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6.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drawings/drawing7.xml" ContentType="application/vnd.openxmlformats-officedocument.drawing+xml"/>
  <Override PartName="/xl/comments21.xml" ContentType="application/vnd.openxmlformats-officedocument.spreadsheetml.comments+xml"/>
  <Override PartName="/xl/drawings/drawing8.xml" ContentType="application/vnd.openxmlformats-officedocument.drawing+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codeName="ThisWorkbook" defaultThemeVersion="166925"/>
  <xr:revisionPtr revIDLastSave="0" documentId="13_ncr:1_{17F00DB3-8B91-4EE6-89A9-758FC9691293}" xr6:coauthVersionLast="47" xr6:coauthVersionMax="47" xr10:uidLastSave="{00000000-0000-0000-0000-000000000000}"/>
  <bookViews>
    <workbookView xWindow="-28920" yWindow="-120" windowWidth="29040" windowHeight="15720" firstSheet="1" activeTab="1" xr2:uid="{00000000-000D-0000-FFFF-FFFF00000000}"/>
  </bookViews>
  <sheets>
    <sheet name="付表３－２" sheetId="27" state="hidden" r:id="rId1"/>
    <sheet name="はじめに " sheetId="186" r:id="rId2"/>
    <sheet name="基本情報入力シート" sheetId="187" r:id="rId3"/>
    <sheet name="提出書類一覧表" sheetId="188" r:id="rId4"/>
    <sheet name="目次" sheetId="189" r:id="rId5"/>
    <sheet name="指定・更新・変更申請" sheetId="190" r:id="rId6"/>
    <sheet name="事業等開始・変更" sheetId="191" r:id="rId7"/>
    <sheet name="変更届" sheetId="192" r:id="rId8"/>
    <sheet name="付表４" sheetId="193" r:id="rId9"/>
    <sheet name="付表19" sheetId="194" r:id="rId10"/>
    <sheet name="付表20" sheetId="195" r:id="rId11"/>
    <sheet name="勤務形態一覧表（福祉型障害児入所施設）" sheetId="136" r:id="rId12"/>
    <sheet name="勤務形態一覧表（医療型障害児入所施設）" sheetId="137" r:id="rId13"/>
    <sheet name="経歴書（管理者）福祉型入所" sheetId="196" r:id="rId14"/>
    <sheet name="経歴書（管理者）医療型入所" sheetId="197" r:id="rId15"/>
    <sheet name="経歴書（児発管）福祉型入所" sheetId="198" r:id="rId16"/>
    <sheet name="経歴書（児発管）医療型入所" sheetId="199" r:id="rId17"/>
    <sheet name="位置図" sheetId="200" r:id="rId18"/>
    <sheet name="平面図" sheetId="201" r:id="rId19"/>
    <sheet name="概要写真" sheetId="202" r:id="rId20"/>
    <sheet name="設備・備品" sheetId="203" r:id="rId21"/>
    <sheet name="主対象_児" sheetId="204" r:id="rId22"/>
    <sheet name="苦情解決_児" sheetId="205" r:id="rId23"/>
    <sheet name="誓約書" sheetId="206" r:id="rId24"/>
    <sheet name="誓約書別紙⑥" sheetId="207" r:id="rId25"/>
    <sheet name="役員等名簿(福祉型入所）" sheetId="208" r:id="rId26"/>
    <sheet name="役員等名簿(医療型入所）" sheetId="209" r:id="rId27"/>
    <sheet name="協力医療機関" sheetId="210" r:id="rId28"/>
    <sheet name="利用予定者名簿" sheetId="211" r:id="rId29"/>
    <sheet name="近隣住民報告書" sheetId="212" r:id="rId30"/>
    <sheet name="介護給付費等届出書" sheetId="213" r:id="rId31"/>
    <sheet name="障害児通所・入所給付費　体制等状況一覧" sheetId="214" r:id="rId32"/>
    <sheet name="加算目次 " sheetId="215" r:id="rId33"/>
    <sheet name="日中活動支援加算" sheetId="216" r:id="rId34"/>
    <sheet name="重度障害児支援加算" sheetId="217" r:id="rId35"/>
    <sheet name="実践研修修了者配置分" sheetId="218" r:id="rId36"/>
    <sheet name="強度行動障害児特別支援加算" sheetId="219" r:id="rId37"/>
    <sheet name="心理担当職員配置加算・要支援児童加算" sheetId="220" r:id="rId38"/>
    <sheet name="対象児童の名簿様式（心理担当職員配置加算）" sheetId="221" r:id="rId39"/>
    <sheet name="看護職員配置加算（福祉型）" sheetId="222" r:id="rId40"/>
    <sheet name="児童指導員等加配加算（福祉型）" sheetId="223" r:id="rId41"/>
    <sheet name="ソーシャルワーカー配置加算" sheetId="224" r:id="rId42"/>
    <sheet name="自活訓練加算" sheetId="225" r:id="rId43"/>
    <sheet name="対象児童の名簿等様式" sheetId="226" r:id="rId44"/>
    <sheet name="栄養士配置・栄養マネジメント" sheetId="227" r:id="rId45"/>
    <sheet name="小規模グループケア加算" sheetId="228" r:id="rId46"/>
    <sheet name="小規模グループケア加算（サテライト）" sheetId="229" r:id="rId47"/>
    <sheet name="障害者支援施設等感染対策向上加算" sheetId="230" r:id="rId48"/>
    <sheet name="保育職員加配加算（医療型）" sheetId="231" r:id="rId49"/>
    <sheet name="福祉専門職員配置等加算" sheetId="232" r:id="rId50"/>
    <sheet name="介護給付費等　体制等状況一覧" sheetId="233" r:id="rId51"/>
    <sheet name="加算目次（短期入所）" sheetId="234" r:id="rId52"/>
    <sheet name="常勤看護職員配置等加算・看護職員配置加算" sheetId="235" r:id="rId53"/>
    <sheet name="重度障害者支援加算（短期入所）" sheetId="236" r:id="rId54"/>
    <sheet name="医療連携体制加算（Ⅸ)" sheetId="237" r:id="rId55"/>
    <sheet name="栄養士配置" sheetId="238" r:id="rId56"/>
    <sheet name="食事提供体制加算" sheetId="239" r:id="rId57"/>
    <sheet name="送迎加算" sheetId="240" r:id="rId58"/>
    <sheet name="地域生活支援拠点等に関連する加算の届出 " sheetId="241" r:id="rId59"/>
    <sheet name="業管登録(児)" sheetId="242" r:id="rId60"/>
    <sheet name="業管変更(児)" sheetId="243" r:id="rId61"/>
    <sheet name="選択肢" sheetId="90" state="hidden" r:id="rId62"/>
  </sheets>
  <definedNames>
    <definedName name="____________________________________________________________________kk29" localSheetId="54">#REF!</definedName>
    <definedName name="____________________________________________________________________kk29" localSheetId="55">#REF!</definedName>
    <definedName name="____________________________________________________________________kk29" localSheetId="50">#REF!</definedName>
    <definedName name="____________________________________________________________________kk29" localSheetId="57">#REF!</definedName>
    <definedName name="____________________________________________________________________kk29" localSheetId="3">#REF!</definedName>
    <definedName name="____________________________________________________________________kk29">#REF!</definedName>
    <definedName name="___________________________________________________________________kk29" localSheetId="54">#REF!</definedName>
    <definedName name="___________________________________________________________________kk29" localSheetId="55">#REF!</definedName>
    <definedName name="___________________________________________________________________kk29" localSheetId="50">#REF!</definedName>
    <definedName name="___________________________________________________________________kk29">#REF!</definedName>
    <definedName name="__________________________________________________________________kk29" localSheetId="54">#REF!</definedName>
    <definedName name="__________________________________________________________________kk29" localSheetId="55">#REF!</definedName>
    <definedName name="__________________________________________________________________kk29" localSheetId="50">#REF!</definedName>
    <definedName name="__________________________________________________________________kk29">#REF!</definedName>
    <definedName name="_________________________________________________________________kk06" localSheetId="50">#REF!</definedName>
    <definedName name="_________________________________________________________________kk06">#REF!</definedName>
    <definedName name="_________________________________________________________________kk29" localSheetId="50">#REF!</definedName>
    <definedName name="_________________________________________________________________kk29">#REF!</definedName>
    <definedName name="________________________________________________________________kk06" localSheetId="50">#REF!</definedName>
    <definedName name="________________________________________________________________kk06">#REF!</definedName>
    <definedName name="________________________________________________________________kk29" localSheetId="50">#REF!</definedName>
    <definedName name="________________________________________________________________kk29">#REF!</definedName>
    <definedName name="_______________________________________________________________kk06" localSheetId="50">#REF!</definedName>
    <definedName name="_______________________________________________________________kk06">#REF!</definedName>
    <definedName name="_______________________________________________________________kk29" localSheetId="50">#REF!</definedName>
    <definedName name="_______________________________________________________________kk29">#REF!</definedName>
    <definedName name="______________________________________________________________kk06" localSheetId="50">#REF!</definedName>
    <definedName name="______________________________________________________________kk06">#REF!</definedName>
    <definedName name="______________________________________________________________kk29" localSheetId="50">#REF!</definedName>
    <definedName name="______________________________________________________________kk29">#REF!</definedName>
    <definedName name="_____________________________________________________________kk06" localSheetId="50">#REF!</definedName>
    <definedName name="_____________________________________________________________kk06">#REF!</definedName>
    <definedName name="_____________________________________________________________kk29" localSheetId="50">#REF!</definedName>
    <definedName name="_____________________________________________________________kk29">#REF!</definedName>
    <definedName name="____________________________________________________________kk06" localSheetId="50">#REF!</definedName>
    <definedName name="____________________________________________________________kk06">#REF!</definedName>
    <definedName name="____________________________________________________________kk29" localSheetId="50">#REF!</definedName>
    <definedName name="____________________________________________________________kk29">#REF!</definedName>
    <definedName name="___________________________________________________________kk06" localSheetId="50">#REF!</definedName>
    <definedName name="___________________________________________________________kk06">#REF!</definedName>
    <definedName name="___________________________________________________________kk29" localSheetId="50">#REF!</definedName>
    <definedName name="___________________________________________________________kk29">#REF!</definedName>
    <definedName name="__________________________________________________________kk06" localSheetId="50">#REF!</definedName>
    <definedName name="__________________________________________________________kk06">#REF!</definedName>
    <definedName name="__________________________________________________________kk29" localSheetId="50">#REF!</definedName>
    <definedName name="__________________________________________________________kk29">#REF!</definedName>
    <definedName name="_________________________________________________________kk06" localSheetId="50">#REF!</definedName>
    <definedName name="_________________________________________________________kk06">#REF!</definedName>
    <definedName name="_________________________________________________________kk29" localSheetId="50">#REF!</definedName>
    <definedName name="_________________________________________________________kk29">#REF!</definedName>
    <definedName name="________________________________________________________kk06" localSheetId="50">#REF!</definedName>
    <definedName name="________________________________________________________kk06">#REF!</definedName>
    <definedName name="________________________________________________________kk29" localSheetId="50">#REF!</definedName>
    <definedName name="________________________________________________________kk29">#REF!</definedName>
    <definedName name="_______________________________________________________kk06" localSheetId="50">#REF!</definedName>
    <definedName name="_______________________________________________________kk06">#REF!</definedName>
    <definedName name="_______________________________________________________kk29" localSheetId="50">#REF!</definedName>
    <definedName name="_______________________________________________________kk29">#REF!</definedName>
    <definedName name="______________________________________________________kk06" localSheetId="50">#REF!</definedName>
    <definedName name="______________________________________________________kk06">#REF!</definedName>
    <definedName name="______________________________________________________kk29" localSheetId="50">#REF!</definedName>
    <definedName name="______________________________________________________kk29">#REF!</definedName>
    <definedName name="_____________________________________________________kk06" localSheetId="50">#REF!</definedName>
    <definedName name="_____________________________________________________kk06">#REF!</definedName>
    <definedName name="_____________________________________________________kk29" localSheetId="50">#REF!</definedName>
    <definedName name="_____________________________________________________kk29">#REF!</definedName>
    <definedName name="____________________________________________________kk06" localSheetId="50">#REF!</definedName>
    <definedName name="____________________________________________________kk06">#REF!</definedName>
    <definedName name="____________________________________________________kk29" localSheetId="50">#REF!</definedName>
    <definedName name="____________________________________________________kk29">#REF!</definedName>
    <definedName name="___________________________________________________kk06" localSheetId="50">#REF!</definedName>
    <definedName name="___________________________________________________kk06">#REF!</definedName>
    <definedName name="___________________________________________________kk29" localSheetId="50">#REF!</definedName>
    <definedName name="___________________________________________________kk29">#REF!</definedName>
    <definedName name="__________________________________________________kk06" localSheetId="50">#REF!</definedName>
    <definedName name="__________________________________________________kk06">#REF!</definedName>
    <definedName name="__________________________________________________kk29" localSheetId="50">#REF!</definedName>
    <definedName name="__________________________________________________kk29">#REF!</definedName>
    <definedName name="_________________________________________________kk06" localSheetId="50">#REF!</definedName>
    <definedName name="_________________________________________________kk06">#REF!</definedName>
    <definedName name="_________________________________________________kk29" localSheetId="50">#REF!</definedName>
    <definedName name="_________________________________________________kk29">#REF!</definedName>
    <definedName name="________________________________________________kk06" localSheetId="50">#REF!</definedName>
    <definedName name="________________________________________________kk06">#REF!</definedName>
    <definedName name="________________________________________________kk29" localSheetId="50">#REF!</definedName>
    <definedName name="________________________________________________kk29">#REF!</definedName>
    <definedName name="_______________________________________________kk06" localSheetId="50">#REF!</definedName>
    <definedName name="_______________________________________________kk06">#REF!</definedName>
    <definedName name="_______________________________________________kk29" localSheetId="50">#REF!</definedName>
    <definedName name="_______________________________________________kk29">#REF!</definedName>
    <definedName name="______________________________________________kk06" localSheetId="50">#REF!</definedName>
    <definedName name="______________________________________________kk06">#REF!</definedName>
    <definedName name="______________________________________________kk29" localSheetId="50">#REF!</definedName>
    <definedName name="______________________________________________kk29">#REF!</definedName>
    <definedName name="_____________________________________________kk06" localSheetId="50">#REF!</definedName>
    <definedName name="_____________________________________________kk06">#REF!</definedName>
    <definedName name="_____________________________________________kk29" localSheetId="50">#REF!</definedName>
    <definedName name="_____________________________________________kk29">#REF!</definedName>
    <definedName name="____________________________________________kk06" localSheetId="50">#REF!</definedName>
    <definedName name="____________________________________________kk06">#REF!</definedName>
    <definedName name="____________________________________________kk29" localSheetId="50">#REF!</definedName>
    <definedName name="____________________________________________kk29">#REF!</definedName>
    <definedName name="___________________________________________kk06" localSheetId="50">#REF!</definedName>
    <definedName name="___________________________________________kk06">#REF!</definedName>
    <definedName name="___________________________________________kk29" localSheetId="50">#REF!</definedName>
    <definedName name="___________________________________________kk29">#REF!</definedName>
    <definedName name="__________________________________________kk06" localSheetId="50">#REF!</definedName>
    <definedName name="__________________________________________kk06">#REF!</definedName>
    <definedName name="__________________________________________kk29" localSheetId="50">#REF!</definedName>
    <definedName name="__________________________________________kk29">#REF!</definedName>
    <definedName name="_________________________________________kk06" localSheetId="50">#REF!</definedName>
    <definedName name="_________________________________________kk06">#REF!</definedName>
    <definedName name="_________________________________________kk29" localSheetId="50">#REF!</definedName>
    <definedName name="_________________________________________kk29">#REF!</definedName>
    <definedName name="________________________________________kk06" localSheetId="50">#REF!</definedName>
    <definedName name="________________________________________kk06">#REF!</definedName>
    <definedName name="________________________________________kk29" localSheetId="50">#REF!</definedName>
    <definedName name="________________________________________kk29">#REF!</definedName>
    <definedName name="_______________________________________kk06" localSheetId="50">#REF!</definedName>
    <definedName name="_______________________________________kk06">#REF!</definedName>
    <definedName name="_______________________________________kk29" localSheetId="50">#REF!</definedName>
    <definedName name="_______________________________________kk29">#REF!</definedName>
    <definedName name="______________________________________kk06" localSheetId="50">#REF!</definedName>
    <definedName name="______________________________________kk06">#REF!</definedName>
    <definedName name="______________________________________kk29" localSheetId="50">#REF!</definedName>
    <definedName name="______________________________________kk29">#REF!</definedName>
    <definedName name="_____________________________________kk06" localSheetId="50">#REF!</definedName>
    <definedName name="_____________________________________kk06">#REF!</definedName>
    <definedName name="_____________________________________kk29" localSheetId="50">#REF!</definedName>
    <definedName name="_____________________________________kk29">#REF!</definedName>
    <definedName name="____________________________________kk06" localSheetId="50">#REF!</definedName>
    <definedName name="____________________________________kk06">#REF!</definedName>
    <definedName name="____________________________________kk29" localSheetId="50">#REF!</definedName>
    <definedName name="____________________________________kk29">#REF!</definedName>
    <definedName name="___________________________________kk06" localSheetId="50">#REF!</definedName>
    <definedName name="___________________________________kk06">#REF!</definedName>
    <definedName name="___________________________________kk29" localSheetId="50">#REF!</definedName>
    <definedName name="___________________________________kk29">#REF!</definedName>
    <definedName name="__________________________________kk06" localSheetId="50">#REF!</definedName>
    <definedName name="__________________________________kk06">#REF!</definedName>
    <definedName name="__________________________________kk29" localSheetId="50">#REF!</definedName>
    <definedName name="__________________________________kk29">#REF!</definedName>
    <definedName name="_________________________________kk06" localSheetId="50">#REF!</definedName>
    <definedName name="_________________________________kk06">#REF!</definedName>
    <definedName name="_________________________________kk29" localSheetId="50">#REF!</definedName>
    <definedName name="_________________________________kk29">#REF!</definedName>
    <definedName name="________________________________kk06" localSheetId="50">#REF!</definedName>
    <definedName name="________________________________kk06">#REF!</definedName>
    <definedName name="________________________________kk29" localSheetId="50">#REF!</definedName>
    <definedName name="________________________________kk29">#REF!</definedName>
    <definedName name="_______________________________kk06" localSheetId="50">#REF!</definedName>
    <definedName name="_______________________________kk06">#REF!</definedName>
    <definedName name="_______________________________kk29" localSheetId="50">#REF!</definedName>
    <definedName name="_______________________________kk29">#REF!</definedName>
    <definedName name="______________________________kk06" localSheetId="50">#REF!</definedName>
    <definedName name="______________________________kk06">#REF!</definedName>
    <definedName name="______________________________kk29" localSheetId="50">#REF!</definedName>
    <definedName name="______________________________kk29">#REF!</definedName>
    <definedName name="_____________________________kk06" localSheetId="50">#REF!</definedName>
    <definedName name="_____________________________kk06">#REF!</definedName>
    <definedName name="_____________________________kk29" localSheetId="50">#REF!</definedName>
    <definedName name="_____________________________kk29">#REF!</definedName>
    <definedName name="____________________________kk06" localSheetId="50">#REF!</definedName>
    <definedName name="____________________________kk06">#REF!</definedName>
    <definedName name="____________________________kk29" localSheetId="50">#REF!</definedName>
    <definedName name="____________________________kk29">#REF!</definedName>
    <definedName name="___________________________kk06" localSheetId="50">#REF!</definedName>
    <definedName name="___________________________kk06">#REF!</definedName>
    <definedName name="___________________________kk29" localSheetId="50">#REF!</definedName>
    <definedName name="___________________________kk29">#REF!</definedName>
    <definedName name="__________________________kk06" localSheetId="50">#REF!</definedName>
    <definedName name="__________________________kk06">#REF!</definedName>
    <definedName name="__________________________kk29" localSheetId="50">#REF!</definedName>
    <definedName name="__________________________kk29">#REF!</definedName>
    <definedName name="_________________________kk06" localSheetId="50">#REF!</definedName>
    <definedName name="_________________________kk06">#REF!</definedName>
    <definedName name="_________________________kk29" localSheetId="50">#REF!</definedName>
    <definedName name="_________________________kk29">#REF!</definedName>
    <definedName name="________________________kk06" localSheetId="50">#REF!</definedName>
    <definedName name="________________________kk06">#REF!</definedName>
    <definedName name="________________________kk29" localSheetId="50">#REF!</definedName>
    <definedName name="________________________kk29">#REF!</definedName>
    <definedName name="_______________________kk06" localSheetId="50">#REF!</definedName>
    <definedName name="_______________________kk06">#REF!</definedName>
    <definedName name="_______________________kk29" localSheetId="50">#REF!</definedName>
    <definedName name="_______________________kk29">#REF!</definedName>
    <definedName name="______________________kk06" localSheetId="50">#REF!</definedName>
    <definedName name="______________________kk06">#REF!</definedName>
    <definedName name="______________________kk29" localSheetId="50">#REF!</definedName>
    <definedName name="______________________kk29">#REF!</definedName>
    <definedName name="_____________________kk06" localSheetId="50">#REF!</definedName>
    <definedName name="_____________________kk06">#REF!</definedName>
    <definedName name="_____________________kk29" localSheetId="50">#REF!</definedName>
    <definedName name="_____________________kk29">#REF!</definedName>
    <definedName name="____________________kk06" localSheetId="50">#REF!</definedName>
    <definedName name="____________________kk06">#REF!</definedName>
    <definedName name="____________________kk29" localSheetId="50">#REF!</definedName>
    <definedName name="____________________kk29">#REF!</definedName>
    <definedName name="___________________kk06" localSheetId="50">#REF!</definedName>
    <definedName name="___________________kk06">#REF!</definedName>
    <definedName name="___________________kk29" localSheetId="50">#REF!</definedName>
    <definedName name="___________________kk29">#REF!</definedName>
    <definedName name="__________________kk06" localSheetId="50">#REF!</definedName>
    <definedName name="__________________kk06">#REF!</definedName>
    <definedName name="__________________kk29" localSheetId="50">#REF!</definedName>
    <definedName name="__________________kk29">#REF!</definedName>
    <definedName name="_________________kk06" localSheetId="50">#REF!</definedName>
    <definedName name="_________________kk06">#REF!</definedName>
    <definedName name="_________________kk29" localSheetId="50">#REF!</definedName>
    <definedName name="_________________kk29">#REF!</definedName>
    <definedName name="________________kk06" localSheetId="50">#REF!</definedName>
    <definedName name="________________kk06">#REF!</definedName>
    <definedName name="________________kk29" localSheetId="50">#REF!</definedName>
    <definedName name="________________kk29">#REF!</definedName>
    <definedName name="_______________kk06" localSheetId="50">#REF!</definedName>
    <definedName name="_______________kk06">#REF!</definedName>
    <definedName name="_______________kk29" localSheetId="50">#REF!</definedName>
    <definedName name="_______________kk29">#REF!</definedName>
    <definedName name="______________kk06" localSheetId="50">#REF!</definedName>
    <definedName name="______________kk06">#REF!</definedName>
    <definedName name="______________kk29" localSheetId="50">#REF!</definedName>
    <definedName name="______________kk29">#REF!</definedName>
    <definedName name="_____________kk06" localSheetId="50">#REF!</definedName>
    <definedName name="_____________kk06">#REF!</definedName>
    <definedName name="_____________kk29" localSheetId="50">#REF!</definedName>
    <definedName name="_____________kk29">#REF!</definedName>
    <definedName name="____________kk06" localSheetId="50">#REF!</definedName>
    <definedName name="____________kk06">#REF!</definedName>
    <definedName name="____________kk29" localSheetId="50">#REF!</definedName>
    <definedName name="____________kk29">#REF!</definedName>
    <definedName name="___________kk06" localSheetId="50">#REF!</definedName>
    <definedName name="___________kk06">#REF!</definedName>
    <definedName name="___________kk29" localSheetId="50">#REF!</definedName>
    <definedName name="___________kk29">#REF!</definedName>
    <definedName name="__________kk06" localSheetId="50">#REF!</definedName>
    <definedName name="__________kk06">#REF!</definedName>
    <definedName name="__________kk29" localSheetId="50">#REF!</definedName>
    <definedName name="__________kk29">#REF!</definedName>
    <definedName name="_________kk06" localSheetId="50">#REF!</definedName>
    <definedName name="_________kk06">#REF!</definedName>
    <definedName name="_________kk29" localSheetId="50">#REF!</definedName>
    <definedName name="_________kk29">#REF!</definedName>
    <definedName name="________kk06" localSheetId="50">#REF!</definedName>
    <definedName name="________kk06">#REF!</definedName>
    <definedName name="________kk29" localSheetId="50">#REF!</definedName>
    <definedName name="________kk29">#REF!</definedName>
    <definedName name="_______kk06" localSheetId="50">#REF!</definedName>
    <definedName name="_______kk06">#REF!</definedName>
    <definedName name="_______kk29" localSheetId="50">#REF!</definedName>
    <definedName name="_______kk29">#REF!</definedName>
    <definedName name="______kk06" localSheetId="50">#REF!</definedName>
    <definedName name="______kk06">#REF!</definedName>
    <definedName name="______kk29" localSheetId="50">#REF!</definedName>
    <definedName name="______kk29">#REF!</definedName>
    <definedName name="_____kk06" localSheetId="50">#REF!</definedName>
    <definedName name="_____kk06">#REF!</definedName>
    <definedName name="_____kk29" localSheetId="50">#REF!</definedName>
    <definedName name="_____kk29">#REF!</definedName>
    <definedName name="____kk06" localSheetId="50">#REF!</definedName>
    <definedName name="____kk06">#REF!</definedName>
    <definedName name="____kk29" localSheetId="50">#REF!</definedName>
    <definedName name="____kk29">#REF!</definedName>
    <definedName name="___kk06" localSheetId="50">#REF!</definedName>
    <definedName name="___kk06">#REF!</definedName>
    <definedName name="___kk29" localSheetId="50">#REF!</definedName>
    <definedName name="___kk29">#REF!</definedName>
    <definedName name="__kk06" localSheetId="50">#REF!</definedName>
    <definedName name="__kk06">#REF!</definedName>
    <definedName name="__kk29" localSheetId="50">#REF!</definedName>
    <definedName name="__kk29">#REF!</definedName>
    <definedName name="_xlnm._FilterDatabase" localSheetId="50" hidden="1">'介護給付費等　体制等状況一覧'!$A$6:$BH$29</definedName>
    <definedName name="_xlnm._FilterDatabase" localSheetId="31" hidden="1">'障害児通所・入所給付費　体制等状況一覧'!$A$6:$IV$165</definedName>
    <definedName name="_kk06" localSheetId="1">#REF!</definedName>
    <definedName name="_kk06" localSheetId="54">#REF!</definedName>
    <definedName name="_kk06" localSheetId="55">#REF!</definedName>
    <definedName name="_kk06" localSheetId="50">#REF!</definedName>
    <definedName name="_kk06" localSheetId="57">#REF!</definedName>
    <definedName name="_kk06" localSheetId="3">#REF!</definedName>
    <definedName name="_kk06">#REF!</definedName>
    <definedName name="_kk29" localSheetId="54">#REF!</definedName>
    <definedName name="_kk29" localSheetId="55">#REF!</definedName>
    <definedName name="_kk29" localSheetId="50">#REF!</definedName>
    <definedName name="_kk29">#REF!</definedName>
    <definedName name="Avrg" localSheetId="54">#REF!</definedName>
    <definedName name="Avrg" localSheetId="55">#REF!</definedName>
    <definedName name="Avrg" localSheetId="50">#REF!</definedName>
    <definedName name="Avrg">#REF!</definedName>
    <definedName name="avrg1" localSheetId="50">#REF!</definedName>
    <definedName name="avrg1">#REF!</definedName>
    <definedName name="Excel_BuiltIn_Print_Area" localSheetId="57">送迎加算!$A$1:$F$18</definedName>
    <definedName name="houjin" localSheetId="54">#REF!</definedName>
    <definedName name="houjin" localSheetId="55">#REF!</definedName>
    <definedName name="houjin" localSheetId="50">#REF!</definedName>
    <definedName name="houjin" localSheetId="57">#REF!</definedName>
    <definedName name="houjin">#REF!</definedName>
    <definedName name="jigyoumeishou" localSheetId="54">#REF!</definedName>
    <definedName name="jigyoumeishou" localSheetId="55">#REF!</definedName>
    <definedName name="jigyoumeishou" localSheetId="50">#REF!</definedName>
    <definedName name="jigyoumeishou" localSheetId="57">#REF!</definedName>
    <definedName name="jigyoumeishou">#REF!</definedName>
    <definedName name="jiritu" localSheetId="54">#REF!</definedName>
    <definedName name="jiritu" localSheetId="55">#REF!</definedName>
    <definedName name="jiritu" localSheetId="50">#REF!</definedName>
    <definedName name="jiritu">#REF!</definedName>
    <definedName name="ｋ">#N/A</definedName>
    <definedName name="kanagawaken" localSheetId="54">#REF!</definedName>
    <definedName name="kanagawaken" localSheetId="55">#REF!</definedName>
    <definedName name="kanagawaken" localSheetId="50">#REF!</definedName>
    <definedName name="kanagawaken" localSheetId="57">#REF!</definedName>
    <definedName name="kanagawaken">#REF!</definedName>
    <definedName name="kawasaki" localSheetId="54">#REF!</definedName>
    <definedName name="kawasaki" localSheetId="55">#REF!</definedName>
    <definedName name="kawasaki" localSheetId="50">#REF!</definedName>
    <definedName name="kawasaki" localSheetId="57">#REF!</definedName>
    <definedName name="kawasaki">#REF!</definedName>
    <definedName name="KK_03" localSheetId="1">#REF!</definedName>
    <definedName name="KK_03" localSheetId="54">#REF!</definedName>
    <definedName name="KK_03" localSheetId="55">#REF!</definedName>
    <definedName name="KK_03" localSheetId="50">#REF!</definedName>
    <definedName name="KK_03" localSheetId="3">#REF!</definedName>
    <definedName name="KK_03">#REF!</definedName>
    <definedName name="kk_04" localSheetId="50">#REF!</definedName>
    <definedName name="kk_04">#REF!</definedName>
    <definedName name="KK_06" localSheetId="50">#REF!</definedName>
    <definedName name="KK_06">#REF!</definedName>
    <definedName name="kk_07" localSheetId="50">#REF!</definedName>
    <definedName name="kk_07">#REF!</definedName>
    <definedName name="‐㏍08" localSheetId="50">#REF!</definedName>
    <definedName name="‐㏍08">#REF!</definedName>
    <definedName name="KK2_3" localSheetId="50">#REF!</definedName>
    <definedName name="KK2_3">#REF!</definedName>
    <definedName name="ｋｋｋｋ" localSheetId="50">#REF!</definedName>
    <definedName name="ｋｋｋｋ">#REF!</definedName>
    <definedName name="nn" localSheetId="50">#REF!</definedName>
    <definedName name="nn">#REF!</definedName>
    <definedName name="_xlnm.Print_Area" localSheetId="41">ソーシャルワーカー配置加算!$A$1:$F$21</definedName>
    <definedName name="_xlnm.Print_Area" localSheetId="17">位置図!$A$1:$AC$32</definedName>
    <definedName name="_xlnm.Print_Area" localSheetId="54">'医療連携体制加算（Ⅸ)'!$A$1:$G$26</definedName>
    <definedName name="_xlnm.Print_Area" localSheetId="55">栄養士配置!$A$1:$H$26</definedName>
    <definedName name="_xlnm.Print_Area" localSheetId="44">栄養士配置・栄養マネジメント!$A$1:$H$28</definedName>
    <definedName name="_xlnm.Print_Area" localSheetId="32">'加算目次 '!$A$1:$C$20</definedName>
    <definedName name="_xlnm.Print_Area" localSheetId="51">'加算目次（短期入所）'!$A$1:$C$10</definedName>
    <definedName name="_xlnm.Print_Area" localSheetId="50">'介護給付費等　体制等状況一覧'!$A$1:$BF$29</definedName>
    <definedName name="_xlnm.Print_Area" localSheetId="30">介護給付費等届出書!$A$1:$AJ$140</definedName>
    <definedName name="_xlnm.Print_Area" localSheetId="19">概要写真!$A$1:$X$100</definedName>
    <definedName name="_xlnm.Print_Area" localSheetId="39">'看護職員配置加算（福祉型）'!$A$1:$K$40</definedName>
    <definedName name="_xlnm.Print_Area" localSheetId="27">協力医療機関!$A$1:$R$46</definedName>
    <definedName name="_xlnm.Print_Area" localSheetId="36">強度行動障害児特別支援加算!$A$1:$H$33</definedName>
    <definedName name="_xlnm.Print_Area" localSheetId="59">'業管登録(児)'!$A$1:$H$38</definedName>
    <definedName name="_xlnm.Print_Area" localSheetId="60">'業管変更(児)'!$A$1:$V$29</definedName>
    <definedName name="_xlnm.Print_Area" localSheetId="12">'勤務形態一覧表（医療型障害児入所施設）'!$A$1:$AN$79</definedName>
    <definedName name="_xlnm.Print_Area" localSheetId="11">'勤務形態一覧表（福祉型障害児入所施設）'!$A$1:$AN$78</definedName>
    <definedName name="_xlnm.Print_Area" localSheetId="29">近隣住民報告書!$A$1:$F$21</definedName>
    <definedName name="_xlnm.Print_Area" localSheetId="22">苦情解決_児!$A$1:$I$56</definedName>
    <definedName name="_xlnm.Print_Area" localSheetId="14">'経歴書（管理者）医療型入所'!$A$1:$K$43</definedName>
    <definedName name="_xlnm.Print_Area" localSheetId="13">'経歴書（管理者）福祉型入所'!$A$1:$K$43</definedName>
    <definedName name="_xlnm.Print_Area" localSheetId="16">'経歴書（児発管）医療型入所'!$A$1:$K$43</definedName>
    <definedName name="_xlnm.Print_Area" localSheetId="15">'経歴書（児発管）福祉型入所'!$A$1:$K$43</definedName>
    <definedName name="_xlnm.Print_Area" localSheetId="5">指定・更新・変更申請!$A$1:$U$71</definedName>
    <definedName name="_xlnm.Print_Area" localSheetId="6">事業等開始・変更!$A$1:$J$34</definedName>
    <definedName name="_xlnm.Print_Area" localSheetId="40">'児童指導員等加配加算（福祉型）'!$A$1:$I$24</definedName>
    <definedName name="_xlnm.Print_Area" localSheetId="42">自活訓練加算!$A$1:$I$29</definedName>
    <definedName name="_xlnm.Print_Area" localSheetId="35">実践研修修了者配置分!$A$1:$H$12</definedName>
    <definedName name="_xlnm.Print_Area" localSheetId="21">主対象_児!$A$1:$S$43</definedName>
    <definedName name="_xlnm.Print_Area" localSheetId="34">重度障害児支援加算!$A$1:$J$18</definedName>
    <definedName name="_xlnm.Print_Area" localSheetId="53">'重度障害者支援加算（短期入所）'!$A$1:$H$16</definedName>
    <definedName name="_xlnm.Print_Area" localSheetId="45">小規模グループケア加算!$A$1:$N$63</definedName>
    <definedName name="_xlnm.Print_Area" localSheetId="46">'小規模グループケア加算（サテライト）'!$A$1:$N$37</definedName>
    <definedName name="_xlnm.Print_Area" localSheetId="31">'障害児通所・入所給付費　体制等状況一覧'!$A$1:$BM$178</definedName>
    <definedName name="_xlnm.Print_Area" localSheetId="47">障害者支援施設等感染対策向上加算!$A$1:$AI$49</definedName>
    <definedName name="_xlnm.Print_Area" localSheetId="52">常勤看護職員配置等加算・看護職員配置加算!$A$1:$I$25</definedName>
    <definedName name="_xlnm.Print_Area" localSheetId="56">食事提供体制加算!$A$1:$AK$27</definedName>
    <definedName name="_xlnm.Print_Area" localSheetId="37">心理担当職員配置加算・要支援児童加算!$A$1:$K$22</definedName>
    <definedName name="_xlnm.Print_Area" localSheetId="23">誓約書!$A$1:$N$23</definedName>
    <definedName name="_xlnm.Print_Area" localSheetId="24">誓約書別紙⑥!$A$1:$C$16</definedName>
    <definedName name="_xlnm.Print_Area" localSheetId="20">設備・備品!$A$1:$D$50</definedName>
    <definedName name="_xlnm.Print_Area" localSheetId="57">送迎加算!$A$1:$F$18</definedName>
    <definedName name="_xlnm.Print_Area" localSheetId="43">対象児童の名簿等様式!$A$1:$J$35</definedName>
    <definedName name="_xlnm.Print_Area" localSheetId="38">'対象児童の名簿様式（心理担当職員配置加算）'!$A$1:$J$24</definedName>
    <definedName name="_xlnm.Print_Area" localSheetId="58">'地域生活支援拠点等に関連する加算の届出 '!$A$1:$AC$28</definedName>
    <definedName name="_xlnm.Print_Area" localSheetId="3">提出書類一覧表!$A$4:$AF$29</definedName>
    <definedName name="_xlnm.Print_Area" localSheetId="33">日中活動支援加算!$A$1:$G$12</definedName>
    <definedName name="_xlnm.Print_Area" localSheetId="9">付表19!$A$1:$M$86</definedName>
    <definedName name="_xlnm.Print_Area" localSheetId="10">付表20!$A$1:$M$84</definedName>
    <definedName name="_xlnm.Print_Area" localSheetId="8">付表４!$A$1:$M$58</definedName>
    <definedName name="_xlnm.Print_Area" localSheetId="49">福祉専門職員配置等加算!$A$1:$J$39</definedName>
    <definedName name="_xlnm.Print_Area" localSheetId="18">平面図!$A$1:$AC$34</definedName>
    <definedName name="_xlnm.Print_Area" localSheetId="7">変更届!$A$1:$AJ$49</definedName>
    <definedName name="_xlnm.Print_Area" localSheetId="48">'保育職員加配加算（医療型）'!$A$1:$I$19</definedName>
    <definedName name="_xlnm.Print_Area" localSheetId="4">目次!$A$1:$E$37</definedName>
    <definedName name="_xlnm.Print_Area" localSheetId="26">'役員等名簿(医療型入所）'!$A$1:$S$42</definedName>
    <definedName name="_xlnm.Print_Area" localSheetId="25">'役員等名簿(福祉型入所）'!$A$1:$S$42</definedName>
    <definedName name="_xlnm.Print_Area" localSheetId="28">利用予定者名簿!$A$1:$N$49</definedName>
    <definedName name="_xlnm.Print_Titles" localSheetId="31">'障害児通所・入所給付費　体制等状況一覧'!$2:$5</definedName>
    <definedName name="Roman_01" localSheetId="1">#REF!</definedName>
    <definedName name="Roman_01" localSheetId="54">#REF!</definedName>
    <definedName name="Roman_01" localSheetId="55">#REF!</definedName>
    <definedName name="Roman_01" localSheetId="50">#REF!</definedName>
    <definedName name="Roman_01" localSheetId="57">#REF!</definedName>
    <definedName name="Roman_01" localSheetId="3">#REF!</definedName>
    <definedName name="Roman_01">#REF!</definedName>
    <definedName name="Roman_02" localSheetId="54">#REF!</definedName>
    <definedName name="Roman_02" localSheetId="55">#REF!</definedName>
    <definedName name="Roman_02" localSheetId="50">#REF!</definedName>
    <definedName name="Roman_02">#REF!</definedName>
    <definedName name="Roman_03" localSheetId="54">#REF!</definedName>
    <definedName name="Roman_03" localSheetId="55">#REF!</definedName>
    <definedName name="Roman_03" localSheetId="50">#REF!</definedName>
    <definedName name="Roman_03">#REF!</definedName>
    <definedName name="Roman_04" localSheetId="50">#REF!</definedName>
    <definedName name="Roman_04">#REF!</definedName>
    <definedName name="Roman_06" localSheetId="50">#REF!</definedName>
    <definedName name="Roman_06">#REF!</definedName>
    <definedName name="roman_09" localSheetId="50">#REF!</definedName>
    <definedName name="roman_09">#REF!</definedName>
    <definedName name="roman_11" localSheetId="50">#REF!</definedName>
    <definedName name="roman_11">#REF!</definedName>
    <definedName name="roman11" localSheetId="50">#REF!</definedName>
    <definedName name="roman11">#REF!</definedName>
    <definedName name="Roman2_1" localSheetId="50">#REF!</definedName>
    <definedName name="Roman2_1">#REF!</definedName>
    <definedName name="Roman2_3" localSheetId="50">#REF!</definedName>
    <definedName name="Roman2_3">#REF!</definedName>
    <definedName name="roman31" localSheetId="50">#REF!</definedName>
    <definedName name="roman31">#REF!</definedName>
    <definedName name="roman33" localSheetId="50">#REF!</definedName>
    <definedName name="roman33">#REF!</definedName>
    <definedName name="roman4_3" localSheetId="50">#REF!</definedName>
    <definedName name="roman4_3">#REF!</definedName>
    <definedName name="roman43" localSheetId="50">#REF!</definedName>
    <definedName name="roman43">#REF!</definedName>
    <definedName name="roman7_1" localSheetId="50">#REF!</definedName>
    <definedName name="roman7_1">#REF!</definedName>
    <definedName name="roman77" localSheetId="50">#REF!</definedName>
    <definedName name="roman77">#REF!</definedName>
    <definedName name="romann_12" localSheetId="50">#REF!</definedName>
    <definedName name="romann_12">#REF!</definedName>
    <definedName name="romann_66" localSheetId="50">#REF!</definedName>
    <definedName name="romann_66">#REF!</definedName>
    <definedName name="romann33" localSheetId="50">#REF!</definedName>
    <definedName name="romann33">#REF!</definedName>
    <definedName name="serv" localSheetId="50">#REF!</definedName>
    <definedName name="serv">#REF!</definedName>
    <definedName name="serv_" localSheetId="50">#REF!</definedName>
    <definedName name="serv_">#REF!</definedName>
    <definedName name="Serv_LIST" localSheetId="50">#REF!</definedName>
    <definedName name="Serv_LIST">#REF!</definedName>
    <definedName name="servo1" localSheetId="50">#REF!</definedName>
    <definedName name="servo1">#REF!</definedName>
    <definedName name="siharai" localSheetId="50">#REF!</definedName>
    <definedName name="siharai">#REF!</definedName>
    <definedName name="sikuchouson" localSheetId="50">#REF!</definedName>
    <definedName name="sikuchouson">#REF!</definedName>
    <definedName name="sinseisaki" localSheetId="50">#REF!</definedName>
    <definedName name="sinseisaki">#REF!</definedName>
    <definedName name="ｔａｂｉｅ＿04" localSheetId="50">#REF!</definedName>
    <definedName name="ｔａｂｉｅ＿04">#REF!</definedName>
    <definedName name="table_03" localSheetId="50">#REF!</definedName>
    <definedName name="table_03">#REF!</definedName>
    <definedName name="table_06" localSheetId="50">#REF!</definedName>
    <definedName name="table_06">#REF!</definedName>
    <definedName name="table2_3" localSheetId="50">#REF!</definedName>
    <definedName name="table2_3">#REF!</definedName>
    <definedName name="tapi2" localSheetId="50">#REF!</definedName>
    <definedName name="tapi2">#REF!</definedName>
    <definedName name="tebie_07" localSheetId="50">#REF!</definedName>
    <definedName name="tebie_07">#REF!</definedName>
    <definedName name="tebie_o7" localSheetId="50">#REF!</definedName>
    <definedName name="tebie_o7">#REF!</definedName>
    <definedName name="tebie07" localSheetId="50">#REF!</definedName>
    <definedName name="tebie07">#REF!</definedName>
    <definedName name="tebie08" localSheetId="50">#REF!</definedName>
    <definedName name="tebie08">#REF!</definedName>
    <definedName name="tebie33" localSheetId="50">#REF!</definedName>
    <definedName name="tebie33">#REF!</definedName>
    <definedName name="tebiroo" localSheetId="50">#REF!</definedName>
    <definedName name="tebiroo">#REF!</definedName>
    <definedName name="teble" localSheetId="50">#REF!</definedName>
    <definedName name="teble">#REF!</definedName>
    <definedName name="teble_09" localSheetId="50">#REF!</definedName>
    <definedName name="teble_09">#REF!</definedName>
    <definedName name="teble77" localSheetId="50">#REF!</definedName>
    <definedName name="teble77">#REF!</definedName>
    <definedName name="yokohama" localSheetId="50">#REF!</definedName>
    <definedName name="yokohama">#REF!</definedName>
    <definedName name="あ" localSheetId="50">#REF!</definedName>
    <definedName name="あ">#REF!</definedName>
    <definedName name="こ" localSheetId="50">#REF!</definedName>
    <definedName name="こ">#REF!</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選択肢!$B$31:$J$31</definedName>
    <definedName name="一般相談支援事業">選択肢!$B$21:$J$21</definedName>
    <definedName name="確認">#N/A</definedName>
    <definedName name="看護時間" localSheetId="54">#REF!</definedName>
    <definedName name="看護時間" localSheetId="55">#REF!</definedName>
    <definedName name="看護時間" localSheetId="50">#REF!</definedName>
    <definedName name="看護時間" localSheetId="57">#REF!</definedName>
    <definedName name="看護時間">#REF!</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計画2" localSheetId="54">#REF!</definedName>
    <definedName name="計画2" localSheetId="55">#REF!</definedName>
    <definedName name="計画2">#REF!</definedName>
    <definedName name="計画3" localSheetId="54">#REF!</definedName>
    <definedName name="計画3" localSheetId="55">#REF!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種類" localSheetId="1">#REF!</definedName>
    <definedName name="種類" localSheetId="3">#REF!</definedName>
    <definedName name="種類">#REF!</definedName>
    <definedName name="種類１" localSheetId="3">#REF!</definedName>
    <definedName name="種類１">#REF!</definedName>
    <definedName name="就労移行支援">選択肢!$B$18:$J$18</definedName>
    <definedName name="就労継続支援Ａ型">選択肢!$B$20:$J$20</definedName>
    <definedName name="就労継続支援Ａ型・B型">選択肢!$B$20:$J$20</definedName>
    <definedName name="就労継続支援Ｂ型" localSheetId="1">#REF!</definedName>
    <definedName name="就労継続支援Ｂ型" localSheetId="54">#REF!</definedName>
    <definedName name="就労継続支援Ｂ型" localSheetId="55">#REF!</definedName>
    <definedName name="就労継続支援Ｂ型" localSheetId="57">#REF!</definedName>
    <definedName name="就労継続支援Ｂ型" localSheetId="3">#REF!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1">#REF!</definedName>
    <definedName name="食事" localSheetId="54">#REF!</definedName>
    <definedName name="食事" localSheetId="55">#REF!</definedName>
    <definedName name="食事" localSheetId="50">#REF!</definedName>
    <definedName name="食事" localSheetId="3">#REF!</definedName>
    <definedName name="食事">#REF!</definedName>
    <definedName name="生活介護">選択肢!$B$7:$J$7</definedName>
    <definedName name="生活訓練">選択肢!$B$17:$J$17</definedName>
    <definedName name="体制等状況一覧" localSheetId="54">#REF!</definedName>
    <definedName name="体制等状況一覧" localSheetId="55">#REF!</definedName>
    <definedName name="体制等状況一覧" localSheetId="50">#REF!</definedName>
    <definedName name="体制等状況一覧" localSheetId="3">#REF!</definedName>
    <definedName name="体制等状況一覧">#REF!</definedName>
    <definedName name="台帳">#REF!</definedName>
    <definedName name="短期入所・空床利用型">選択肢!$B$9:$J$9</definedName>
    <definedName name="短期入所・単独型">選択肢!$B$10:$J$10</definedName>
    <definedName name="短期入所・併設型">選択肢!$B$8:$J$8</definedName>
    <definedName name="町っ油" localSheetId="54">#REF!</definedName>
    <definedName name="町っ油" localSheetId="55">#REF!</definedName>
    <definedName name="町っ油" localSheetId="50">#REF!</definedName>
    <definedName name="町っ油" localSheetId="3">#REF!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1">#REF!</definedName>
    <definedName name="利用日数記入例" localSheetId="50">#REF!</definedName>
    <definedName name="利用日数記入例" localSheetId="3">#REF!</definedName>
    <definedName name="利用日数記入例">#REF!</definedName>
    <definedName name="療養介護">選択肢!$B$6:$J$6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37" l="1"/>
  <c r="C6" i="238"/>
  <c r="D5" i="237"/>
  <c r="C5" i="238"/>
  <c r="AK2" i="136" l="1"/>
  <c r="AK2" i="137"/>
  <c r="E4" i="196"/>
  <c r="O10" i="243"/>
  <c r="F10" i="243"/>
  <c r="F9" i="243"/>
  <c r="N5" i="243"/>
  <c r="C24" i="242"/>
  <c r="D23" i="242"/>
  <c r="F22" i="242"/>
  <c r="H21" i="242"/>
  <c r="D21" i="242"/>
  <c r="C20" i="242"/>
  <c r="F19" i="242"/>
  <c r="D19" i="242"/>
  <c r="C18" i="242"/>
  <c r="D17" i="242"/>
  <c r="C16" i="242"/>
  <c r="G7" i="242"/>
  <c r="F7" i="242"/>
  <c r="F6" i="242"/>
  <c r="G4" i="242"/>
  <c r="G9" i="241"/>
  <c r="T2" i="241"/>
  <c r="C7" i="240"/>
  <c r="C6" i="240"/>
  <c r="E2" i="240"/>
  <c r="L7" i="239"/>
  <c r="L6" i="239"/>
  <c r="AB2" i="239"/>
  <c r="F2" i="238"/>
  <c r="F1" i="237"/>
  <c r="C6" i="236"/>
  <c r="F2" i="236"/>
  <c r="C6" i="235"/>
  <c r="F2" i="235"/>
  <c r="H22" i="232"/>
  <c r="H18" i="232"/>
  <c r="H14" i="232"/>
  <c r="C8" i="232"/>
  <c r="C6" i="232"/>
  <c r="H2" i="232"/>
  <c r="C6" i="231"/>
  <c r="G2" i="231"/>
  <c r="G6" i="230"/>
  <c r="Z2" i="230"/>
  <c r="D6" i="229"/>
  <c r="K2" i="229"/>
  <c r="D6" i="228"/>
  <c r="J2" i="228"/>
  <c r="C6" i="227"/>
  <c r="F2" i="227"/>
  <c r="D6" i="226"/>
  <c r="H2" i="226"/>
  <c r="C6" i="225"/>
  <c r="G2" i="225"/>
  <c r="C6" i="224"/>
  <c r="E2" i="224"/>
  <c r="C6" i="223"/>
  <c r="G2" i="223"/>
  <c r="E7" i="222"/>
  <c r="E6" i="222"/>
  <c r="I2" i="222"/>
  <c r="D6" i="221"/>
  <c r="H2" i="221"/>
  <c r="D6" i="220"/>
  <c r="H2" i="220"/>
  <c r="C6" i="219"/>
  <c r="F2" i="219"/>
  <c r="C6" i="218"/>
  <c r="F2" i="218"/>
  <c r="C6" i="217"/>
  <c r="G2" i="217"/>
  <c r="B6" i="216"/>
  <c r="F2" i="216"/>
  <c r="G19" i="213"/>
  <c r="K18" i="213"/>
  <c r="G17" i="213"/>
  <c r="G15" i="213"/>
  <c r="AB11" i="213"/>
  <c r="V11" i="213"/>
  <c r="V9" i="213"/>
  <c r="V7" i="213"/>
  <c r="Y4" i="213"/>
  <c r="C15" i="212"/>
  <c r="C14" i="212"/>
  <c r="C13" i="212"/>
  <c r="F7" i="212"/>
  <c r="E7" i="212"/>
  <c r="E6" i="212"/>
  <c r="E5" i="212"/>
  <c r="F4" i="212"/>
  <c r="I44" i="211"/>
  <c r="H44" i="211"/>
  <c r="G44" i="211"/>
  <c r="F44" i="211"/>
  <c r="E44" i="211"/>
  <c r="D44" i="211"/>
  <c r="K5" i="211"/>
  <c r="D5" i="210"/>
  <c r="D4" i="210"/>
  <c r="A10" i="209"/>
  <c r="J9" i="209"/>
  <c r="E9" i="209"/>
  <c r="E8" i="209"/>
  <c r="A8" i="209"/>
  <c r="E7" i="209"/>
  <c r="N4" i="209"/>
  <c r="A10" i="208"/>
  <c r="J9" i="208"/>
  <c r="E9" i="208"/>
  <c r="E8" i="208"/>
  <c r="A8" i="208"/>
  <c r="E7" i="208"/>
  <c r="N4" i="208"/>
  <c r="N21" i="206"/>
  <c r="N20" i="206"/>
  <c r="N19" i="206"/>
  <c r="N17" i="206"/>
  <c r="N16" i="206"/>
  <c r="O15" i="206"/>
  <c r="H9" i="206"/>
  <c r="F9" i="206"/>
  <c r="F7" i="206"/>
  <c r="H4" i="206"/>
  <c r="D5" i="205"/>
  <c r="D4" i="205"/>
  <c r="G5" i="204"/>
  <c r="G4" i="204"/>
  <c r="C6" i="203"/>
  <c r="C5" i="203"/>
  <c r="E3" i="202"/>
  <c r="F3" i="201"/>
  <c r="F3" i="200"/>
  <c r="B9" i="199"/>
  <c r="E8" i="199"/>
  <c r="B6" i="199"/>
  <c r="I5" i="199"/>
  <c r="E4" i="199"/>
  <c r="B9" i="198"/>
  <c r="E8" i="198"/>
  <c r="B6" i="198"/>
  <c r="I5" i="198"/>
  <c r="E4" i="198"/>
  <c r="B9" i="197"/>
  <c r="E8" i="197"/>
  <c r="B6" i="197"/>
  <c r="I5" i="197"/>
  <c r="E4" i="197"/>
  <c r="B9" i="196"/>
  <c r="E8" i="196"/>
  <c r="B6" i="196"/>
  <c r="I5" i="196"/>
  <c r="C9" i="195"/>
  <c r="H8" i="195"/>
  <c r="D8" i="195"/>
  <c r="C6" i="195"/>
  <c r="D5" i="195"/>
  <c r="C4" i="195"/>
  <c r="C9" i="194"/>
  <c r="H8" i="194"/>
  <c r="D8" i="194"/>
  <c r="C6" i="194"/>
  <c r="D5" i="194"/>
  <c r="C4" i="194"/>
  <c r="C9" i="193"/>
  <c r="H8" i="193"/>
  <c r="D8" i="193"/>
  <c r="C6" i="193"/>
  <c r="D5" i="193"/>
  <c r="C4" i="193"/>
  <c r="T22" i="192"/>
  <c r="W19" i="192"/>
  <c r="W17" i="192"/>
  <c r="AD11" i="192"/>
  <c r="Y11" i="192"/>
  <c r="Y10" i="192"/>
  <c r="Y9" i="192"/>
  <c r="Z7" i="192"/>
  <c r="I25" i="191"/>
  <c r="E17" i="191"/>
  <c r="E16" i="191"/>
  <c r="I10" i="191"/>
  <c r="G10" i="191"/>
  <c r="G9" i="191"/>
  <c r="G8" i="191"/>
  <c r="G6" i="191"/>
  <c r="D32" i="190"/>
  <c r="E31" i="190"/>
  <c r="D30" i="190"/>
  <c r="D27" i="190"/>
  <c r="J7" i="209" s="1"/>
  <c r="E26" i="190"/>
  <c r="H25" i="190"/>
  <c r="E24" i="190"/>
  <c r="D23" i="190"/>
  <c r="D19" i="190"/>
  <c r="E18" i="190"/>
  <c r="D17" i="190"/>
  <c r="I15" i="190"/>
  <c r="M11" i="190"/>
  <c r="H11" i="190"/>
  <c r="H10" i="190"/>
  <c r="H9" i="190"/>
  <c r="K7" i="190"/>
  <c r="G28" i="188"/>
  <c r="F28" i="188"/>
  <c r="AD27" i="188"/>
  <c r="AC27" i="188"/>
  <c r="AB27" i="188"/>
  <c r="F27" i="188"/>
  <c r="N26" i="188"/>
  <c r="I26" i="188"/>
  <c r="G26" i="188"/>
  <c r="F26" i="188"/>
  <c r="V25" i="188"/>
  <c r="G25" i="188"/>
  <c r="F25" i="188"/>
  <c r="R24" i="188"/>
  <c r="I24" i="188"/>
  <c r="G24" i="188"/>
  <c r="F24" i="188"/>
  <c r="R23" i="188"/>
  <c r="G23" i="188"/>
  <c r="F23" i="188"/>
  <c r="T22" i="188"/>
  <c r="T2" i="188" s="1"/>
  <c r="P22" i="188"/>
  <c r="O22" i="188"/>
  <c r="M22" i="188"/>
  <c r="L22" i="188"/>
  <c r="L2" i="188" s="1"/>
  <c r="K22" i="188"/>
  <c r="I22" i="188"/>
  <c r="G22" i="188"/>
  <c r="F22" i="188"/>
  <c r="T21" i="188"/>
  <c r="J21" i="188"/>
  <c r="I21" i="188"/>
  <c r="G21" i="188"/>
  <c r="F21" i="188"/>
  <c r="AD20" i="188"/>
  <c r="AC20" i="188"/>
  <c r="AB20" i="188"/>
  <c r="AB1" i="188" s="1"/>
  <c r="AB3" i="188" s="1"/>
  <c r="AB8" i="188" s="1"/>
  <c r="R20" i="188"/>
  <c r="I20" i="188"/>
  <c r="G20" i="188"/>
  <c r="F20" i="188"/>
  <c r="Q19" i="188"/>
  <c r="F19" i="188"/>
  <c r="AD18" i="188"/>
  <c r="AC18" i="188"/>
  <c r="AB18" i="188"/>
  <c r="W18" i="188"/>
  <c r="R18" i="188"/>
  <c r="Q18" i="188"/>
  <c r="P18" i="188"/>
  <c r="O18" i="188"/>
  <c r="N18" i="188"/>
  <c r="M18" i="188"/>
  <c r="L18" i="188"/>
  <c r="K18" i="188"/>
  <c r="J18" i="188"/>
  <c r="I18" i="188"/>
  <c r="G18" i="188"/>
  <c r="F18" i="188"/>
  <c r="H17" i="188"/>
  <c r="F17" i="188"/>
  <c r="F1" i="188" s="1"/>
  <c r="AE16" i="188"/>
  <c r="U16" i="188"/>
  <c r="R16" i="188"/>
  <c r="H16" i="188"/>
  <c r="F16" i="188"/>
  <c r="E16" i="188"/>
  <c r="AE15" i="188"/>
  <c r="U15" i="188"/>
  <c r="H15" i="188"/>
  <c r="F15" i="188"/>
  <c r="E15" i="188"/>
  <c r="AE14" i="188"/>
  <c r="AE1" i="188" s="1"/>
  <c r="AE3" i="188" s="1"/>
  <c r="AE8" i="188" s="1"/>
  <c r="U14" i="188"/>
  <c r="H14" i="188"/>
  <c r="F14" i="188"/>
  <c r="E14" i="188"/>
  <c r="AE13" i="188"/>
  <c r="U13" i="188"/>
  <c r="R13" i="188"/>
  <c r="H13" i="188"/>
  <c r="H2" i="188" s="1"/>
  <c r="F13" i="188"/>
  <c r="E13" i="188"/>
  <c r="AE12" i="188"/>
  <c r="AA12" i="188"/>
  <c r="AA2" i="188" s="1"/>
  <c r="Z12" i="188"/>
  <c r="Y12" i="188"/>
  <c r="R12" i="188"/>
  <c r="Q12" i="188"/>
  <c r="G12" i="188"/>
  <c r="F12" i="188"/>
  <c r="AE11" i="188"/>
  <c r="AE2" i="188" s="1"/>
  <c r="R11" i="188"/>
  <c r="R2" i="188" s="1"/>
  <c r="G11" i="188"/>
  <c r="F11" i="188"/>
  <c r="AD10" i="188"/>
  <c r="AC10" i="188"/>
  <c r="AB10" i="188"/>
  <c r="W10" i="188"/>
  <c r="R10" i="188"/>
  <c r="Q10" i="188"/>
  <c r="I10" i="188"/>
  <c r="G10" i="188"/>
  <c r="F10" i="188"/>
  <c r="D10" i="188"/>
  <c r="D2" i="188" s="1"/>
  <c r="AD9" i="188"/>
  <c r="AC9" i="188"/>
  <c r="AB9" i="188"/>
  <c r="AB2" i="188" s="1"/>
  <c r="X9" i="188"/>
  <c r="X2" i="188" s="1"/>
  <c r="U9" i="188"/>
  <c r="N9" i="188"/>
  <c r="I9" i="188"/>
  <c r="G9" i="188"/>
  <c r="G2" i="188" s="1"/>
  <c r="D9" i="188"/>
  <c r="AD2" i="188"/>
  <c r="AC2" i="188"/>
  <c r="Z2" i="188"/>
  <c r="Y2" i="188"/>
  <c r="W2" i="188"/>
  <c r="V2" i="188"/>
  <c r="U2" i="188"/>
  <c r="S2" i="188"/>
  <c r="Q2" i="188"/>
  <c r="P2" i="188"/>
  <c r="O2" i="188"/>
  <c r="N2" i="188"/>
  <c r="M2" i="188"/>
  <c r="K2" i="188"/>
  <c r="J2" i="188"/>
  <c r="I2" i="188"/>
  <c r="E2" i="188"/>
  <c r="AD1" i="188"/>
  <c r="AD3" i="188" s="1"/>
  <c r="AD8" i="188" s="1"/>
  <c r="AC1" i="188"/>
  <c r="AC3" i="188" s="1"/>
  <c r="AC8" i="188" s="1"/>
  <c r="Z1" i="188"/>
  <c r="Z3" i="188" s="1"/>
  <c r="Z8" i="188" s="1"/>
  <c r="Y1" i="188"/>
  <c r="Y3" i="188" s="1"/>
  <c r="Y8" i="188" s="1"/>
  <c r="W1" i="188"/>
  <c r="W3" i="188" s="1"/>
  <c r="W8" i="188" s="1"/>
  <c r="V1" i="188"/>
  <c r="V3" i="188" s="1"/>
  <c r="V8" i="188" s="1"/>
  <c r="U1" i="188"/>
  <c r="U3" i="188" s="1"/>
  <c r="U8" i="188" s="1"/>
  <c r="S1" i="188"/>
  <c r="S3" i="188" s="1"/>
  <c r="S8" i="188" s="1"/>
  <c r="Q1" i="188"/>
  <c r="Q3" i="188" s="1"/>
  <c r="Q8" i="188" s="1"/>
  <c r="P1" i="188"/>
  <c r="P3" i="188" s="1"/>
  <c r="P8" i="188" s="1"/>
  <c r="O1" i="188"/>
  <c r="O3" i="188" s="1"/>
  <c r="O8" i="188" s="1"/>
  <c r="N1" i="188"/>
  <c r="N3" i="188" s="1"/>
  <c r="N8" i="188" s="1"/>
  <c r="M1" i="188"/>
  <c r="M3" i="188" s="1"/>
  <c r="M8" i="188" s="1"/>
  <c r="K1" i="188"/>
  <c r="K3" i="188" s="1"/>
  <c r="K8" i="188" s="1"/>
  <c r="J1" i="188"/>
  <c r="J3" i="188" s="1"/>
  <c r="J8" i="188" s="1"/>
  <c r="I1" i="188"/>
  <c r="I3" i="188" s="1"/>
  <c r="I8" i="188" s="1"/>
  <c r="E1" i="188"/>
  <c r="E3" i="188" s="1"/>
  <c r="E8" i="188" s="1"/>
  <c r="AL49" i="137"/>
  <c r="AG49" i="137"/>
  <c r="AA49" i="137"/>
  <c r="U49" i="137"/>
  <c r="O49" i="137"/>
  <c r="I49" i="137"/>
  <c r="E49" i="137"/>
  <c r="C49" i="137"/>
  <c r="AM48" i="137"/>
  <c r="AL48" i="137"/>
  <c r="AJ48" i="137"/>
  <c r="AG48" i="137"/>
  <c r="AD48" i="137"/>
  <c r="AA48" i="137"/>
  <c r="X48" i="137"/>
  <c r="U48" i="137"/>
  <c r="R48" i="137"/>
  <c r="O48" i="137"/>
  <c r="L48" i="137"/>
  <c r="I48" i="137"/>
  <c r="F48" i="137"/>
  <c r="E48" i="137"/>
  <c r="D48" i="137"/>
  <c r="C48" i="137"/>
  <c r="AM47" i="137"/>
  <c r="AL47" i="137"/>
  <c r="AJ47" i="137"/>
  <c r="AG47" i="137"/>
  <c r="AD47" i="137"/>
  <c r="AA47" i="137"/>
  <c r="X47" i="137"/>
  <c r="U47" i="137"/>
  <c r="R47" i="137"/>
  <c r="O47" i="137"/>
  <c r="L47" i="137"/>
  <c r="I47" i="137"/>
  <c r="F47" i="137"/>
  <c r="E47" i="137"/>
  <c r="D47" i="137"/>
  <c r="C47" i="137"/>
  <c r="C42" i="137"/>
  <c r="T38" i="137"/>
  <c r="AG10" i="137"/>
  <c r="AF10" i="137"/>
  <c r="AE10" i="137"/>
  <c r="AD10" i="137"/>
  <c r="AC10" i="137"/>
  <c r="AB10" i="137"/>
  <c r="AA10" i="137"/>
  <c r="Z10" i="137"/>
  <c r="Y10" i="137"/>
  <c r="X10" i="137"/>
  <c r="W10" i="137"/>
  <c r="V10" i="137"/>
  <c r="U10" i="137"/>
  <c r="T10" i="137"/>
  <c r="S10" i="137"/>
  <c r="R10" i="137"/>
  <c r="Q10" i="137"/>
  <c r="P10" i="137"/>
  <c r="O10" i="137"/>
  <c r="N10" i="137"/>
  <c r="M10" i="137"/>
  <c r="L10" i="137"/>
  <c r="K10" i="137"/>
  <c r="J10" i="137"/>
  <c r="I10" i="137"/>
  <c r="H10" i="137"/>
  <c r="G10" i="137"/>
  <c r="F10" i="137"/>
  <c r="AH10" i="137" s="1"/>
  <c r="AG9" i="137"/>
  <c r="AF9" i="137"/>
  <c r="AE9" i="137"/>
  <c r="AD9" i="137"/>
  <c r="AC9" i="137"/>
  <c r="AB9" i="137"/>
  <c r="AA9" i="137"/>
  <c r="Z9" i="137"/>
  <c r="Y9" i="137"/>
  <c r="X9" i="137"/>
  <c r="W9" i="137"/>
  <c r="V9" i="137"/>
  <c r="U9" i="137"/>
  <c r="T9" i="137"/>
  <c r="S9" i="137"/>
  <c r="R9" i="137"/>
  <c r="Q9" i="137"/>
  <c r="P9" i="137"/>
  <c r="O9" i="137"/>
  <c r="N9" i="137"/>
  <c r="M9" i="137"/>
  <c r="L9" i="137"/>
  <c r="K9" i="137"/>
  <c r="J9" i="137"/>
  <c r="I9" i="137"/>
  <c r="H9" i="137"/>
  <c r="G9" i="137"/>
  <c r="F9" i="137"/>
  <c r="AL28" i="137" s="1"/>
  <c r="AL49" i="136"/>
  <c r="AG49" i="136"/>
  <c r="AA49" i="136"/>
  <c r="U49" i="136"/>
  <c r="O49" i="136"/>
  <c r="I49" i="136"/>
  <c r="E49" i="136"/>
  <c r="C49" i="136"/>
  <c r="AM48" i="136"/>
  <c r="AL48" i="136"/>
  <c r="AJ48" i="136"/>
  <c r="AG48" i="136"/>
  <c r="AD48" i="136"/>
  <c r="AA48" i="136"/>
  <c r="X48" i="136"/>
  <c r="U48" i="136"/>
  <c r="R48" i="136"/>
  <c r="O48" i="136"/>
  <c r="L48" i="136"/>
  <c r="I48" i="136"/>
  <c r="F48" i="136"/>
  <c r="E48" i="136"/>
  <c r="D48" i="136"/>
  <c r="C48" i="136"/>
  <c r="AM47" i="136"/>
  <c r="AL47" i="136"/>
  <c r="AJ47" i="136"/>
  <c r="AG47" i="136"/>
  <c r="AD47" i="136"/>
  <c r="AA47" i="136"/>
  <c r="X47" i="136"/>
  <c r="U47" i="136"/>
  <c r="R47" i="136"/>
  <c r="O47" i="136"/>
  <c r="L47" i="136"/>
  <c r="I47" i="136"/>
  <c r="F47" i="136"/>
  <c r="E47" i="136"/>
  <c r="D47" i="136"/>
  <c r="C47" i="136"/>
  <c r="C42"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L28" i="136" s="1"/>
  <c r="A31" i="209"/>
  <c r="A23" i="209"/>
  <c r="A15" i="209"/>
  <c r="A31" i="208"/>
  <c r="A23" i="208"/>
  <c r="A15" i="208"/>
  <c r="C15" i="195"/>
  <c r="D22" i="187"/>
  <c r="A33" i="209"/>
  <c r="A17" i="209"/>
  <c r="A25" i="208"/>
  <c r="A37" i="209"/>
  <c r="A29" i="209"/>
  <c r="A21" i="209"/>
  <c r="A13" i="209"/>
  <c r="A37" i="208"/>
  <c r="A29" i="208"/>
  <c r="A21" i="208"/>
  <c r="A13" i="208"/>
  <c r="C10" i="195"/>
  <c r="C15" i="194"/>
  <c r="D17" i="187"/>
  <c r="A25" i="209"/>
  <c r="A33" i="208"/>
  <c r="A35" i="209"/>
  <c r="A27" i="209"/>
  <c r="A19" i="209"/>
  <c r="A11" i="209"/>
  <c r="A35" i="208"/>
  <c r="A27" i="208"/>
  <c r="A19" i="208"/>
  <c r="A11" i="208"/>
  <c r="C10" i="194"/>
  <c r="A17" i="208"/>
  <c r="D11" i="187"/>
  <c r="C10" i="193"/>
  <c r="C15" i="242" l="1"/>
  <c r="D16" i="190"/>
  <c r="A9" i="209"/>
  <c r="A9" i="208"/>
  <c r="B5" i="196"/>
  <c r="F21" i="242"/>
  <c r="A7" i="209"/>
  <c r="H24" i="190"/>
  <c r="A7" i="208"/>
  <c r="B5" i="198"/>
  <c r="B5" i="197"/>
  <c r="C3" i="195"/>
  <c r="J16" i="213"/>
  <c r="C3" i="194"/>
  <c r="C3" i="193"/>
  <c r="D29" i="190"/>
  <c r="B5" i="199"/>
  <c r="R1" i="188"/>
  <c r="R3" i="188" s="1"/>
  <c r="R8" i="188" s="1"/>
  <c r="F2" i="188"/>
  <c r="F3" i="188" s="1"/>
  <c r="F8" i="188" s="1"/>
  <c r="G1" i="188"/>
  <c r="G3" i="188" s="1"/>
  <c r="G8" i="188" s="1"/>
  <c r="AA1" i="188"/>
  <c r="AA3" i="188" s="1"/>
  <c r="AA8" i="188" s="1"/>
  <c r="J7" i="208"/>
  <c r="D1" i="188"/>
  <c r="D3" i="188" s="1"/>
  <c r="D8" i="188" s="1"/>
  <c r="H1" i="188"/>
  <c r="H3" i="188" s="1"/>
  <c r="H8" i="188" s="1"/>
  <c r="L1" i="188"/>
  <c r="L3" i="188" s="1"/>
  <c r="L8" i="188" s="1"/>
  <c r="T1" i="188"/>
  <c r="T3" i="188" s="1"/>
  <c r="T8" i="188" s="1"/>
  <c r="X1" i="188"/>
  <c r="X3" i="188" s="1"/>
  <c r="X8" i="188" s="1"/>
  <c r="AI10" i="136"/>
  <c r="AJ10" i="136"/>
  <c r="AJ10" i="137"/>
  <c r="AI10" i="137"/>
  <c r="AL17" i="136"/>
  <c r="AL25" i="136"/>
  <c r="AL13" i="137"/>
  <c r="AL17" i="137"/>
  <c r="AL29" i="137"/>
  <c r="AI9" i="136"/>
  <c r="AL14" i="136"/>
  <c r="AL18" i="136"/>
  <c r="AL22" i="136"/>
  <c r="AL26" i="136"/>
  <c r="AL30" i="136"/>
  <c r="AI9" i="137"/>
  <c r="AL14" i="137"/>
  <c r="AL18" i="137"/>
  <c r="AL22" i="137"/>
  <c r="AL26" i="137"/>
  <c r="AL30" i="137"/>
  <c r="AL21" i="136"/>
  <c r="AH9" i="137"/>
  <c r="AL25" i="137"/>
  <c r="AJ9" i="136"/>
  <c r="AL11" i="136"/>
  <c r="AL15" i="136"/>
  <c r="AL19" i="136"/>
  <c r="AL23" i="136"/>
  <c r="AL27" i="136"/>
  <c r="AJ9" i="137"/>
  <c r="AL11" i="137"/>
  <c r="AL15" i="137"/>
  <c r="AL19" i="137"/>
  <c r="AL23" i="137"/>
  <c r="AL27" i="137"/>
  <c r="AH9" i="136"/>
  <c r="AL13" i="136"/>
  <c r="AL29" i="136"/>
  <c r="AL21" i="137"/>
  <c r="AL12" i="136"/>
  <c r="AL16" i="136"/>
  <c r="AL20" i="136"/>
  <c r="AL24" i="136"/>
  <c r="AL12" i="137"/>
  <c r="AL16" i="137"/>
  <c r="AL20" i="137"/>
  <c r="AL24" i="1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 authorId="0" shapeId="0" xr:uid="{C619C56F-FED5-4834-8363-A4610CE85B64}">
      <text>
        <r>
          <rPr>
            <b/>
            <sz val="9"/>
            <color indexed="81"/>
            <rFont val="MS P ゴシック"/>
            <family val="3"/>
            <charset val="128"/>
          </rPr>
          <t>提出日を記載してください。</t>
        </r>
      </text>
    </comment>
    <comment ref="D11" authorId="0" shapeId="0" xr:uid="{99BEB8DD-70D3-4371-9616-98C5BB0FEA2C}">
      <text>
        <r>
          <rPr>
            <b/>
            <sz val="9"/>
            <color indexed="81"/>
            <rFont val="MS P ゴシック"/>
            <family val="3"/>
            <charset val="128"/>
          </rPr>
          <t>自動でフリガナが入力されますが、
修正が必要な場合は、直接入力してください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9" authorId="0" shapeId="0" xr:uid="{8B8CA12E-A93C-4591-A2E3-1FDD8DD999BA}">
      <text>
        <r>
          <rPr>
            <sz val="16"/>
            <color indexed="53"/>
            <rFont val="MS P ゴシック"/>
            <family val="3"/>
            <charset val="128"/>
          </rPr>
          <t xml:space="preserve">該当手続きに○を付けると、○が●に変わります。また、「変更書類」の欄に●がつきますので、必要書類を確認ください。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 authorId="0" shapeId="0" xr:uid="{84C1D45B-0AD4-41B5-8E3C-3107A8C30CAC}">
      <text>
        <r>
          <rPr>
            <sz val="9"/>
            <color indexed="81"/>
            <rFont val="MS P ゴシック"/>
            <family val="3"/>
            <charset val="128"/>
          </rPr>
          <t>変更のある様式に○をつける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B08B92D5-6AC3-468D-8CAA-E9BEFFBBB05E}">
      <text>
        <r>
          <rPr>
            <b/>
            <sz val="9"/>
            <color indexed="81"/>
            <rFont val="MS P ゴシック"/>
            <family val="3"/>
            <charset val="128"/>
          </rPr>
          <t>指定、指定更新、指定変更を選択してください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5A8309D5-9908-46F4-908D-B4CE77DAC512}">
      <text>
        <r>
          <rPr>
            <b/>
            <sz val="12"/>
            <color indexed="81"/>
            <rFont val="MS P ゴシック"/>
            <family val="3"/>
            <charset val="128"/>
          </rPr>
          <t>「開始」又は「変更」を選択してください。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0" authorId="0" shapeId="0" xr:uid="{6FF8718B-92AA-4DA8-B611-B7FA5939439B}">
      <text>
        <r>
          <rPr>
            <b/>
            <sz val="9"/>
            <color indexed="81"/>
            <rFont val="MS P ゴシック"/>
            <family val="3"/>
            <charset val="128"/>
          </rPr>
          <t>プルダウンで選択</t>
        </r>
      </text>
    </comment>
    <comment ref="A36" authorId="0" shapeId="0" xr:uid="{055B791E-9BF8-48C7-BEA7-B36E5026C8E4}">
      <text>
        <r>
          <rPr>
            <b/>
            <sz val="9"/>
            <color indexed="81"/>
            <rFont val="MS P ゴシック"/>
            <family val="3"/>
            <charset val="128"/>
          </rPr>
          <t>新規指定以外は、前年度の平均利用者数を記載</t>
        </r>
      </text>
    </comment>
    <comment ref="L38" authorId="0" shapeId="0" xr:uid="{5603FBC4-15B0-46C4-B836-028D0ECFA95F}">
      <text>
        <r>
          <rPr>
            <b/>
            <sz val="9"/>
            <color indexed="81"/>
            <rFont val="MS P ゴシック"/>
            <family val="3"/>
            <charset val="128"/>
          </rPr>
          <t>営業日及び営業時間は記載不要</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8" authorId="0" shapeId="0" xr:uid="{E52CAE13-D058-4C18-B63B-0E50FF016099}">
      <text>
        <r>
          <rPr>
            <b/>
            <sz val="9"/>
            <color indexed="81"/>
            <rFont val="MS P ゴシック"/>
            <family val="3"/>
            <charset val="128"/>
          </rPr>
          <t>新規指定以外は、前年度の平均利用者数を記載</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7" authorId="0" shapeId="0" xr:uid="{A1756062-F311-43D8-BF32-3A7245B78607}">
      <text>
        <r>
          <rPr>
            <b/>
            <sz val="9"/>
            <color indexed="81"/>
            <rFont val="MS P ゴシック"/>
            <family val="3"/>
            <charset val="128"/>
          </rPr>
          <t>新規指定以外は、前年度の平均利用者数を記載</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J11" authorId="0" shapeId="0" xr:uid="{00000000-0006-0000-0C00-000001000000}">
      <text>
        <r>
          <rPr>
            <b/>
            <sz val="9"/>
            <color indexed="81"/>
            <rFont val="MS P ゴシック"/>
            <family val="3"/>
            <charset val="128"/>
          </rPr>
          <t>【勤務時間】の欄に事業所における勤務時間を記載し、申請する事業に係る従業者（管理者を含む）の1か月分の配置を番号（①～⑧）により入力してください。
常勤の職員が休暇を取得する場合は、「休」と入力してください。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J11" authorId="0" shapeId="0" xr:uid="{00000000-0006-0000-0D00-000001000000}">
      <text>
        <r>
          <rPr>
            <b/>
            <sz val="9"/>
            <color indexed="81"/>
            <rFont val="MS P ゴシック"/>
            <family val="3"/>
            <charset val="128"/>
          </rPr>
          <t>【勤務時間】の欄に事業所における勤務時間を記載し、申請する事業に係る従業者（管理者を含む）の1か月分の配置を番号（①～⑧）により入力してください。
常勤の職員が休暇を取得する場合は、「休」と入力してください。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B6" authorId="0" shapeId="0" xr:uid="{5B1DCFC8-D333-478A-8DBD-B88F9206CB36}">
      <text>
        <r>
          <rPr>
            <b/>
            <sz val="12"/>
            <color indexed="81"/>
            <rFont val="MS P ゴシック"/>
            <family val="3"/>
            <charset val="128"/>
          </rPr>
          <t>１　既存の平面図でも可
２　事業に使用する区画（事務室等）、設備基準上の区画（訓練・作業室、居室、食堂、相談室、浴室等）、鍵付き書庫及び消防設備を明示すること。
３　訓練、作業室、居室については、面積を記載すること（多機能型の場合、サービスごとに使用する訓練、作業室を明示すること。
４　概要写真の撮影方向を「①→」等で表示すること。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8" authorId="0" shapeId="0" xr:uid="{163F475E-1C8C-4515-B066-4A76D31CABB0}">
      <text>
        <r>
          <rPr>
            <b/>
            <sz val="9"/>
            <color indexed="81"/>
            <rFont val="MS P ゴシック"/>
            <family val="3"/>
            <charset val="128"/>
          </rPr>
          <t>個人情報の管理に関わる
対策を十分に行うこと。</t>
        </r>
      </text>
    </comment>
    <comment ref="B37" authorId="0" shapeId="0" xr:uid="{27D08172-1D03-4E2A-AD65-554F093E99D3}">
      <text>
        <r>
          <rPr>
            <b/>
            <sz val="9"/>
            <color indexed="81"/>
            <rFont val="MS P ゴシック"/>
            <family val="3"/>
            <charset val="128"/>
          </rPr>
          <t>部屋ごとに、設備備品を具体的に記載すること。</t>
        </r>
        <r>
          <rPr>
            <sz val="9"/>
            <color indexed="81"/>
            <rFont val="MS P ゴシック"/>
            <family val="3"/>
            <charset val="128"/>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0" authorId="0" shapeId="0" xr:uid="{46A12013-7C06-4203-95C4-D59EE712EE26}">
      <text>
        <r>
          <rPr>
            <b/>
            <sz val="9"/>
            <color indexed="81"/>
            <rFont val="MS P ゴシック"/>
            <family val="3"/>
            <charset val="128"/>
          </rPr>
          <t xml:space="preserve">相談窓口は、担当者を記載すること。
</t>
        </r>
      </text>
    </comment>
    <comment ref="C13" authorId="0" shapeId="0" xr:uid="{FA49657C-3D03-4A5A-A5D7-3A7360431C5B}">
      <text>
        <r>
          <rPr>
            <b/>
            <sz val="9"/>
            <color indexed="81"/>
            <rFont val="MS P ゴシック"/>
            <family val="3"/>
            <charset val="128"/>
          </rPr>
          <t>相談窓口になる担当者と苦情解決責任者は、別の人員をたてること。</t>
        </r>
        <r>
          <rPr>
            <sz val="9"/>
            <color indexed="81"/>
            <rFont val="MS P ゴシック"/>
            <family val="3"/>
            <charset val="128"/>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8" authorId="0" shapeId="0" xr:uid="{6D6AC080-0A3C-4031-8090-953F5C032A72}">
      <text>
        <r>
          <rPr>
            <b/>
            <sz val="9"/>
            <color indexed="81"/>
            <rFont val="MS P ゴシック"/>
            <family val="3"/>
            <charset val="128"/>
          </rPr>
          <t>TEL
FAX
記入漏れ注意</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8" authorId="0" shapeId="0" xr:uid="{DF01B7F6-62FC-4FBC-B039-FAFA4DD4F968}">
      <text>
        <r>
          <rPr>
            <b/>
            <sz val="9"/>
            <color indexed="81"/>
            <rFont val="MS P ゴシック"/>
            <family val="3"/>
            <charset val="128"/>
          </rPr>
          <t>TEL
FAX
記入漏れ注意</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10" authorId="0" shapeId="0" xr:uid="{63F26968-628C-44D4-8ADE-5E680303CF6B}">
      <text>
        <r>
          <rPr>
            <b/>
            <sz val="9"/>
            <color indexed="81"/>
            <rFont val="MS P ゴシック"/>
            <family val="3"/>
            <charset val="128"/>
          </rPr>
          <t>プルダウンで選択してください</t>
        </r>
        <r>
          <rPr>
            <sz val="9"/>
            <color indexed="81"/>
            <rFont val="MS P ゴシック"/>
            <family val="3"/>
            <charset val="128"/>
          </rPr>
          <t xml:space="preserve">
</t>
        </r>
      </text>
    </comment>
    <comment ref="M110" authorId="0" shapeId="0" xr:uid="{9781C4E3-90DA-4518-B5BD-9D57C7DE7A75}">
      <text>
        <r>
          <rPr>
            <b/>
            <sz val="9"/>
            <color indexed="81"/>
            <rFont val="MS P ゴシック"/>
            <family val="3"/>
            <charset val="128"/>
          </rPr>
          <t>プルダウンで選択してください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Q7" authorId="0" shapeId="0" xr:uid="{CE5E0C43-A24A-48C7-9212-D457A35FBEB3}">
      <text>
        <r>
          <rPr>
            <b/>
            <sz val="20"/>
            <color indexed="81"/>
            <rFont val="MS P ゴシック"/>
            <family val="3"/>
            <charset val="128"/>
          </rPr>
          <t>プルダウンで選択してください</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7CA8D5E1-39CB-4609-AE3E-28D00923D1FC}">
      <text>
        <r>
          <rPr>
            <b/>
            <sz val="9"/>
            <color indexed="81"/>
            <rFont val="MS P ゴシック"/>
            <family val="3"/>
            <charset val="128"/>
          </rPr>
          <t xml:space="preserve">変更のある加算に〇をつける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4" authorId="0" shapeId="0" xr:uid="{1774F4EA-346F-45D3-9967-B327F47FA067}">
      <text>
        <r>
          <rPr>
            <b/>
            <sz val="11"/>
            <color indexed="81"/>
            <rFont val="MS P ゴシック"/>
            <family val="3"/>
            <charset val="128"/>
          </rPr>
          <t>児童指導員のみ</t>
        </r>
      </text>
    </comment>
    <comment ref="E18" authorId="0" shapeId="0" xr:uid="{92EF8841-02C4-442A-9A68-07C0C4DF3260}">
      <text>
        <r>
          <rPr>
            <b/>
            <sz val="11"/>
            <color indexed="81"/>
            <rFont val="MS P ゴシック"/>
            <family val="3"/>
            <charset val="128"/>
          </rPr>
          <t>児童指導員若しくは保育士</t>
        </r>
      </text>
    </comment>
    <comment ref="E22" authorId="0" shapeId="0" xr:uid="{150CF089-77D0-4545-B6E5-606BF556E71B}">
      <text>
        <r>
          <rPr>
            <b/>
            <sz val="11"/>
            <color indexed="81"/>
            <rFont val="MS P ゴシック"/>
            <family val="3"/>
            <charset val="128"/>
          </rPr>
          <t>児童指導員若しくは保育士</t>
        </r>
        <r>
          <rPr>
            <sz val="9"/>
            <color indexed="81"/>
            <rFont val="MS P ゴシック"/>
            <family val="3"/>
            <charset val="128"/>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1FA6FFC8-831D-4E57-ABBF-B87D769DA701}">
      <text>
        <r>
          <rPr>
            <b/>
            <sz val="9"/>
            <color indexed="81"/>
            <rFont val="MS P ゴシック"/>
            <family val="3"/>
            <charset val="128"/>
          </rPr>
          <t xml:space="preserve">変更のある加算に〇をつける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 authorId="0" shapeId="0" xr:uid="{862FC847-C6F7-490F-B63E-05355A496642}">
      <text>
        <r>
          <rPr>
            <b/>
            <sz val="9"/>
            <color indexed="81"/>
            <rFont val="MS P ゴシック"/>
            <family val="3"/>
            <charset val="128"/>
          </rPr>
          <t>プルダウンで選択</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Y9" authorId="0" shapeId="0" xr:uid="{B2E4C819-D3D2-4DB1-8BCD-0C32DCEE2B4F}">
      <text>
        <r>
          <rPr>
            <b/>
            <sz val="9"/>
            <color indexed="81"/>
            <rFont val="MS P ゴシック"/>
            <family val="3"/>
            <charset val="128"/>
          </rPr>
          <t>プルダウンで選択</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E757AB74-341C-400D-ADD1-CA44FA9F64B5}">
      <text>
        <r>
          <rPr>
            <b/>
            <sz val="9"/>
            <color indexed="81"/>
            <rFont val="MS P ゴシック"/>
            <family val="3"/>
            <charset val="128"/>
          </rPr>
          <t>新規届出の際は記載不要</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14" authorId="0" shapeId="0" xr:uid="{21F70756-4E43-4A75-8871-AC73387863EE}">
      <text>
        <r>
          <rPr>
            <b/>
            <sz val="9"/>
            <color indexed="81"/>
            <rFont val="MS P ゴシック"/>
            <family val="3"/>
            <charset val="128"/>
          </rPr>
          <t>新規指定時に通知している業務管理体制の事業所番号です。
法人ごとの番号です。</t>
        </r>
      </text>
    </comment>
    <comment ref="B16" authorId="0" shapeId="0" xr:uid="{EBD47847-9BD2-48E8-AAF3-FF2C75032DEB}">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<sst xmlns="http://schemas.openxmlformats.org/spreadsheetml/2006/main" count="3642" uniqueCount="1832">
  <si>
    <t>（備考）</t>
    <rPh sb="1" eb="3">
      <t>ビコウ</t>
    </rPh>
    <phoneticPr fontId="10"/>
  </si>
  <si>
    <t>その他</t>
    <rPh sb="2" eb="3">
      <t>タ</t>
    </rPh>
    <phoneticPr fontId="10"/>
  </si>
  <si>
    <t>担当者</t>
    <rPh sb="0" eb="3">
      <t>タントウシャ</t>
    </rPh>
    <phoneticPr fontId="10"/>
  </si>
  <si>
    <t>窓口（連絡先）</t>
    <rPh sb="0" eb="2">
      <t>マドグチ</t>
    </rPh>
    <rPh sb="3" eb="6">
      <t>レンラクサキ</t>
    </rPh>
    <phoneticPr fontId="10"/>
  </si>
  <si>
    <t>苦情解決の措置概要</t>
    <rPh sb="0" eb="2">
      <t>クジョウ</t>
    </rPh>
    <rPh sb="2" eb="4">
      <t>カイケツ</t>
    </rPh>
    <rPh sb="5" eb="7">
      <t>ソチ</t>
    </rPh>
    <rPh sb="7" eb="9">
      <t>ガイヨウ</t>
    </rPh>
    <phoneticPr fontId="10"/>
  </si>
  <si>
    <t>している　・　していない</t>
    <phoneticPr fontId="10"/>
  </si>
  <si>
    <t>第三者評価の実施状況</t>
    <rPh sb="0" eb="3">
      <t>ダイサンシャ</t>
    </rPh>
    <rPh sb="3" eb="5">
      <t>ヒョウカ</t>
    </rPh>
    <rPh sb="6" eb="8">
      <t>ジッシ</t>
    </rPh>
    <rPh sb="8" eb="10">
      <t>ジョウキョウ</t>
    </rPh>
    <phoneticPr fontId="10"/>
  </si>
  <si>
    <t>その他参考となる事項</t>
    <rPh sb="2" eb="3">
      <t>タ</t>
    </rPh>
    <rPh sb="3" eb="5">
      <t>サンコウ</t>
    </rPh>
    <rPh sb="8" eb="10">
      <t>ジコウ</t>
    </rPh>
    <phoneticPr fontId="10"/>
  </si>
  <si>
    <t>その他の費用</t>
    <rPh sb="2" eb="3">
      <t>タ</t>
    </rPh>
    <rPh sb="4" eb="6">
      <t>ヒヨウ</t>
    </rPh>
    <phoneticPr fontId="10"/>
  </si>
  <si>
    <t>利用料</t>
    <rPh sb="0" eb="3">
      <t>リヨウリョウ</t>
    </rPh>
    <phoneticPr fontId="10"/>
  </si>
  <si>
    <t>営業時間</t>
    <rPh sb="0" eb="2">
      <t>エイギョウ</t>
    </rPh>
    <rPh sb="2" eb="4">
      <t>ジカン</t>
    </rPh>
    <phoneticPr fontId="10"/>
  </si>
  <si>
    <t>営業日</t>
    <rPh sb="0" eb="3">
      <t>エイギョウビ</t>
    </rPh>
    <phoneticPr fontId="10"/>
  </si>
  <si>
    <t>主な掲示事項</t>
    <rPh sb="0" eb="1">
      <t>オモ</t>
    </rPh>
    <rPh sb="2" eb="4">
      <t>ケイジ</t>
    </rPh>
    <rPh sb="4" eb="6">
      <t>ジコウ</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</si>
  <si>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</si>
  <si>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</si>
  <si>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</si>
  <si>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</si>
  <si>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従業者数</t>
    <rPh sb="0" eb="2">
      <t>ジュウギョウ</t>
    </rPh>
    <rPh sb="2" eb="3">
      <t>シャ</t>
    </rPh>
    <rPh sb="3" eb="4">
      <t>カズ</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</si>
  <si>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</si>
  <si>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</si>
  <si>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</si>
  <si>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</si>
  <si>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</si>
  <si>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（郵便番号　　　　　－　　　　　）</t>
  </si>
  <si>
    <t>住 所</t>
    <rPh sb="0" eb="1">
      <t>ジュウ</t>
    </rPh>
    <rPh sb="2" eb="3">
      <t>トコロ</t>
    </rPh>
    <phoneticPr fontId="10"/>
  </si>
  <si>
    <t>フリガナ</t>
    <phoneticPr fontId="10"/>
  </si>
  <si>
    <t>サービス</t>
    <phoneticPr fontId="10"/>
  </si>
  <si>
    <t>郡・市</t>
    <rPh sb="0" eb="1">
      <t>グン</t>
    </rPh>
    <rPh sb="2" eb="3">
      <t>シ</t>
    </rPh>
    <phoneticPr fontId="10"/>
  </si>
  <si>
    <t>県</t>
    <rPh sb="0" eb="1">
      <t>ケン</t>
    </rPh>
    <phoneticPr fontId="10"/>
  </si>
  <si>
    <t>ＦＡＸ番号</t>
    <rPh sb="3" eb="5">
      <t>バンゴウ</t>
    </rPh>
    <phoneticPr fontId="10"/>
  </si>
  <si>
    <t>電話番号</t>
    <rPh sb="0" eb="2">
      <t>デンワ</t>
    </rPh>
    <rPh sb="2" eb="4">
      <t>バンゴウ</t>
    </rPh>
    <phoneticPr fontId="10"/>
  </si>
  <si>
    <t>連 絡 先</t>
    <rPh sb="0" eb="1">
      <t>レン</t>
    </rPh>
    <rPh sb="2" eb="3">
      <t>ラク</t>
    </rPh>
    <rPh sb="4" eb="5">
      <t>サキ</t>
    </rPh>
    <phoneticPr fontId="10"/>
  </si>
  <si>
    <t>（郵便番号　　　　　－　　　　　）</t>
    <rPh sb="1" eb="3">
      <t>ユウビン</t>
    </rPh>
    <rPh sb="3" eb="5">
      <t>バンゴウ</t>
    </rPh>
    <phoneticPr fontId="10"/>
  </si>
  <si>
    <t>所在地</t>
    <rPh sb="0" eb="3">
      <t>ショザイチ</t>
    </rPh>
    <phoneticPr fontId="10"/>
  </si>
  <si>
    <t>名　　称</t>
    <rPh sb="0" eb="1">
      <t>メイ</t>
    </rPh>
    <rPh sb="3" eb="4">
      <t>ショウ</t>
    </rPh>
    <phoneticPr fontId="10"/>
  </si>
  <si>
    <t>多機能型実施の有無</t>
    <rPh sb="0" eb="3">
      <t>タキノウ</t>
    </rPh>
    <rPh sb="3" eb="4">
      <t>ガタ</t>
    </rPh>
    <rPh sb="4" eb="6">
      <t>ジッシ</t>
    </rPh>
    <rPh sb="7" eb="9">
      <t>ウム</t>
    </rPh>
    <phoneticPr fontId="10"/>
  </si>
  <si>
    <t>主な診療科名</t>
    <rPh sb="0" eb="1">
      <t>オモ</t>
    </rPh>
    <rPh sb="2" eb="5">
      <t>シンリョウカ</t>
    </rPh>
    <rPh sb="5" eb="6">
      <t>メイ</t>
    </rPh>
    <phoneticPr fontId="10"/>
  </si>
  <si>
    <t>名　称</t>
    <rPh sb="0" eb="1">
      <t>メイ</t>
    </rPh>
    <rPh sb="2" eb="3">
      <t>ショウ</t>
    </rPh>
    <phoneticPr fontId="10"/>
  </si>
  <si>
    <t>協力医療機関</t>
    <rPh sb="0" eb="2">
      <t>キョウリョク</t>
    </rPh>
    <rPh sb="2" eb="4">
      <t>イリョウ</t>
    </rPh>
    <rPh sb="4" eb="6">
      <t>キカン</t>
    </rPh>
    <phoneticPr fontId="10"/>
  </si>
  <si>
    <t>基準上の必要定員</t>
    <rPh sb="0" eb="2">
      <t>キジュン</t>
    </rPh>
    <rPh sb="2" eb="3">
      <t>ジョウ</t>
    </rPh>
    <rPh sb="4" eb="6">
      <t>ヒツヨウ</t>
    </rPh>
    <rPh sb="6" eb="8">
      <t>テイイン</t>
    </rPh>
    <phoneticPr fontId="10"/>
  </si>
  <si>
    <t>利用定員</t>
    <rPh sb="0" eb="2">
      <t>リヨウ</t>
    </rPh>
    <rPh sb="2" eb="4">
      <t>テイイン</t>
    </rPh>
    <phoneticPr fontId="10"/>
  </si>
  <si>
    <t>内部障害</t>
    <rPh sb="0" eb="2">
      <t>ナイブ</t>
    </rPh>
    <rPh sb="2" eb="4">
      <t>ショウガイ</t>
    </rPh>
    <phoneticPr fontId="10"/>
  </si>
  <si>
    <t>聴覚・言語</t>
    <rPh sb="0" eb="2">
      <t>チョウカク</t>
    </rPh>
    <rPh sb="3" eb="5">
      <t>ゲンゴ</t>
    </rPh>
    <phoneticPr fontId="10"/>
  </si>
  <si>
    <t>視覚障害</t>
    <rPh sb="0" eb="2">
      <t>シカク</t>
    </rPh>
    <rPh sb="2" eb="4">
      <t>ショウガイ</t>
    </rPh>
    <phoneticPr fontId="10"/>
  </si>
  <si>
    <t>肢体不自由</t>
    <rPh sb="0" eb="2">
      <t>シタイ</t>
    </rPh>
    <rPh sb="2" eb="5">
      <t>フジユウ</t>
    </rPh>
    <phoneticPr fontId="10"/>
  </si>
  <si>
    <t>細分無し</t>
    <rPh sb="0" eb="2">
      <t>サイブン</t>
    </rPh>
    <rPh sb="2" eb="3">
      <t>ナ</t>
    </rPh>
    <phoneticPr fontId="10"/>
  </si>
  <si>
    <t>身体障害者</t>
    <rPh sb="0" eb="2">
      <t>シンタイ</t>
    </rPh>
    <rPh sb="2" eb="4">
      <t>ショウガイ</t>
    </rPh>
    <rPh sb="4" eb="5">
      <t>シャ</t>
    </rPh>
    <phoneticPr fontId="10"/>
  </si>
  <si>
    <t>特定無し</t>
    <rPh sb="0" eb="2">
      <t>トクテイ</t>
    </rPh>
    <rPh sb="2" eb="3">
      <t>ム</t>
    </rPh>
    <phoneticPr fontId="10"/>
  </si>
  <si>
    <t>主たる対象者</t>
    <rPh sb="0" eb="1">
      <t>シュ</t>
    </rPh>
    <rPh sb="3" eb="6">
      <t>タイショウシャ</t>
    </rPh>
    <phoneticPr fontId="10"/>
  </si>
  <si>
    <t>生活支援員</t>
    <rPh sb="0" eb="2">
      <t>セイカツ</t>
    </rPh>
    <rPh sb="2" eb="5">
      <t>シエンイン</t>
    </rPh>
    <phoneticPr fontId="10"/>
  </si>
  <si>
    <t>機能訓練指導員</t>
    <rPh sb="0" eb="2">
      <t>キノウ</t>
    </rPh>
    <rPh sb="2" eb="4">
      <t>クンレン</t>
    </rPh>
    <rPh sb="4" eb="7">
      <t>シドウイン</t>
    </rPh>
    <phoneticPr fontId="10"/>
  </si>
  <si>
    <t>理学療法士</t>
    <rPh sb="0" eb="2">
      <t>リガク</t>
    </rPh>
    <rPh sb="2" eb="5">
      <t>リョウホウシ</t>
    </rPh>
    <phoneticPr fontId="10"/>
  </si>
  <si>
    <t>看護職員</t>
    <rPh sb="0" eb="2">
      <t>カンゴ</t>
    </rPh>
    <rPh sb="2" eb="4">
      <t>ショクイン</t>
    </rPh>
    <phoneticPr fontId="10"/>
  </si>
  <si>
    <t>サービス管理責任者</t>
    <rPh sb="4" eb="6">
      <t>カンリ</t>
    </rPh>
    <rPh sb="6" eb="9">
      <t>セキニンシャ</t>
    </rPh>
    <phoneticPr fontId="10"/>
  </si>
  <si>
    <t>管理責任者</t>
    <rPh sb="0" eb="2">
      <t>カンリ</t>
    </rPh>
    <rPh sb="2" eb="5">
      <t>セキニンシャ</t>
    </rPh>
    <phoneticPr fontId="10"/>
  </si>
  <si>
    <t>第　　条第　　項第　　号</t>
    <rPh sb="0" eb="1">
      <t>ダイ</t>
    </rPh>
    <rPh sb="3" eb="4">
      <t>ジョウ</t>
    </rPh>
    <rPh sb="4" eb="5">
      <t>ダイ</t>
    </rPh>
    <rPh sb="7" eb="8">
      <t>コウ</t>
    </rPh>
    <rPh sb="8" eb="9">
      <t>ダイ</t>
    </rPh>
    <rPh sb="11" eb="12">
      <t>ゴウ</t>
    </rPh>
    <phoneticPr fontId="10"/>
  </si>
  <si>
    <t>専従</t>
    <rPh sb="0" eb="2">
      <t>センジュウ</t>
    </rPh>
    <phoneticPr fontId="6"/>
  </si>
  <si>
    <t>兼務</t>
    <rPh sb="0" eb="2">
      <t>ケンム</t>
    </rPh>
    <phoneticPr fontId="6"/>
  </si>
  <si>
    <t>受付番号</t>
    <rPh sb="0" eb="2">
      <t>ウケツケ</t>
    </rPh>
    <rPh sb="2" eb="4">
      <t>バンゴウ</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</si>
  <si>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</si>
  <si>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※兼務</t>
    <rPh sb="1" eb="3">
      <t>ケンム</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</si>
  <si>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</si>
  <si>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</si>
  <si>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</si>
  <si>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施</t>
    <rPh sb="0" eb="1">
      <t>ホドコ</t>
    </rPh>
    <phoneticPr fontId="10"/>
  </si>
  <si>
    <t>設</t>
    <rPh sb="0" eb="1">
      <t>セツ</t>
    </rPh>
    <phoneticPr fontId="10"/>
  </si>
  <si>
    <t>医　師</t>
    <rPh sb="0" eb="1">
      <t>イ</t>
    </rPh>
    <rPh sb="2" eb="3">
      <t>シ</t>
    </rPh>
    <phoneticPr fontId="10"/>
  </si>
  <si>
    <t>作業療法士</t>
    <rPh sb="0" eb="2">
      <t>サギョウ</t>
    </rPh>
    <rPh sb="2" eb="5">
      <t>リョウホウシ</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</si>
  <si>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</si>
  <si>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</si>
  <si>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</si>
  <si>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</si>
  <si>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</si>
  <si>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</si>
  <si>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</si>
  <si>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</si>
  <si>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</si>
  <si>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</si>
  <si>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単位ごとの営業日</t>
    <phoneticPr fontId="10"/>
  </si>
  <si>
    <t>単位ごとのサービス提供時間（送迎時間を除く）（①　　：　　～　　：　　②　　：　　～　　：　　）</t>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</si>
  <si>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</si>
  <si>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</si>
  <si>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</si>
  <si>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人（単位ごとの定員）（①　　　　　　　　②　　　　　　　　　）</t>
    <phoneticPr fontId="10"/>
  </si>
  <si>
    <t>有　　・　　無</t>
    <rPh sb="0" eb="1">
      <t>ア</t>
    </rPh>
    <rPh sb="6" eb="7">
      <t>ナ</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</si>
  <si>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</si>
  <si>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</si>
  <si>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</si>
  <si>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</si>
  <si>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</si>
  <si>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</si>
  <si>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</si>
  <si>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</si>
  <si>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</si>
  <si>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合計</t>
    <rPh sb="0" eb="2">
      <t>ゴウケイ</t>
    </rPh>
    <phoneticPr fontId="10"/>
  </si>
  <si>
    <t>生活介護</t>
    <rPh sb="0" eb="2">
      <t>セイカツ</t>
    </rPh>
    <rPh sb="2" eb="4">
      <t>カイゴ</t>
    </rPh>
    <phoneticPr fontId="10"/>
  </si>
  <si>
    <t>サービス提供時間</t>
    <rPh sb="4" eb="6">
      <t>テイキョウ</t>
    </rPh>
    <rPh sb="6" eb="8">
      <t>ジカン</t>
    </rPh>
    <phoneticPr fontId="10"/>
  </si>
  <si>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0"/>
  </si>
  <si>
    <t>自立生活援助</t>
    <rPh sb="0" eb="2">
      <t>ジリツ</t>
    </rPh>
    <rPh sb="2" eb="4">
      <t>セイカツ</t>
    </rPh>
    <rPh sb="4" eb="6">
      <t>エンジョ</t>
    </rPh>
    <phoneticPr fontId="10"/>
  </si>
  <si>
    <t>就労定着支援</t>
    <rPh sb="0" eb="2">
      <t>シュウロウ</t>
    </rPh>
    <rPh sb="2" eb="4">
      <t>テイチャク</t>
    </rPh>
    <rPh sb="4" eb="6">
      <t>シエン</t>
    </rPh>
    <phoneticPr fontId="10"/>
  </si>
  <si>
    <t>一般相談支援事業</t>
    <rPh sb="2" eb="4">
      <t>ソウダン</t>
    </rPh>
    <rPh sb="4" eb="6">
      <t>シエン</t>
    </rPh>
    <rPh sb="6" eb="8">
      <t>ジギョウ</t>
    </rPh>
    <phoneticPr fontId="10"/>
  </si>
  <si>
    <t>就労移行支援</t>
    <rPh sb="0" eb="2">
      <t>シュウロウ</t>
    </rPh>
    <rPh sb="2" eb="4">
      <t>イコウ</t>
    </rPh>
    <rPh sb="4" eb="6">
      <t>シエン</t>
    </rPh>
    <phoneticPr fontId="10"/>
  </si>
  <si>
    <t>重度障害者等包括支援</t>
    <rPh sb="0" eb="2">
      <t>ジュウド</t>
    </rPh>
    <rPh sb="2" eb="5">
      <t>ショウガイシャ</t>
    </rPh>
    <rPh sb="5" eb="6">
      <t>ナド</t>
    </rPh>
    <rPh sb="6" eb="8">
      <t>ホウカツ</t>
    </rPh>
    <rPh sb="8" eb="10">
      <t>シエン</t>
    </rPh>
    <phoneticPr fontId="10"/>
  </si>
  <si>
    <t>療養介護</t>
    <rPh sb="0" eb="2">
      <t>リョウヨウ</t>
    </rPh>
    <rPh sb="2" eb="4">
      <t>カイゴ</t>
    </rPh>
    <phoneticPr fontId="10"/>
  </si>
  <si>
    <t>第１週</t>
    <rPh sb="0" eb="1">
      <t>ダイ</t>
    </rPh>
    <rPh sb="2" eb="3">
      <t>シュウ</t>
    </rPh>
    <phoneticPr fontId="10"/>
  </si>
  <si>
    <t>第２週</t>
    <rPh sb="0" eb="1">
      <t>ダイ</t>
    </rPh>
    <rPh sb="2" eb="3">
      <t>シュウ</t>
    </rPh>
    <phoneticPr fontId="10"/>
  </si>
  <si>
    <t>第３週</t>
    <rPh sb="0" eb="1">
      <t>ダイ</t>
    </rPh>
    <rPh sb="2" eb="3">
      <t>シュウ</t>
    </rPh>
    <phoneticPr fontId="10"/>
  </si>
  <si>
    <t>第４週</t>
    <rPh sb="0" eb="1">
      <t>ダイ</t>
    </rPh>
    <rPh sb="2" eb="3">
      <t>シュウ</t>
    </rPh>
    <phoneticPr fontId="10"/>
  </si>
  <si>
    <t>常勤</t>
    <rPh sb="0" eb="2">
      <t>ジョウキン</t>
    </rPh>
    <phoneticPr fontId="10"/>
  </si>
  <si>
    <t>非常勤</t>
    <rPh sb="0" eb="3">
      <t>ヒジョウキン</t>
    </rPh>
    <phoneticPr fontId="10"/>
  </si>
  <si>
    <t>第５週</t>
    <rPh sb="0" eb="1">
      <t>ダイ</t>
    </rPh>
    <rPh sb="2" eb="3">
      <t>シュウ</t>
    </rPh>
    <phoneticPr fontId="10"/>
  </si>
  <si>
    <t>居宅訪問型児童発達支援</t>
    <rPh sb="0" eb="2">
      <t>キョタク</t>
    </rPh>
    <rPh sb="2" eb="4">
      <t>ホウモン</t>
    </rPh>
    <rPh sb="4" eb="5">
      <t>ガタ</t>
    </rPh>
    <rPh sb="5" eb="7">
      <t>ジドウ</t>
    </rPh>
    <rPh sb="7" eb="9">
      <t>ハッタツ</t>
    </rPh>
    <rPh sb="9" eb="11">
      <t>シエン</t>
    </rPh>
    <phoneticPr fontId="3"/>
  </si>
  <si>
    <t>管理者</t>
    <rPh sb="0" eb="3">
      <t>カンリシャ</t>
    </rPh>
    <phoneticPr fontId="5"/>
  </si>
  <si>
    <t>サービス提供責任者</t>
    <rPh sb="4" eb="6">
      <t>テイキョウ</t>
    </rPh>
    <rPh sb="6" eb="9">
      <t>セキニンシャ</t>
    </rPh>
    <phoneticPr fontId="5"/>
  </si>
  <si>
    <t>従業者</t>
    <rPh sb="0" eb="3">
      <t>ジュウギョウシャ</t>
    </rPh>
    <phoneticPr fontId="5"/>
  </si>
  <si>
    <t>サービス管理責任者</t>
    <rPh sb="4" eb="6">
      <t>カンリ</t>
    </rPh>
    <rPh sb="6" eb="9">
      <t>セキニンシャ</t>
    </rPh>
    <phoneticPr fontId="5"/>
  </si>
  <si>
    <t>医師</t>
    <rPh sb="0" eb="2">
      <t>イシ</t>
    </rPh>
    <phoneticPr fontId="5"/>
  </si>
  <si>
    <t>看護職員</t>
    <rPh sb="0" eb="4">
      <t>カンゴショクイン</t>
    </rPh>
    <phoneticPr fontId="5"/>
  </si>
  <si>
    <t>生活支援員</t>
    <rPh sb="0" eb="5">
      <t>セイカツシエンイン</t>
    </rPh>
    <phoneticPr fontId="5"/>
  </si>
  <si>
    <t>理学療法士</t>
    <rPh sb="0" eb="5">
      <t>リガクリョウホウシ</t>
    </rPh>
    <phoneticPr fontId="5"/>
  </si>
  <si>
    <t>作業療法士</t>
    <rPh sb="0" eb="5">
      <t>サギョウリョウホウシ</t>
    </rPh>
    <phoneticPr fontId="5"/>
  </si>
  <si>
    <t>地域移行支援員</t>
    <rPh sb="0" eb="4">
      <t>チイキイコウ</t>
    </rPh>
    <rPh sb="4" eb="7">
      <t>シエンイン</t>
    </rPh>
    <phoneticPr fontId="5"/>
  </si>
  <si>
    <t>就労支援員</t>
    <rPh sb="0" eb="5">
      <t>シュウロウシエンイン</t>
    </rPh>
    <phoneticPr fontId="5"/>
  </si>
  <si>
    <t>職業指導員</t>
    <rPh sb="0" eb="4">
      <t>ショクギョウシドウ</t>
    </rPh>
    <rPh sb="4" eb="5">
      <t>イン</t>
    </rPh>
    <phoneticPr fontId="5"/>
  </si>
  <si>
    <t>生活支援員</t>
    <rPh sb="0" eb="2">
      <t>セイカツ</t>
    </rPh>
    <rPh sb="2" eb="5">
      <t>シエンイン</t>
    </rPh>
    <phoneticPr fontId="5"/>
  </si>
  <si>
    <t>就労定着支援員</t>
    <rPh sb="0" eb="2">
      <t>シュウロウ</t>
    </rPh>
    <rPh sb="2" eb="7">
      <t>テイチャクシエンイン</t>
    </rPh>
    <phoneticPr fontId="5"/>
  </si>
  <si>
    <t>地域生活支援員</t>
    <rPh sb="0" eb="7">
      <t>チイキセイカツシエンイン</t>
    </rPh>
    <phoneticPr fontId="5"/>
  </si>
  <si>
    <t>世話人</t>
    <rPh sb="0" eb="3">
      <t>セワニン</t>
    </rPh>
    <phoneticPr fontId="5"/>
  </si>
  <si>
    <t>障害者支援施設</t>
    <rPh sb="0" eb="3">
      <t>ショウガイシャ</t>
    </rPh>
    <rPh sb="3" eb="5">
      <t>シエン</t>
    </rPh>
    <rPh sb="5" eb="7">
      <t>シセツ</t>
    </rPh>
    <phoneticPr fontId="10"/>
  </si>
  <si>
    <t>就労支援員</t>
    <rPh sb="0" eb="2">
      <t>シュウロウ</t>
    </rPh>
    <rPh sb="2" eb="5">
      <t>シエンイン</t>
    </rPh>
    <phoneticPr fontId="5"/>
  </si>
  <si>
    <t>職業指導員</t>
    <rPh sb="0" eb="2">
      <t>ショクギョウ</t>
    </rPh>
    <rPh sb="2" eb="4">
      <t>シドウ</t>
    </rPh>
    <rPh sb="4" eb="5">
      <t>イン</t>
    </rPh>
    <phoneticPr fontId="5"/>
  </si>
  <si>
    <t>相談支援専門員</t>
    <rPh sb="0" eb="7">
      <t>ソウダンシエンセンモンイン</t>
    </rPh>
    <phoneticPr fontId="5"/>
  </si>
  <si>
    <t>特定相談支援・障害児相談支援</t>
    <rPh sb="0" eb="2">
      <t>トクテイ</t>
    </rPh>
    <rPh sb="2" eb="4">
      <t>ソウダン</t>
    </rPh>
    <rPh sb="4" eb="6">
      <t>シエン</t>
    </rPh>
    <rPh sb="7" eb="10">
      <t>ショウガイジ</t>
    </rPh>
    <rPh sb="10" eb="12">
      <t>ソウダン</t>
    </rPh>
    <rPh sb="12" eb="14">
      <t>シエン</t>
    </rPh>
    <phoneticPr fontId="3"/>
  </si>
  <si>
    <t>保育所等訪問支援</t>
    <rPh sb="0" eb="3">
      <t>ホイクショ</t>
    </rPh>
    <rPh sb="3" eb="4">
      <t>トウ</t>
    </rPh>
    <rPh sb="4" eb="6">
      <t>ホウモン</t>
    </rPh>
    <rPh sb="6" eb="8">
      <t>シエン</t>
    </rPh>
    <phoneticPr fontId="3"/>
  </si>
  <si>
    <t>福祉型障害児入所施設</t>
    <rPh sb="0" eb="3">
      <t>フクシガタ</t>
    </rPh>
    <rPh sb="3" eb="6">
      <t>ショウガイジ</t>
    </rPh>
    <rPh sb="6" eb="8">
      <t>ニュウショ</t>
    </rPh>
    <rPh sb="8" eb="10">
      <t>シセツ</t>
    </rPh>
    <phoneticPr fontId="3"/>
  </si>
  <si>
    <t>医療型障害児入所施設</t>
    <rPh sb="0" eb="2">
      <t>イリョウ</t>
    </rPh>
    <rPh sb="2" eb="3">
      <t>ガタ</t>
    </rPh>
    <rPh sb="3" eb="6">
      <t>ショウガイジ</t>
    </rPh>
    <rPh sb="6" eb="8">
      <t>ニュウショ</t>
    </rPh>
    <rPh sb="8" eb="10">
      <t>シセツ</t>
    </rPh>
    <phoneticPr fontId="3"/>
  </si>
  <si>
    <t>児童発達支援管理責任者</t>
    <rPh sb="0" eb="2">
      <t>ジドウ</t>
    </rPh>
    <rPh sb="2" eb="6">
      <t>ハッタツシエン</t>
    </rPh>
    <rPh sb="6" eb="8">
      <t>カンリ</t>
    </rPh>
    <rPh sb="8" eb="11">
      <t>セキニンシャ</t>
    </rPh>
    <phoneticPr fontId="5"/>
  </si>
  <si>
    <t>児童指導員</t>
    <rPh sb="0" eb="2">
      <t>ジドウ</t>
    </rPh>
    <rPh sb="2" eb="5">
      <t>シドウイン</t>
    </rPh>
    <phoneticPr fontId="5"/>
  </si>
  <si>
    <t>保育士</t>
    <rPh sb="0" eb="3">
      <t>ホイクシ</t>
    </rPh>
    <phoneticPr fontId="5"/>
  </si>
  <si>
    <t>機能訓練担当職員</t>
    <rPh sb="0" eb="4">
      <t>キノウクンレン</t>
    </rPh>
    <rPh sb="4" eb="6">
      <t>タントウ</t>
    </rPh>
    <rPh sb="6" eb="8">
      <t>ショクイン</t>
    </rPh>
    <phoneticPr fontId="5"/>
  </si>
  <si>
    <t>訪問支援員</t>
    <rPh sb="0" eb="2">
      <t>ホウモン</t>
    </rPh>
    <rPh sb="2" eb="5">
      <t>シエンイン</t>
    </rPh>
    <phoneticPr fontId="5"/>
  </si>
  <si>
    <t>職種①</t>
    <rPh sb="0" eb="2">
      <t>ショクシュ</t>
    </rPh>
    <phoneticPr fontId="5"/>
  </si>
  <si>
    <t>職種②</t>
    <rPh sb="0" eb="2">
      <t>ショクシュ</t>
    </rPh>
    <phoneticPr fontId="5"/>
  </si>
  <si>
    <t>職種③</t>
    <rPh sb="0" eb="2">
      <t>ショクシュ</t>
    </rPh>
    <phoneticPr fontId="5"/>
  </si>
  <si>
    <t>職種④</t>
    <rPh sb="0" eb="2">
      <t>ショクシュ</t>
    </rPh>
    <phoneticPr fontId="5"/>
  </si>
  <si>
    <t>職種⑤</t>
    <rPh sb="0" eb="2">
      <t>ショクシュ</t>
    </rPh>
    <phoneticPr fontId="5"/>
  </si>
  <si>
    <t>職種⑥</t>
    <rPh sb="0" eb="2">
      <t>ショクシュ</t>
    </rPh>
    <phoneticPr fontId="5"/>
  </si>
  <si>
    <t>職種⑦</t>
    <rPh sb="0" eb="2">
      <t>ショクシュ</t>
    </rPh>
    <phoneticPr fontId="5"/>
  </si>
  <si>
    <t>職種⑧</t>
    <rPh sb="0" eb="2">
      <t>ショクシュ</t>
    </rPh>
    <phoneticPr fontId="5"/>
  </si>
  <si>
    <t>職種⑨</t>
    <phoneticPr fontId="5"/>
  </si>
  <si>
    <t>年</t>
    <rPh sb="0" eb="1">
      <t>ネン</t>
    </rPh>
    <phoneticPr fontId="10"/>
  </si>
  <si>
    <t>月</t>
    <rPh sb="0" eb="1">
      <t>ゲツ</t>
    </rPh>
    <phoneticPr fontId="10"/>
  </si>
  <si>
    <t>！申請するサービス類型を選択してください</t>
    <rPh sb="1" eb="3">
      <t>シンセイ</t>
    </rPh>
    <rPh sb="9" eb="11">
      <t>ルイケイ</t>
    </rPh>
    <rPh sb="12" eb="14">
      <t>センタク</t>
    </rPh>
    <phoneticPr fontId="5"/>
  </si>
  <si>
    <t>No.</t>
    <phoneticPr fontId="10"/>
  </si>
  <si>
    <t>サービス種別</t>
    <rPh sb="4" eb="6">
      <t>シュベツ</t>
    </rPh>
    <phoneticPr fontId="3"/>
  </si>
  <si>
    <t>事業所名</t>
    <rPh sb="0" eb="3">
      <t>ジギョウショ</t>
    </rPh>
    <rPh sb="3" eb="4">
      <t>メイ</t>
    </rPh>
    <phoneticPr fontId="3"/>
  </si>
  <si>
    <t>時間/週</t>
    <rPh sb="0" eb="2">
      <t>ジカン</t>
    </rPh>
    <rPh sb="3" eb="4">
      <t>シュウ</t>
    </rPh>
    <phoneticPr fontId="10"/>
  </si>
  <si>
    <t>時間/月</t>
    <rPh sb="0" eb="2">
      <t>ジカン</t>
    </rPh>
    <rPh sb="3" eb="4">
      <t>ツキ</t>
    </rPh>
    <phoneticPr fontId="10"/>
  </si>
  <si>
    <t>(1)記載する期間</t>
    <rPh sb="3" eb="5">
      <t>キサイ</t>
    </rPh>
    <rPh sb="7" eb="9">
      <t>キカン</t>
    </rPh>
    <phoneticPr fontId="10"/>
  </si>
  <si>
    <t>(2)予定/実績の別</t>
    <rPh sb="3" eb="5">
      <t>ヨテイ</t>
    </rPh>
    <rPh sb="6" eb="8">
      <t>ジッセキ</t>
    </rPh>
    <rPh sb="9" eb="10">
      <t>ベツ</t>
    </rPh>
    <phoneticPr fontId="10"/>
  </si>
  <si>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3"/>
  </si>
  <si>
    <t>(4)職種</t>
    <rPh sb="3" eb="5">
      <t>ショクシュ</t>
    </rPh>
    <phoneticPr fontId="10"/>
  </si>
  <si>
    <t>(5)勤務形態</t>
    <rPh sb="3" eb="5">
      <t>キンム</t>
    </rPh>
    <rPh sb="5" eb="7">
      <t>ケイタイ</t>
    </rPh>
    <phoneticPr fontId="10"/>
  </si>
  <si>
    <t>(6)資格</t>
    <rPh sb="3" eb="5">
      <t>シカク</t>
    </rPh>
    <phoneticPr fontId="10"/>
  </si>
  <si>
    <t>(7)氏名</t>
    <rPh sb="3" eb="5">
      <t>シメイ</t>
    </rPh>
    <phoneticPr fontId="10"/>
  </si>
  <si>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3"/>
  </si>
  <si>
    <t>　(1) 「４週」・「暦月」のいずれかを選択してください。</t>
    <rPh sb="7" eb="8">
      <t>シュウ</t>
    </rPh>
    <rPh sb="11" eb="12">
      <t>レキ</t>
    </rPh>
    <rPh sb="12" eb="13">
      <t>ツキ</t>
    </rPh>
    <rPh sb="20" eb="22">
      <t>センタク</t>
    </rPh>
    <phoneticPr fontId="3"/>
  </si>
  <si>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3"/>
  </si>
  <si>
    <t>　(4) 従業者の職種を入力してください。</t>
    <rPh sb="5" eb="8">
      <t>ジュウギョウシャ</t>
    </rPh>
    <rPh sb="9" eb="11">
      <t>ショクシュ</t>
    </rPh>
    <rPh sb="12" eb="14">
      <t>ニュウリョク</t>
    </rPh>
    <phoneticPr fontId="3"/>
  </si>
  <si>
    <t xml:space="preserve"> 　　 記入の順序は、職種ごとにまとめてください。</t>
    <rPh sb="4" eb="6">
      <t>キニュウ</t>
    </rPh>
    <rPh sb="7" eb="9">
      <t>ジュンジョ</t>
    </rPh>
    <rPh sb="11" eb="13">
      <t>ショクシュ</t>
    </rPh>
    <phoneticPr fontId="3"/>
  </si>
  <si>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4"/>
  </si>
  <si>
    <t>記号</t>
    <rPh sb="0" eb="2">
      <t>キゴウ</t>
    </rPh>
    <phoneticPr fontId="3"/>
  </si>
  <si>
    <t>区分</t>
    <rPh sb="0" eb="2">
      <t>クブン</t>
    </rPh>
    <phoneticPr fontId="3"/>
  </si>
  <si>
    <t>常勤で専従</t>
    <rPh sb="0" eb="2">
      <t>ジョウキン</t>
    </rPh>
    <rPh sb="3" eb="5">
      <t>センジュウ</t>
    </rPh>
    <phoneticPr fontId="3"/>
  </si>
  <si>
    <t>常勤で兼務</t>
    <rPh sb="0" eb="2">
      <t>ジョウキン</t>
    </rPh>
    <rPh sb="3" eb="5">
      <t>ケンム</t>
    </rPh>
    <phoneticPr fontId="3"/>
  </si>
  <si>
    <t>非常勤で専従</t>
    <rPh sb="0" eb="3">
      <t>ヒジョウキン</t>
    </rPh>
    <rPh sb="4" eb="6">
      <t>センジュウ</t>
    </rPh>
    <phoneticPr fontId="3"/>
  </si>
  <si>
    <t>非常勤で兼務</t>
    <rPh sb="0" eb="3">
      <t>ヒジョウキン</t>
    </rPh>
    <rPh sb="4" eb="6">
      <t>ケンム</t>
    </rPh>
    <phoneticPr fontId="3"/>
  </si>
  <si>
    <t>（注）常勤・非常勤の区分について</t>
    <rPh sb="1" eb="2">
      <t>チュウ</t>
    </rPh>
    <rPh sb="3" eb="5">
      <t>ジョウキン</t>
    </rPh>
    <rPh sb="6" eb="9">
      <t>ヒジョウキン</t>
    </rPh>
    <rPh sb="10" eb="12">
      <t>クブン</t>
    </rPh>
    <phoneticPr fontId="3"/>
  </si>
  <si>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3"/>
  </si>
  <si>
    <t>　(6) 従業者の保有する資格を入力してください。</t>
    <rPh sb="5" eb="8">
      <t>ジュウギョウシャ</t>
    </rPh>
    <rPh sb="9" eb="11">
      <t>ホユウ</t>
    </rPh>
    <rPh sb="13" eb="15">
      <t>シカク</t>
    </rPh>
    <rPh sb="16" eb="18">
      <t>ニュウリョク</t>
    </rPh>
    <phoneticPr fontId="3"/>
  </si>
  <si>
    <t>　(7) 従業者の氏名を記入してください。</t>
    <rPh sb="5" eb="8">
      <t>ジュウギョウシャ</t>
    </rPh>
    <rPh sb="9" eb="11">
      <t>シメイ</t>
    </rPh>
    <rPh sb="12" eb="14">
      <t>キニュウ</t>
    </rPh>
    <phoneticPr fontId="3"/>
  </si>
  <si>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</si>
  <si>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3"/>
  </si>
  <si>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3"/>
  </si>
  <si>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3"/>
  </si>
  <si>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3"/>
  </si>
  <si>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3"/>
  </si>
  <si>
    <t>　　　 その他、特記事項欄としてもご活用ください。</t>
    <rPh sb="6" eb="7">
      <t>タ</t>
    </rPh>
    <rPh sb="8" eb="10">
      <t>トッキ</t>
    </rPh>
    <rPh sb="10" eb="12">
      <t>ジコウ</t>
    </rPh>
    <rPh sb="12" eb="13">
      <t>ラン</t>
    </rPh>
    <rPh sb="18" eb="20">
      <t>カツヨウ</t>
    </rPh>
    <phoneticPr fontId="4"/>
  </si>
  <si>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</si>
  <si>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</si>
  <si>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</si>
  <si>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</si>
  <si>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</si>
  <si>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3"/>
  </si>
  <si>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3"/>
  </si>
  <si>
    <t>(8)</t>
    <phoneticPr fontId="10"/>
  </si>
  <si>
    <t>(9)勤務時間数合計</t>
    <rPh sb="3" eb="5">
      <t>キンム</t>
    </rPh>
    <rPh sb="5" eb="7">
      <t>ジカン</t>
    </rPh>
    <rPh sb="7" eb="8">
      <t>スウ</t>
    </rPh>
    <rPh sb="8" eb="10">
      <t>ゴウケイ</t>
    </rPh>
    <phoneticPr fontId="10"/>
  </si>
  <si>
    <t>(10)週平均の勤務時間数</t>
    <rPh sb="4" eb="7">
      <t>シュウヘイキン</t>
    </rPh>
    <rPh sb="8" eb="10">
      <t>キンム</t>
    </rPh>
    <rPh sb="10" eb="12">
      <t>ジカン</t>
    </rPh>
    <rPh sb="12" eb="13">
      <t>スウ</t>
    </rPh>
    <phoneticPr fontId="10"/>
  </si>
  <si>
    <t>(11)兼務状況
（兼務先／兼務する職務の内容）等</t>
    <phoneticPr fontId="10"/>
  </si>
  <si>
    <t>常勤換算数</t>
    <rPh sb="0" eb="5">
      <t>ジョウキンカンサンスウ</t>
    </rPh>
    <phoneticPr fontId="5"/>
  </si>
  <si>
    <t>区分</t>
    <rPh sb="0" eb="2">
      <t>クブン</t>
    </rPh>
    <phoneticPr fontId="6"/>
  </si>
  <si>
    <t>機能訓練</t>
    <rPh sb="0" eb="2">
      <t>キノウ</t>
    </rPh>
    <rPh sb="2" eb="4">
      <t>クンレン</t>
    </rPh>
    <phoneticPr fontId="10"/>
  </si>
  <si>
    <t>生活訓練</t>
    <rPh sb="0" eb="2">
      <t>セイカツ</t>
    </rPh>
    <rPh sb="2" eb="4">
      <t>クンレン</t>
    </rPh>
    <phoneticPr fontId="10"/>
  </si>
  <si>
    <t>児童発達支援・放課後等デイサービス</t>
    <rPh sb="0" eb="2">
      <t>ジドウ</t>
    </rPh>
    <rPh sb="2" eb="4">
      <t>ハッタツ</t>
    </rPh>
    <rPh sb="4" eb="6">
      <t>シエン</t>
    </rPh>
    <rPh sb="7" eb="11">
      <t>ホウカゴトウ</t>
    </rPh>
    <phoneticPr fontId="3"/>
  </si>
  <si>
    <t>＜人員に関する基準＞</t>
    <rPh sb="1" eb="3">
      <t>ジンイン</t>
    </rPh>
    <rPh sb="4" eb="5">
      <t>カン</t>
    </rPh>
    <rPh sb="7" eb="9">
      <t>キジュン</t>
    </rPh>
    <phoneticPr fontId="10"/>
  </si>
  <si>
    <t>必要な配置数</t>
    <rPh sb="0" eb="2">
      <t>ヒツヨウ</t>
    </rPh>
    <rPh sb="3" eb="6">
      <t>ハイチスウ</t>
    </rPh>
    <phoneticPr fontId="6"/>
  </si>
  <si>
    <t>＜実人数集計＞</t>
    <rPh sb="1" eb="2">
      <t>ジツ</t>
    </rPh>
    <rPh sb="2" eb="4">
      <t>ニンズウ</t>
    </rPh>
    <rPh sb="4" eb="6">
      <t>シュウケイ</t>
    </rPh>
    <phoneticPr fontId="10"/>
  </si>
  <si>
    <t>　(2) 「予定」・「実績」のいずれかを選択してください。</t>
    <rPh sb="6" eb="8">
      <t>ヨテイ</t>
    </rPh>
    <rPh sb="11" eb="13">
      <t>ジッセキ</t>
    </rPh>
    <rPh sb="20" eb="22">
      <t>センタク</t>
    </rPh>
    <phoneticPr fontId="3"/>
  </si>
  <si>
    <t>短期入所・併設型</t>
    <rPh sb="0" eb="2">
      <t>タンキ</t>
    </rPh>
    <rPh sb="2" eb="4">
      <t>ニュウショ</t>
    </rPh>
    <rPh sb="5" eb="8">
      <t>ヘイセツガタ</t>
    </rPh>
    <phoneticPr fontId="10"/>
  </si>
  <si>
    <t>短期入所・空床利用型</t>
    <rPh sb="0" eb="2">
      <t>タンキ</t>
    </rPh>
    <rPh sb="2" eb="4">
      <t>ニュウショ</t>
    </rPh>
    <rPh sb="5" eb="7">
      <t>クウショウ</t>
    </rPh>
    <rPh sb="7" eb="10">
      <t>リヨウガタ</t>
    </rPh>
    <phoneticPr fontId="10"/>
  </si>
  <si>
    <t>短期入所・単独型</t>
    <rPh sb="0" eb="2">
      <t>タンキ</t>
    </rPh>
    <rPh sb="2" eb="4">
      <t>ニュウショ</t>
    </rPh>
    <rPh sb="5" eb="8">
      <t>タンドクガタ</t>
    </rPh>
    <phoneticPr fontId="10"/>
  </si>
  <si>
    <t>共同生活援助・介護サービス包括型</t>
    <rPh sb="0" eb="2">
      <t>キョウドウ</t>
    </rPh>
    <rPh sb="2" eb="4">
      <t>セイカツ</t>
    </rPh>
    <rPh sb="4" eb="6">
      <t>エンジョ</t>
    </rPh>
    <phoneticPr fontId="10"/>
  </si>
  <si>
    <t>共同生活援助・外部サービス利用型</t>
    <rPh sb="0" eb="2">
      <t>キョウドウ</t>
    </rPh>
    <rPh sb="2" eb="4">
      <t>セイカツ</t>
    </rPh>
    <rPh sb="4" eb="6">
      <t>エンジョ</t>
    </rPh>
    <phoneticPr fontId="10"/>
  </si>
  <si>
    <t>共同生活援助・日中サービス支援型</t>
    <rPh sb="0" eb="2">
      <t>キョウドウ</t>
    </rPh>
    <rPh sb="2" eb="4">
      <t>セイカツ</t>
    </rPh>
    <rPh sb="4" eb="6">
      <t>エンジョ</t>
    </rPh>
    <phoneticPr fontId="10"/>
  </si>
  <si>
    <t>嘱託医</t>
    <rPh sb="0" eb="2">
      <t>ショクタク</t>
    </rPh>
    <phoneticPr fontId="5"/>
  </si>
  <si>
    <t>栄養士</t>
    <rPh sb="0" eb="3">
      <t>エイヨウシ</t>
    </rPh>
    <phoneticPr fontId="5"/>
  </si>
  <si>
    <t>調理員</t>
    <rPh sb="0" eb="3">
      <t>チョウリイン</t>
    </rPh>
    <phoneticPr fontId="5"/>
  </si>
  <si>
    <t>児童発達支援・児童発達支援センターであるもの</t>
    <rPh sb="0" eb="6">
      <t>ジドウハッタツシエン</t>
    </rPh>
    <rPh sb="7" eb="11">
      <t>ジドウハッタツ</t>
    </rPh>
    <rPh sb="11" eb="13">
      <t>シエン</t>
    </rPh>
    <phoneticPr fontId="5"/>
  </si>
  <si>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5"/>
  </si>
  <si>
    <t>＜主な対象者及び障害児の数＞</t>
    <rPh sb="1" eb="2">
      <t>オモ</t>
    </rPh>
    <rPh sb="3" eb="5">
      <t>タイショウ</t>
    </rPh>
    <rPh sb="5" eb="6">
      <t>シャ</t>
    </rPh>
    <rPh sb="6" eb="7">
      <t>オヨ</t>
    </rPh>
    <rPh sb="8" eb="11">
      <t>ショウガイジ</t>
    </rPh>
    <rPh sb="12" eb="13">
      <t>カズ</t>
    </rPh>
    <phoneticPr fontId="10"/>
  </si>
  <si>
    <t>主として知的障害のある児童を入所させる福祉型障害児入所施設</t>
  </si>
  <si>
    <t>主な対象者の区分</t>
    <rPh sb="0" eb="1">
      <t>オモ</t>
    </rPh>
    <rPh sb="2" eb="5">
      <t>タイショウシャ</t>
    </rPh>
    <rPh sb="6" eb="8">
      <t>クブン</t>
    </rPh>
    <phoneticPr fontId="5"/>
  </si>
  <si>
    <t>障害児の数</t>
    <rPh sb="0" eb="3">
      <t>ショウガイジ</t>
    </rPh>
    <rPh sb="4" eb="5">
      <t>カズ</t>
    </rPh>
    <phoneticPr fontId="5"/>
  </si>
  <si>
    <t>児童指導員及び保育士</t>
    <rPh sb="0" eb="2">
      <t>ジドウ</t>
    </rPh>
    <rPh sb="2" eb="5">
      <t>シドウイン</t>
    </rPh>
    <rPh sb="5" eb="6">
      <t>オヨ</t>
    </rPh>
    <rPh sb="7" eb="10">
      <t>ホイクシ</t>
    </rPh>
    <phoneticPr fontId="5"/>
  </si>
  <si>
    <t>心理担当職員</t>
    <rPh sb="0" eb="6">
      <t>シンリタントウショクイン</t>
    </rPh>
    <phoneticPr fontId="5"/>
  </si>
  <si>
    <t>障害児である乳幼児の数</t>
    <rPh sb="0" eb="3">
      <t>ショウガイジ</t>
    </rPh>
    <rPh sb="6" eb="9">
      <t>ニュウヨウジ</t>
    </rPh>
    <rPh sb="10" eb="11">
      <t>カズ</t>
    </rPh>
    <phoneticPr fontId="5"/>
  </si>
  <si>
    <t>障害児である少年の数</t>
    <rPh sb="0" eb="3">
      <t>ショウガイジ</t>
    </rPh>
    <rPh sb="6" eb="8">
      <t>ショウネン</t>
    </rPh>
    <rPh sb="9" eb="10">
      <t>カズ</t>
    </rPh>
    <phoneticPr fontId="5"/>
  </si>
  <si>
    <t>理学療法士又は作業療法士</t>
    <rPh sb="0" eb="5">
      <t>リガクリョウホウシ</t>
    </rPh>
    <rPh sb="5" eb="6">
      <t>マタ</t>
    </rPh>
    <rPh sb="7" eb="12">
      <t>サギョウリョウホウシ</t>
    </rPh>
    <phoneticPr fontId="5"/>
  </si>
  <si>
    <t>職業指導員</t>
    <rPh sb="0" eb="5">
      <t>ショクギョウシドウイン</t>
    </rPh>
    <phoneticPr fontId="5"/>
  </si>
  <si>
    <t>相談支援員</t>
    <rPh sb="0" eb="2">
      <t>ソウダン</t>
    </rPh>
    <rPh sb="2" eb="5">
      <t>シエンイン</t>
    </rPh>
    <phoneticPr fontId="5"/>
  </si>
  <si>
    <t>言語聴覚士</t>
    <rPh sb="0" eb="2">
      <t>ゲンゴ</t>
    </rPh>
    <rPh sb="2" eb="5">
      <t>チョウカクシ</t>
    </rPh>
    <phoneticPr fontId="5"/>
  </si>
  <si>
    <t>就労継続支援Ａ型・Ｂ型</t>
    <rPh sb="0" eb="2">
      <t>シュウロウ</t>
    </rPh>
    <rPh sb="2" eb="4">
      <t>ケイゾク</t>
    </rPh>
    <rPh sb="4" eb="6">
      <t>シエン</t>
    </rPh>
    <rPh sb="7" eb="8">
      <t>ガタ</t>
    </rPh>
    <rPh sb="10" eb="11">
      <t>ガタ</t>
    </rPh>
    <phoneticPr fontId="10"/>
  </si>
  <si>
    <t>認定指定就労移行支援</t>
    <rPh sb="0" eb="2">
      <t>ニンテイ</t>
    </rPh>
    <rPh sb="2" eb="4">
      <t>シテイ</t>
    </rPh>
    <rPh sb="4" eb="6">
      <t>シュウロウ</t>
    </rPh>
    <rPh sb="6" eb="8">
      <t>イコウ</t>
    </rPh>
    <rPh sb="8" eb="10">
      <t>シエン</t>
    </rPh>
    <phoneticPr fontId="10"/>
  </si>
  <si>
    <t>職種⑩</t>
    <phoneticPr fontId="5"/>
  </si>
  <si>
    <t>重度訪問介護</t>
    <rPh sb="0" eb="2">
      <t>ジュウド</t>
    </rPh>
    <rPh sb="2" eb="4">
      <t>ホウモン</t>
    </rPh>
    <rPh sb="4" eb="6">
      <t>カイゴ</t>
    </rPh>
    <phoneticPr fontId="5"/>
  </si>
  <si>
    <t>同行援護</t>
    <rPh sb="0" eb="2">
      <t>ドウコウ</t>
    </rPh>
    <rPh sb="2" eb="4">
      <t>エンゴ</t>
    </rPh>
    <phoneticPr fontId="5"/>
  </si>
  <si>
    <t>行動援護</t>
    <rPh sb="0" eb="4">
      <t>コウドウエンゴ</t>
    </rPh>
    <phoneticPr fontId="5"/>
  </si>
  <si>
    <t>居宅介護</t>
    <phoneticPr fontId="10"/>
  </si>
  <si>
    <t>夜間支援従事者</t>
    <rPh sb="0" eb="7">
      <t>ヤカンシエンジュウジシャ</t>
    </rPh>
    <phoneticPr fontId="5"/>
  </si>
  <si>
    <t>その他職員</t>
    <rPh sb="2" eb="3">
      <t>タ</t>
    </rPh>
    <rPh sb="3" eb="5">
      <t>ショクイン</t>
    </rPh>
    <phoneticPr fontId="5"/>
  </si>
  <si>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3"/>
  </si>
  <si>
    <t>作成上の留意事項</t>
    <rPh sb="0" eb="2">
      <t>サクセイ</t>
    </rPh>
    <rPh sb="2" eb="3">
      <t>ジョウ</t>
    </rPh>
    <rPh sb="4" eb="6">
      <t>リュウイ</t>
    </rPh>
    <rPh sb="6" eb="8">
      <t>ジコウ</t>
    </rPh>
    <phoneticPr fontId="31"/>
  </si>
  <si>
    <r>
      <t>まず始めに「</t>
    </r>
    <r>
      <rPr>
        <b/>
        <sz val="12"/>
        <color rgb="FFFF0000"/>
        <rFont val="ＭＳ Ｐ明朝"/>
        <family val="1"/>
        <charset val="128"/>
      </rPr>
      <t>基本情報入力シート</t>
    </r>
    <r>
      <rPr>
        <sz val="12"/>
        <color theme="1"/>
        <rFont val="ＭＳ Ｐ明朝"/>
        <family val="1"/>
        <charset val="128"/>
      </rPr>
      <t>」を入力（変更）してください。　　　　　　　　　　　　　　　　次に、</t>
    </r>
    <r>
      <rPr>
        <b/>
        <sz val="12"/>
        <color rgb="FFFF0000"/>
        <rFont val="ＭＳ Ｐ明朝"/>
        <family val="1"/>
        <charset val="128"/>
      </rPr>
      <t>「指定・更新申請」、「付表」</t>
    </r>
    <r>
      <rPr>
        <sz val="12"/>
        <color theme="1"/>
        <rFont val="ＭＳ Ｐ明朝"/>
        <family val="1"/>
        <charset val="128"/>
      </rPr>
      <t>の順で入力すると各シートに情報が反映されていきます。</t>
    </r>
    <rPh sb="2" eb="3">
      <t>ハジ</t>
    </rPh>
    <rPh sb="6" eb="12">
      <t>キホンジョウホウニュウリョク</t>
    </rPh>
    <rPh sb="17" eb="19">
      <t>ニュウリョク</t>
    </rPh>
    <rPh sb="20" eb="22">
      <t>ヘンコウ</t>
    </rPh>
    <rPh sb="46" eb="47">
      <t>ツギ</t>
    </rPh>
    <rPh sb="50" eb="52">
      <t>シテイ</t>
    </rPh>
    <rPh sb="53" eb="57">
      <t>コウシンシンセイ</t>
    </rPh>
    <rPh sb="60" eb="62">
      <t>フヒョウ</t>
    </rPh>
    <rPh sb="64" eb="65">
      <t>ジュン</t>
    </rPh>
    <rPh sb="66" eb="68">
      <t>ニュウリョク</t>
    </rPh>
    <rPh sb="71" eb="72">
      <t>カク</t>
    </rPh>
    <rPh sb="76" eb="78">
      <t>ジョウホウ</t>
    </rPh>
    <rPh sb="79" eb="81">
      <t>ハンエイ</t>
    </rPh>
    <phoneticPr fontId="31"/>
  </si>
  <si>
    <t>サービスごとに、今後も使用する可能性のないシートは削除して結構です。（付表、勤務形態一覧表、経歴書、加算別紙など）ただし、今後、届出する可能性があるシートは残しておいてください。　　　　　　　　　　　　　　　　</t>
    <rPh sb="8" eb="10">
      <t>コンゴ</t>
    </rPh>
    <rPh sb="11" eb="13">
      <t>シヨウ</t>
    </rPh>
    <rPh sb="15" eb="18">
      <t>カノウセイ</t>
    </rPh>
    <rPh sb="25" eb="27">
      <t>サクジョ</t>
    </rPh>
    <rPh sb="29" eb="31">
      <t>ケッコウ</t>
    </rPh>
    <rPh sb="35" eb="37">
      <t>フヒョウ</t>
    </rPh>
    <rPh sb="38" eb="45">
      <t>キンムケイタイイチランヒョウ</t>
    </rPh>
    <rPh sb="46" eb="49">
      <t>ケイレキショ</t>
    </rPh>
    <rPh sb="50" eb="52">
      <t>カサン</t>
    </rPh>
    <rPh sb="52" eb="54">
      <t>ベッシ</t>
    </rPh>
    <rPh sb="61" eb="63">
      <t>コンゴ</t>
    </rPh>
    <rPh sb="64" eb="66">
      <t>トドケデ</t>
    </rPh>
    <rPh sb="68" eb="71">
      <t>カノウセイ</t>
    </rPh>
    <rPh sb="78" eb="79">
      <t>ノコ</t>
    </rPh>
    <phoneticPr fontId="31"/>
  </si>
  <si>
    <t xml:space="preserve">「提出書類一覧表」の「該当する手続き」欄で、変更する区分に○をつけ、変更・更新が必要な書類を確認してください。
今回の届出で変更が必要ない書類（シート）も削除せず、このエクセル形式のまま提出してください。
</t>
    <rPh sb="1" eb="3">
      <t>テイシュツ</t>
    </rPh>
    <rPh sb="3" eb="5">
      <t>ショルイ</t>
    </rPh>
    <rPh sb="5" eb="7">
      <t>イチラン</t>
    </rPh>
    <rPh sb="7" eb="8">
      <t>ヒョウ</t>
    </rPh>
    <rPh sb="11" eb="13">
      <t>ガイトウ</t>
    </rPh>
    <rPh sb="15" eb="17">
      <t>テツヅ</t>
    </rPh>
    <rPh sb="19" eb="20">
      <t>ラン</t>
    </rPh>
    <rPh sb="22" eb="24">
      <t>ヘンコウ</t>
    </rPh>
    <rPh sb="26" eb="28">
      <t>クブン</t>
    </rPh>
    <rPh sb="34" eb="36">
      <t>ヘンコウ</t>
    </rPh>
    <rPh sb="37" eb="39">
      <t>コウシン</t>
    </rPh>
    <rPh sb="40" eb="42">
      <t>ヒツヨウ</t>
    </rPh>
    <rPh sb="43" eb="45">
      <t>ショルイ</t>
    </rPh>
    <rPh sb="46" eb="48">
      <t>カクニン</t>
    </rPh>
    <rPh sb="56" eb="58">
      <t>コンカイ</t>
    </rPh>
    <rPh sb="59" eb="61">
      <t>トドケデ</t>
    </rPh>
    <rPh sb="62" eb="64">
      <t>ヘンコウ</t>
    </rPh>
    <rPh sb="65" eb="67">
      <t>ヒツヨウ</t>
    </rPh>
    <rPh sb="69" eb="71">
      <t>ショルイ</t>
    </rPh>
    <rPh sb="77" eb="79">
      <t>サクジョ</t>
    </rPh>
    <rPh sb="88" eb="90">
      <t>ケイシキ</t>
    </rPh>
    <rPh sb="93" eb="95">
      <t>テイシュツ</t>
    </rPh>
    <phoneticPr fontId="31"/>
  </si>
  <si>
    <r>
      <t>届出で変更した書類は、「</t>
    </r>
    <r>
      <rPr>
        <sz val="12"/>
        <color rgb="FFFF0000"/>
        <rFont val="ＭＳ Ｐ明朝"/>
        <family val="1"/>
        <charset val="128"/>
      </rPr>
      <t>目次</t>
    </r>
    <r>
      <rPr>
        <sz val="12"/>
        <color theme="1"/>
        <rFont val="ＭＳ Ｐ明朝"/>
        <family val="1"/>
        <charset val="128"/>
      </rPr>
      <t>」の「変更の有無」欄に○を入力してください。</t>
    </r>
    <rPh sb="0" eb="2">
      <t>トドケデ</t>
    </rPh>
    <rPh sb="3" eb="5">
      <t>ヘンコウ</t>
    </rPh>
    <rPh sb="7" eb="9">
      <t>ショルイ</t>
    </rPh>
    <rPh sb="12" eb="14">
      <t>モクジ</t>
    </rPh>
    <rPh sb="17" eb="19">
      <t>ヘンコウ</t>
    </rPh>
    <rPh sb="20" eb="22">
      <t>ウム</t>
    </rPh>
    <rPh sb="23" eb="24">
      <t>ラン</t>
    </rPh>
    <rPh sb="27" eb="29">
      <t>ニュウリョク</t>
    </rPh>
    <phoneticPr fontId="31"/>
  </si>
  <si>
    <r>
      <t>各シートの　　　　　　　　のセルに必要事項を入力してください。　　　　　　　　のセルには数式が入力されており、</t>
    </r>
    <r>
      <rPr>
        <b/>
        <sz val="12"/>
        <color rgb="FFFF0000"/>
        <rFont val="ＭＳ Ｐ明朝"/>
        <family val="1"/>
        <charset val="128"/>
      </rPr>
      <t>「基本情報入力シート」、「付表」、「指定・更新申請」</t>
    </r>
    <r>
      <rPr>
        <sz val="12"/>
        <color theme="1"/>
        <rFont val="ＭＳ Ｐ明朝"/>
        <family val="1"/>
        <charset val="128"/>
      </rPr>
      <t>から必要事項が自動反映されるようになっていますが、必要に応じて数式を削除し、必要事項を直接入力してください。</t>
    </r>
    <rPh sb="0" eb="1">
      <t>カク</t>
    </rPh>
    <rPh sb="73" eb="75">
      <t>シテイ</t>
    </rPh>
    <rPh sb="76" eb="80">
      <t>コウシンシンセイ</t>
    </rPh>
    <phoneticPr fontId="31"/>
  </si>
  <si>
    <t>児発管を複数名配置する場合には、適宜経歴書のシートを追加してください。</t>
    <rPh sb="0" eb="1">
      <t>ジ</t>
    </rPh>
    <rPh sb="1" eb="2">
      <t>ハツ</t>
    </rPh>
    <rPh sb="2" eb="3">
      <t>カン</t>
    </rPh>
    <rPh sb="4" eb="6">
      <t>フクスウ</t>
    </rPh>
    <rPh sb="6" eb="7">
      <t>メイ</t>
    </rPh>
    <rPh sb="7" eb="9">
      <t>ハイチ</t>
    </rPh>
    <rPh sb="11" eb="13">
      <t>バアイ</t>
    </rPh>
    <rPh sb="16" eb="18">
      <t>テキギ</t>
    </rPh>
    <rPh sb="18" eb="21">
      <t>ケイレキショ</t>
    </rPh>
    <rPh sb="26" eb="28">
      <t>ツイカ</t>
    </rPh>
    <phoneticPr fontId="31"/>
  </si>
  <si>
    <t>基本情報入力シート</t>
    <rPh sb="0" eb="4">
      <t>キホンジョウホウ</t>
    </rPh>
    <rPh sb="4" eb="6">
      <t>ニュウリョク</t>
    </rPh>
    <phoneticPr fontId="31"/>
  </si>
  <si>
    <t>届出日</t>
    <rPh sb="0" eb="2">
      <t>トドケデ</t>
    </rPh>
    <rPh sb="2" eb="3">
      <t>ビ</t>
    </rPh>
    <phoneticPr fontId="31"/>
  </si>
  <si>
    <t>担当者名</t>
    <rPh sb="0" eb="3">
      <t>タントウシャ</t>
    </rPh>
    <rPh sb="3" eb="4">
      <t>メイ</t>
    </rPh>
    <phoneticPr fontId="31"/>
  </si>
  <si>
    <t>電話番号</t>
    <rPh sb="0" eb="2">
      <t>デンワ</t>
    </rPh>
    <rPh sb="2" eb="4">
      <t>バンゴウ</t>
    </rPh>
    <phoneticPr fontId="31"/>
  </si>
  <si>
    <t>FAX番号</t>
    <rPh sb="3" eb="5">
      <t>バンゴウ</t>
    </rPh>
    <phoneticPr fontId="31"/>
  </si>
  <si>
    <t>メールアドレス</t>
    <phoneticPr fontId="31"/>
  </si>
  <si>
    <t>事業者（法人）</t>
    <rPh sb="0" eb="3">
      <t>ジギョウシャ</t>
    </rPh>
    <rPh sb="4" eb="6">
      <t>ホウジン</t>
    </rPh>
    <phoneticPr fontId="31"/>
  </si>
  <si>
    <t>法人番号（13桁）</t>
    <rPh sb="0" eb="2">
      <t>ホウジン</t>
    </rPh>
    <rPh sb="2" eb="4">
      <t>バンゴウ</t>
    </rPh>
    <rPh sb="7" eb="8">
      <t>ケタ</t>
    </rPh>
    <phoneticPr fontId="31"/>
  </si>
  <si>
    <t>所在地</t>
    <rPh sb="0" eb="3">
      <t>ショザイチ</t>
    </rPh>
    <phoneticPr fontId="31"/>
  </si>
  <si>
    <t>郵便番号</t>
    <rPh sb="0" eb="4">
      <t>ユウビンバンゴウ</t>
    </rPh>
    <phoneticPr fontId="31"/>
  </si>
  <si>
    <t>フリガナ</t>
    <phoneticPr fontId="31"/>
  </si>
  <si>
    <t>名称</t>
    <rPh sb="0" eb="2">
      <t>メイショウ</t>
    </rPh>
    <phoneticPr fontId="31"/>
  </si>
  <si>
    <t>法人等の種類</t>
    <rPh sb="0" eb="2">
      <t>ホウジン</t>
    </rPh>
    <rPh sb="2" eb="3">
      <t>トウ</t>
    </rPh>
    <rPh sb="4" eb="6">
      <t>シュルイ</t>
    </rPh>
    <phoneticPr fontId="31"/>
  </si>
  <si>
    <t>代表者</t>
    <rPh sb="0" eb="3">
      <t>ダイヒョウシャ</t>
    </rPh>
    <phoneticPr fontId="31"/>
  </si>
  <si>
    <t>住所</t>
    <rPh sb="0" eb="2">
      <t>ジュウショ</t>
    </rPh>
    <phoneticPr fontId="31"/>
  </si>
  <si>
    <t>職名</t>
    <rPh sb="0" eb="2">
      <t>ショクメイ</t>
    </rPh>
    <phoneticPr fontId="31"/>
  </si>
  <si>
    <t>氏名</t>
    <rPh sb="0" eb="2">
      <t>シメイ</t>
    </rPh>
    <phoneticPr fontId="31"/>
  </si>
  <si>
    <t>事業所</t>
    <rPh sb="0" eb="3">
      <t>ジギョウショ</t>
    </rPh>
    <phoneticPr fontId="31"/>
  </si>
  <si>
    <t>事業所番号</t>
    <rPh sb="0" eb="3">
      <t>ジギョウショ</t>
    </rPh>
    <rPh sb="3" eb="5">
      <t>バンゴウ</t>
    </rPh>
    <phoneticPr fontId="31"/>
  </si>
  <si>
    <t>E-mail</t>
    <phoneticPr fontId="31"/>
  </si>
  <si>
    <t>実施サービス</t>
    <rPh sb="0" eb="2">
      <t>ジッシ</t>
    </rPh>
    <phoneticPr fontId="31"/>
  </si>
  <si>
    <t>●</t>
    <phoneticPr fontId="41"/>
  </si>
  <si>
    <t>▲</t>
    <phoneticPr fontId="41"/>
  </si>
  <si>
    <t>該当</t>
    <rPh sb="0" eb="2">
      <t>ガイトウ</t>
    </rPh>
    <phoneticPr fontId="41"/>
  </si>
  <si>
    <t>提出書類一覧表（児童福祉法サービス）</t>
    <rPh sb="8" eb="10">
      <t>ジドウ</t>
    </rPh>
    <rPh sb="10" eb="12">
      <t>フクシ</t>
    </rPh>
    <rPh sb="12" eb="13">
      <t>ホウ</t>
    </rPh>
    <phoneticPr fontId="41"/>
  </si>
  <si>
    <t>※</t>
    <phoneticPr fontId="41"/>
  </si>
  <si>
    <t>該当する手続きに○</t>
    <rPh sb="0" eb="2">
      <t>ガイトウ</t>
    </rPh>
    <rPh sb="4" eb="6">
      <t>テツヅ</t>
    </rPh>
    <phoneticPr fontId="41"/>
  </si>
  <si>
    <t>様式
19</t>
    <rPh sb="0" eb="2">
      <t>ヨウシキ</t>
    </rPh>
    <phoneticPr fontId="41"/>
  </si>
  <si>
    <t>様式
20</t>
    <rPh sb="0" eb="2">
      <t>ヨウシキ</t>
    </rPh>
    <phoneticPr fontId="41"/>
  </si>
  <si>
    <t>参考１</t>
    <rPh sb="0" eb="2">
      <t>サンコウ</t>
    </rPh>
    <phoneticPr fontId="41"/>
  </si>
  <si>
    <t>参考
２</t>
    <rPh sb="0" eb="2">
      <t>サンコウ</t>
    </rPh>
    <phoneticPr fontId="41"/>
  </si>
  <si>
    <t>参考
18</t>
    <rPh sb="0" eb="2">
      <t>サンコウ</t>
    </rPh>
    <phoneticPr fontId="41"/>
  </si>
  <si>
    <t>参考3-6</t>
    <rPh sb="0" eb="2">
      <t>サンコウ</t>
    </rPh>
    <phoneticPr fontId="41"/>
  </si>
  <si>
    <t>参考
8</t>
    <rPh sb="0" eb="2">
      <t>サンコウ</t>
    </rPh>
    <phoneticPr fontId="41"/>
  </si>
  <si>
    <t>参考
10</t>
    <rPh sb="0" eb="2">
      <t>サンコウ</t>
    </rPh>
    <phoneticPr fontId="41"/>
  </si>
  <si>
    <t>参考11</t>
    <rPh sb="0" eb="2">
      <t>サンコウ</t>
    </rPh>
    <phoneticPr fontId="41"/>
  </si>
  <si>
    <t>参考12</t>
    <rPh sb="0" eb="2">
      <t>サンコウ</t>
    </rPh>
    <phoneticPr fontId="41"/>
  </si>
  <si>
    <t>参考14</t>
    <rPh sb="0" eb="2">
      <t>サンコウ</t>
    </rPh>
    <phoneticPr fontId="41"/>
  </si>
  <si>
    <t>参考17</t>
    <rPh sb="0" eb="2">
      <t>サンコウ</t>
    </rPh>
    <phoneticPr fontId="41"/>
  </si>
  <si>
    <t>参考19</t>
    <rPh sb="0" eb="2">
      <t>サンコウ</t>
    </rPh>
    <phoneticPr fontId="41"/>
  </si>
  <si>
    <t>給付費に
係る事項</t>
    <rPh sb="0" eb="2">
      <t>キュウフ</t>
    </rPh>
    <rPh sb="2" eb="3">
      <t>ヒ</t>
    </rPh>
    <rPh sb="5" eb="6">
      <t>カカ</t>
    </rPh>
    <rPh sb="7" eb="9">
      <t>ジコウ</t>
    </rPh>
    <phoneticPr fontId="41"/>
  </si>
  <si>
    <t>別記
4</t>
    <rPh sb="0" eb="2">
      <t>ベッキ</t>
    </rPh>
    <phoneticPr fontId="41"/>
  </si>
  <si>
    <t>備考</t>
    <rPh sb="0" eb="2">
      <t>ビコウ</t>
    </rPh>
    <phoneticPr fontId="41"/>
  </si>
  <si>
    <t>事業等
開始・変更届出書</t>
    <rPh sb="0" eb="2">
      <t>ジギョウ</t>
    </rPh>
    <rPh sb="2" eb="3">
      <t>トウ</t>
    </rPh>
    <rPh sb="4" eb="6">
      <t>カイシ</t>
    </rPh>
    <rPh sb="7" eb="9">
      <t>ヘンコウ</t>
    </rPh>
    <rPh sb="9" eb="11">
      <t>トドケデ</t>
    </rPh>
    <rPh sb="11" eb="12">
      <t>ショ</t>
    </rPh>
    <phoneticPr fontId="31"/>
  </si>
  <si>
    <t>変更届出書</t>
    <rPh sb="0" eb="2">
      <t>ヘンコウ</t>
    </rPh>
    <rPh sb="2" eb="4">
      <t>トドケデ</t>
    </rPh>
    <rPh sb="4" eb="5">
      <t>ショ</t>
    </rPh>
    <phoneticPr fontId="31"/>
  </si>
  <si>
    <t>付表</t>
    <rPh sb="0" eb="2">
      <t>フヒョウ</t>
    </rPh>
    <phoneticPr fontId="31"/>
  </si>
  <si>
    <t>登記事項証明書又は
条例等</t>
    <rPh sb="0" eb="2">
      <t>トウキ</t>
    </rPh>
    <rPh sb="2" eb="4">
      <t>ジコウ</t>
    </rPh>
    <rPh sb="4" eb="7">
      <t>ショウメイショ</t>
    </rPh>
    <rPh sb="7" eb="8">
      <t>マタ</t>
    </rPh>
    <rPh sb="10" eb="12">
      <t>ジョウレイ</t>
    </rPh>
    <rPh sb="12" eb="13">
      <t>トウ</t>
    </rPh>
    <phoneticPr fontId="41"/>
  </si>
  <si>
    <t>勤務形態一覧表</t>
    <phoneticPr fontId="31"/>
  </si>
  <si>
    <t>経歴書</t>
    <rPh sb="0" eb="3">
      <t>ケイレキショ</t>
    </rPh>
    <phoneticPr fontId="31"/>
  </si>
  <si>
    <t>実務経験証明書</t>
    <rPh sb="0" eb="2">
      <t>ジツム</t>
    </rPh>
    <rPh sb="2" eb="4">
      <t>ケイケン</t>
    </rPh>
    <rPh sb="4" eb="7">
      <t>ショウメイショ</t>
    </rPh>
    <phoneticPr fontId="41"/>
  </si>
  <si>
    <r>
      <t xml:space="preserve">資格証
</t>
    </r>
    <r>
      <rPr>
        <sz val="12"/>
        <color theme="1"/>
        <rFont val="ＭＳ ゴシック"/>
        <family val="3"/>
        <charset val="128"/>
      </rPr>
      <t>（実務経験で児童指導員の要件を満たす場合は実務経験証明書）</t>
    </r>
    <rPh sb="0" eb="2">
      <t>シカク</t>
    </rPh>
    <rPh sb="2" eb="3">
      <t>ショウ</t>
    </rPh>
    <rPh sb="5" eb="7">
      <t>ジツム</t>
    </rPh>
    <rPh sb="7" eb="9">
      <t>ケイケン</t>
    </rPh>
    <rPh sb="10" eb="12">
      <t>ジドウ</t>
    </rPh>
    <rPh sb="12" eb="15">
      <t>シドウイン</t>
    </rPh>
    <rPh sb="16" eb="18">
      <t>ヨウケン</t>
    </rPh>
    <rPh sb="19" eb="20">
      <t>ミ</t>
    </rPh>
    <rPh sb="22" eb="24">
      <t>バアイ</t>
    </rPh>
    <rPh sb="25" eb="32">
      <t>ジツムケイケンショウメイショ</t>
    </rPh>
    <phoneticPr fontId="41"/>
  </si>
  <si>
    <t>相談支援従事者初任研修了証</t>
    <rPh sb="0" eb="2">
      <t>ソウダン</t>
    </rPh>
    <rPh sb="2" eb="4">
      <t>シエン</t>
    </rPh>
    <rPh sb="4" eb="7">
      <t>ジュウジシャ</t>
    </rPh>
    <rPh sb="7" eb="10">
      <t>ショニンケン</t>
    </rPh>
    <rPh sb="10" eb="13">
      <t>シュウリョウショウ</t>
    </rPh>
    <phoneticPr fontId="41"/>
  </si>
  <si>
    <t>児童発達支援管理責任者
研修修了証</t>
    <rPh sb="0" eb="2">
      <t>ジドウ</t>
    </rPh>
    <rPh sb="2" eb="4">
      <t>ハッタツ</t>
    </rPh>
    <rPh sb="4" eb="6">
      <t>シエン</t>
    </rPh>
    <rPh sb="6" eb="8">
      <t>カンリ</t>
    </rPh>
    <rPh sb="8" eb="11">
      <t>セキニンシャ</t>
    </rPh>
    <rPh sb="12" eb="14">
      <t>ケンシュウ</t>
    </rPh>
    <rPh sb="14" eb="17">
      <t>シュウリョウショウ</t>
    </rPh>
    <phoneticPr fontId="41"/>
  </si>
  <si>
    <t>位置図・平面図・概要写真・
設備備品一覧</t>
    <rPh sb="0" eb="3">
      <t>イチズ</t>
    </rPh>
    <rPh sb="4" eb="7">
      <t>ヘイメンズ</t>
    </rPh>
    <rPh sb="8" eb="10">
      <t>ガイヨウ</t>
    </rPh>
    <rPh sb="10" eb="12">
      <t>シャシン</t>
    </rPh>
    <rPh sb="14" eb="16">
      <t>セツビ</t>
    </rPh>
    <rPh sb="16" eb="18">
      <t>ビヒン</t>
    </rPh>
    <rPh sb="18" eb="20">
      <t>イチラン</t>
    </rPh>
    <phoneticPr fontId="31"/>
  </si>
  <si>
    <t>運営規程</t>
    <rPh sb="0" eb="2">
      <t>ウンエイ</t>
    </rPh>
    <rPh sb="2" eb="4">
      <t>キテイ</t>
    </rPh>
    <phoneticPr fontId="41"/>
  </si>
  <si>
    <t>主たる対象児を特定する理由等</t>
    <phoneticPr fontId="31"/>
  </si>
  <si>
    <t>苦情を解決するために
講ずる措置の概要</t>
    <phoneticPr fontId="31"/>
  </si>
  <si>
    <r>
      <t xml:space="preserve">誓約書
</t>
    </r>
    <r>
      <rPr>
        <sz val="12"/>
        <color theme="1"/>
        <rFont val="ＭＳ ゴシック"/>
        <family val="3"/>
        <charset val="128"/>
      </rPr>
      <t>（役員等名簿は新規指定時のみ）</t>
    </r>
    <rPh sb="0" eb="3">
      <t>セイヤクショ</t>
    </rPh>
    <rPh sb="5" eb="7">
      <t>ヤクイン</t>
    </rPh>
    <rPh sb="7" eb="8">
      <t>トウ</t>
    </rPh>
    <rPh sb="8" eb="10">
      <t>メイボ</t>
    </rPh>
    <rPh sb="11" eb="13">
      <t>シンキ</t>
    </rPh>
    <rPh sb="13" eb="15">
      <t>シテイ</t>
    </rPh>
    <rPh sb="15" eb="16">
      <t>ジ</t>
    </rPh>
    <phoneticPr fontId="31"/>
  </si>
  <si>
    <t>協力医療機関との
契約の内容</t>
    <phoneticPr fontId="31"/>
  </si>
  <si>
    <t>利用予定者名簿</t>
    <phoneticPr fontId="31"/>
  </si>
  <si>
    <t>資産の状況
（法人の決算書類等）</t>
    <rPh sb="0" eb="2">
      <t>シサン</t>
    </rPh>
    <rPh sb="3" eb="5">
      <t>ジョウキョウ</t>
    </rPh>
    <rPh sb="7" eb="9">
      <t>ホウジン</t>
    </rPh>
    <rPh sb="10" eb="12">
      <t>ケッサン</t>
    </rPh>
    <rPh sb="12" eb="14">
      <t>ショルイ</t>
    </rPh>
    <rPh sb="14" eb="15">
      <t>トウ</t>
    </rPh>
    <phoneticPr fontId="41"/>
  </si>
  <si>
    <t>近隣住民等への
説明に係る報告書</t>
    <phoneticPr fontId="31"/>
  </si>
  <si>
    <t>不動産登記簿又は
賃貸借契約書の写し</t>
    <rPh sb="0" eb="3">
      <t>フドウサン</t>
    </rPh>
    <rPh sb="3" eb="6">
      <t>トウキボ</t>
    </rPh>
    <rPh sb="6" eb="7">
      <t>マタ</t>
    </rPh>
    <rPh sb="9" eb="15">
      <t>チンタイシャクケイヤクショ</t>
    </rPh>
    <rPh sb="16" eb="17">
      <t>ウツ</t>
    </rPh>
    <phoneticPr fontId="41"/>
  </si>
  <si>
    <t>建築基準法・消防法に
適合していることの確認</t>
    <rPh sb="0" eb="2">
      <t>ケンチク</t>
    </rPh>
    <rPh sb="2" eb="5">
      <t>キジュンホウ</t>
    </rPh>
    <rPh sb="6" eb="9">
      <t>ショウボウホウ</t>
    </rPh>
    <rPh sb="11" eb="13">
      <t>テキゴウ</t>
    </rPh>
    <rPh sb="20" eb="22">
      <t>カクニン</t>
    </rPh>
    <phoneticPr fontId="41"/>
  </si>
  <si>
    <t>体制等に関する届出書</t>
    <phoneticPr fontId="31"/>
  </si>
  <si>
    <t>体制等状況一覧表</t>
    <phoneticPr fontId="31"/>
  </si>
  <si>
    <t>加算別紙</t>
    <rPh sb="0" eb="2">
      <t>カサン</t>
    </rPh>
    <rPh sb="2" eb="4">
      <t>ベッシ</t>
    </rPh>
    <phoneticPr fontId="41"/>
  </si>
  <si>
    <t>【業務管理体制】
届出事項の変更</t>
    <rPh sb="1" eb="3">
      <t>ギョウム</t>
    </rPh>
    <rPh sb="3" eb="5">
      <t>カンリ</t>
    </rPh>
    <rPh sb="5" eb="7">
      <t>タイセイ</t>
    </rPh>
    <rPh sb="9" eb="11">
      <t>トドケデ</t>
    </rPh>
    <rPh sb="11" eb="13">
      <t>ジコウ</t>
    </rPh>
    <rPh sb="14" eb="16">
      <t>ヘンコウ</t>
    </rPh>
    <phoneticPr fontId="31"/>
  </si>
  <si>
    <t>管理者</t>
    <rPh sb="0" eb="3">
      <t>カンリシャ</t>
    </rPh>
    <phoneticPr fontId="41"/>
  </si>
  <si>
    <t>児童発達支援
管理責任者</t>
    <rPh sb="0" eb="2">
      <t>ジドウ</t>
    </rPh>
    <rPh sb="2" eb="4">
      <t>ハッタツ</t>
    </rPh>
    <rPh sb="4" eb="6">
      <t>シエン</t>
    </rPh>
    <rPh sb="7" eb="9">
      <t>カンリ</t>
    </rPh>
    <rPh sb="9" eb="12">
      <t>セキニンシャ</t>
    </rPh>
    <phoneticPr fontId="41"/>
  </si>
  <si>
    <t>全従業者</t>
    <rPh sb="0" eb="1">
      <t>ゼン</t>
    </rPh>
    <rPh sb="1" eb="4">
      <t>ジュウギョウシャ</t>
    </rPh>
    <phoneticPr fontId="41"/>
  </si>
  <si>
    <t>↓</t>
    <phoneticPr fontId="41"/>
  </si>
  <si>
    <t>必要書類　　　　　　　　　→</t>
    <rPh sb="0" eb="2">
      <t>ヒツヨウ</t>
    </rPh>
    <rPh sb="2" eb="4">
      <t>ショルイ</t>
    </rPh>
    <phoneticPr fontId="41"/>
  </si>
  <si>
    <t>指定更新</t>
    <rPh sb="0" eb="2">
      <t>シテイ</t>
    </rPh>
    <rPh sb="2" eb="4">
      <t>コウシン</t>
    </rPh>
    <phoneticPr fontId="49"/>
  </si>
  <si>
    <t>・更新時、届出の内容から変更がある場合には、変更届と添付書類を提出</t>
    <phoneticPr fontId="41"/>
  </si>
  <si>
    <t>指定変更</t>
    <rPh sb="0" eb="2">
      <t>シテイ</t>
    </rPh>
    <rPh sb="2" eb="4">
      <t>ヘンコウ</t>
    </rPh>
    <phoneticPr fontId="41"/>
  </si>
  <si>
    <t>定員増（児童発達支援・放課後等デイサービス）</t>
    <rPh sb="0" eb="3">
      <t>テイインゾウ</t>
    </rPh>
    <rPh sb="4" eb="6">
      <t>ジドウ</t>
    </rPh>
    <rPh sb="6" eb="8">
      <t>ハッタツ</t>
    </rPh>
    <rPh sb="8" eb="10">
      <t>シエン</t>
    </rPh>
    <rPh sb="11" eb="15">
      <t>ホウカゴトウ</t>
    </rPh>
    <phoneticPr fontId="41"/>
  </si>
  <si>
    <t>・面積要件の確認のため平面図も必要
・加算に変更がある場合は加算の別紙も必要</t>
    <rPh sb="1" eb="3">
      <t>メンセキ</t>
    </rPh>
    <rPh sb="3" eb="5">
      <t>ヨウケン</t>
    </rPh>
    <rPh sb="6" eb="8">
      <t>カクニン</t>
    </rPh>
    <rPh sb="11" eb="14">
      <t>ヘイメンズ</t>
    </rPh>
    <rPh sb="15" eb="17">
      <t>ヒツヨウ</t>
    </rPh>
    <rPh sb="19" eb="21">
      <t>カサン</t>
    </rPh>
    <rPh sb="22" eb="24">
      <t>ヘンコウ</t>
    </rPh>
    <rPh sb="27" eb="29">
      <t>バアイ</t>
    </rPh>
    <rPh sb="30" eb="32">
      <t>カサン</t>
    </rPh>
    <rPh sb="33" eb="35">
      <t>ベッシ</t>
    </rPh>
    <rPh sb="36" eb="38">
      <t>ヒツヨウ</t>
    </rPh>
    <phoneticPr fontId="41"/>
  </si>
  <si>
    <t>事業所（施設）の名称</t>
    <rPh sb="0" eb="3">
      <t>ジギョウショ</t>
    </rPh>
    <rPh sb="4" eb="6">
      <t>シセツ</t>
    </rPh>
    <rPh sb="8" eb="10">
      <t>メイショウ</t>
    </rPh>
    <phoneticPr fontId="49"/>
  </si>
  <si>
    <t>事業所（施設）の所在地</t>
    <rPh sb="0" eb="3">
      <t>ジギョウショ</t>
    </rPh>
    <rPh sb="4" eb="6">
      <t>シセツ</t>
    </rPh>
    <rPh sb="8" eb="11">
      <t>ショザイチ</t>
    </rPh>
    <phoneticPr fontId="49"/>
  </si>
  <si>
    <t>申請者の名称</t>
    <rPh sb="0" eb="3">
      <t>シンセイシャ</t>
    </rPh>
    <rPh sb="4" eb="6">
      <t>メイショウ</t>
    </rPh>
    <phoneticPr fontId="49"/>
  </si>
  <si>
    <t>申請者の主たる事務所の所在地</t>
    <rPh sb="0" eb="3">
      <t>シンセイシャ</t>
    </rPh>
    <rPh sb="4" eb="5">
      <t>オモ</t>
    </rPh>
    <rPh sb="7" eb="9">
      <t>ジム</t>
    </rPh>
    <rPh sb="9" eb="10">
      <t>ショ</t>
    </rPh>
    <rPh sb="11" eb="14">
      <t>ショザイチ</t>
    </rPh>
    <phoneticPr fontId="49"/>
  </si>
  <si>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49"/>
  </si>
  <si>
    <t>法人等の種類</t>
    <rPh sb="0" eb="2">
      <t>ホウジン</t>
    </rPh>
    <rPh sb="2" eb="3">
      <t>トウ</t>
    </rPh>
    <rPh sb="4" eb="6">
      <t>シュルイ</t>
    </rPh>
    <phoneticPr fontId="49"/>
  </si>
  <si>
    <t>登記事項証明書又は条例等（当該事業に関するものに限る。）</t>
    <rPh sb="0" eb="2">
      <t>トウキ</t>
    </rPh>
    <rPh sb="2" eb="4">
      <t>ジコウ</t>
    </rPh>
    <rPh sb="4" eb="7">
      <t>ショウメイショ</t>
    </rPh>
    <rPh sb="7" eb="8">
      <t>マタ</t>
    </rPh>
    <rPh sb="9" eb="12">
      <t>ジョウレイナド</t>
    </rPh>
    <phoneticPr fontId="49"/>
  </si>
  <si>
    <t>共生型サービスの該当有無</t>
    <rPh sb="0" eb="3">
      <t>キョウセイガタ</t>
    </rPh>
    <rPh sb="8" eb="10">
      <t>ガイトウ</t>
    </rPh>
    <rPh sb="10" eb="12">
      <t>ウム</t>
    </rPh>
    <phoneticPr fontId="49"/>
  </si>
  <si>
    <t>事業所（施設）の構造概要・平面図・設備の概要</t>
    <rPh sb="8" eb="10">
      <t>コウゾウ</t>
    </rPh>
    <rPh sb="10" eb="12">
      <t>ガイヨウ</t>
    </rPh>
    <rPh sb="13" eb="16">
      <t>ヘイメンズ</t>
    </rPh>
    <rPh sb="17" eb="19">
      <t>セツビ</t>
    </rPh>
    <rPh sb="20" eb="22">
      <t>ガイヨウ</t>
    </rPh>
    <phoneticPr fontId="49"/>
  </si>
  <si>
    <t>利用者又は入所者の定員（指定変更に該当しないもの）</t>
    <rPh sb="3" eb="4">
      <t>マタ</t>
    </rPh>
    <rPh sb="12" eb="14">
      <t>シテイ</t>
    </rPh>
    <rPh sb="14" eb="16">
      <t>ヘンコウ</t>
    </rPh>
    <rPh sb="17" eb="19">
      <t>ガイトウ</t>
    </rPh>
    <phoneticPr fontId="49"/>
  </si>
  <si>
    <t>管理者の氏名、生年月日、住所及び経歴</t>
    <rPh sb="14" eb="15">
      <t>オヨ</t>
    </rPh>
    <rPh sb="16" eb="18">
      <t>ケイレキ</t>
    </rPh>
    <phoneticPr fontId="49"/>
  </si>
  <si>
    <t>・管理者が苦情受付担当者や解決責任者になっている場合は、参考様式10も変更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5" eb="37">
      <t>ヘンコウ</t>
    </rPh>
    <phoneticPr fontId="41"/>
  </si>
  <si>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49"/>
  </si>
  <si>
    <t>・児発菅が苦情受付担当者や解決責任者になっている場合は、参考様式10も変更</t>
    <rPh sb="1" eb="2">
      <t>ジ</t>
    </rPh>
    <rPh sb="2" eb="3">
      <t>ハツ</t>
    </rPh>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5" eb="37">
      <t>ヘンコウ</t>
    </rPh>
    <phoneticPr fontId="41"/>
  </si>
  <si>
    <t>運営規程</t>
  </si>
  <si>
    <t>下記以外</t>
    <rPh sb="0" eb="2">
      <t>カキ</t>
    </rPh>
    <rPh sb="2" eb="4">
      <t>イガイ</t>
    </rPh>
    <phoneticPr fontId="41"/>
  </si>
  <si>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41"/>
  </si>
  <si>
    <t>従業者の職種・員数の変更</t>
    <rPh sb="0" eb="3">
      <t>ジュウギョウシャ</t>
    </rPh>
    <rPh sb="4" eb="6">
      <t>ショクシュ</t>
    </rPh>
    <rPh sb="7" eb="9">
      <t>インスウ</t>
    </rPh>
    <rPh sb="10" eb="12">
      <t>ヘンコウ</t>
    </rPh>
    <phoneticPr fontId="41"/>
  </si>
  <si>
    <t>・運営規程の従業者の員数を実人数で記載していても変更の都度ではなく、毎年4月1日付の届出で足りる</t>
    <phoneticPr fontId="41"/>
  </si>
  <si>
    <t>協力医療機関・協力歯科医療機関の名称・診療科名・契約内容</t>
    <rPh sb="16" eb="18">
      <t>メイショウ</t>
    </rPh>
    <rPh sb="19" eb="22">
      <t>シンリョウカ</t>
    </rPh>
    <rPh sb="22" eb="23">
      <t>メイ</t>
    </rPh>
    <rPh sb="24" eb="26">
      <t>ケイヤク</t>
    </rPh>
    <rPh sb="26" eb="28">
      <t>ナイヨウ</t>
    </rPh>
    <phoneticPr fontId="49"/>
  </si>
  <si>
    <t>従業者の勤務の体制及び勤務形態</t>
  </si>
  <si>
    <t>・全事業所毎年4月1日付のものを届け出ること
・障がい児通所支援事業所は資格証を添付すること</t>
    <rPh sb="1" eb="2">
      <t>ゼン</t>
    </rPh>
    <rPh sb="2" eb="5">
      <t>ジギョウショ</t>
    </rPh>
    <rPh sb="5" eb="7">
      <t>マイトシ</t>
    </rPh>
    <rPh sb="8" eb="9">
      <t>ガツ</t>
    </rPh>
    <rPh sb="9" eb="11">
      <t>ツイタチ</t>
    </rPh>
    <rPh sb="11" eb="12">
      <t>ヅケ</t>
    </rPh>
    <rPh sb="16" eb="17">
      <t>トド</t>
    </rPh>
    <rPh sb="18" eb="19">
      <t>デ</t>
    </rPh>
    <rPh sb="24" eb="25">
      <t>ショウ</t>
    </rPh>
    <rPh sb="27" eb="28">
      <t>ジ</t>
    </rPh>
    <rPh sb="28" eb="30">
      <t>ツウショ</t>
    </rPh>
    <rPh sb="30" eb="32">
      <t>シエン</t>
    </rPh>
    <rPh sb="32" eb="34">
      <t>ジギョウ</t>
    </rPh>
    <rPh sb="34" eb="35">
      <t>ショ</t>
    </rPh>
    <rPh sb="36" eb="38">
      <t>シカク</t>
    </rPh>
    <rPh sb="38" eb="39">
      <t>ショウ</t>
    </rPh>
    <rPh sb="40" eb="42">
      <t>テンプ</t>
    </rPh>
    <phoneticPr fontId="41"/>
  </si>
  <si>
    <t>その他</t>
    <rPh sb="2" eb="3">
      <t>ホカ</t>
    </rPh>
    <phoneticPr fontId="49"/>
  </si>
  <si>
    <t>給付費等の請求に関する事項</t>
    <rPh sb="0" eb="2">
      <t>キュウフ</t>
    </rPh>
    <rPh sb="2" eb="3">
      <t>ヒ</t>
    </rPh>
    <rPh sb="3" eb="4">
      <t>トウ</t>
    </rPh>
    <rPh sb="5" eb="7">
      <t>セイキュウ</t>
    </rPh>
    <rPh sb="8" eb="9">
      <t>カン</t>
    </rPh>
    <rPh sb="11" eb="13">
      <t>ジコウ</t>
    </rPh>
    <phoneticPr fontId="41"/>
  </si>
  <si>
    <t>事業所の電話番号・FAX番号・メールアドレス</t>
    <rPh sb="0" eb="3">
      <t>ジギョウショ</t>
    </rPh>
    <rPh sb="4" eb="6">
      <t>デンワ</t>
    </rPh>
    <rPh sb="6" eb="8">
      <t>バンゴウ</t>
    </rPh>
    <rPh sb="12" eb="14">
      <t>バンゴウ</t>
    </rPh>
    <phoneticPr fontId="41"/>
  </si>
  <si>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41"/>
  </si>
  <si>
    <t>始めに必ず基本情報入力シートを入力してください</t>
    <rPh sb="0" eb="1">
      <t>ハジ</t>
    </rPh>
    <rPh sb="3" eb="4">
      <t>カナラ</t>
    </rPh>
    <rPh sb="5" eb="11">
      <t>キホンジョウホウニュウリョク</t>
    </rPh>
    <rPh sb="15" eb="17">
      <t>ニュウリョク</t>
    </rPh>
    <phoneticPr fontId="31"/>
  </si>
  <si>
    <t>No.</t>
    <phoneticPr fontId="31"/>
  </si>
  <si>
    <t>様式番号</t>
    <rPh sb="0" eb="2">
      <t>ヨウシキ</t>
    </rPh>
    <rPh sb="2" eb="4">
      <t>バンゴウ</t>
    </rPh>
    <phoneticPr fontId="31"/>
  </si>
  <si>
    <t>変更の有無</t>
    <rPh sb="0" eb="2">
      <t>ヘンコウ</t>
    </rPh>
    <rPh sb="3" eb="5">
      <t>ウム</t>
    </rPh>
    <phoneticPr fontId="31"/>
  </si>
  <si>
    <t>様式名称</t>
    <rPh sb="0" eb="2">
      <t>ヨウシキ</t>
    </rPh>
    <rPh sb="2" eb="4">
      <t>メイショウ</t>
    </rPh>
    <phoneticPr fontId="31"/>
  </si>
  <si>
    <t>事業等開始・変更届出書</t>
    <rPh sb="0" eb="2">
      <t>ジギョウ</t>
    </rPh>
    <rPh sb="2" eb="3">
      <t>トウ</t>
    </rPh>
    <rPh sb="3" eb="5">
      <t>カイシ</t>
    </rPh>
    <rPh sb="6" eb="8">
      <t>ヘンコウ</t>
    </rPh>
    <rPh sb="8" eb="10">
      <t>トドケデ</t>
    </rPh>
    <rPh sb="10" eb="11">
      <t>ショ</t>
    </rPh>
    <phoneticPr fontId="31"/>
  </si>
  <si>
    <t>付表４</t>
    <rPh sb="0" eb="2">
      <t>フヒョウ</t>
    </rPh>
    <phoneticPr fontId="31"/>
  </si>
  <si>
    <t>付表１９</t>
    <rPh sb="0" eb="2">
      <t>フヒョウ</t>
    </rPh>
    <phoneticPr fontId="31"/>
  </si>
  <si>
    <t>参考様式１</t>
    <rPh sb="0" eb="2">
      <t>サンコウ</t>
    </rPh>
    <rPh sb="2" eb="4">
      <t>ヨウシキ</t>
    </rPh>
    <phoneticPr fontId="31"/>
  </si>
  <si>
    <t>従業者の勤務の体制及び勤務形態一覧表</t>
    <phoneticPr fontId="31"/>
  </si>
  <si>
    <t>福祉型障害児入所施設</t>
    <rPh sb="0" eb="3">
      <t>フクシガタ</t>
    </rPh>
    <rPh sb="3" eb="5">
      <t>ショウガイ</t>
    </rPh>
    <rPh sb="5" eb="6">
      <t>ジ</t>
    </rPh>
    <rPh sb="6" eb="8">
      <t>ニュウショ</t>
    </rPh>
    <rPh sb="8" eb="10">
      <t>シセツ</t>
    </rPh>
    <phoneticPr fontId="31"/>
  </si>
  <si>
    <t>医療型障害児入所施設</t>
    <rPh sb="0" eb="2">
      <t>イリョウ</t>
    </rPh>
    <rPh sb="2" eb="3">
      <t>ガタ</t>
    </rPh>
    <rPh sb="3" eb="5">
      <t>ショウガイ</t>
    </rPh>
    <rPh sb="5" eb="6">
      <t>ジ</t>
    </rPh>
    <rPh sb="6" eb="8">
      <t>ニュウショ</t>
    </rPh>
    <rPh sb="8" eb="10">
      <t>シセツ</t>
    </rPh>
    <phoneticPr fontId="31"/>
  </si>
  <si>
    <t>参考様式２</t>
    <rPh sb="0" eb="2">
      <t>サンコウ</t>
    </rPh>
    <rPh sb="2" eb="4">
      <t>ヨウシキ</t>
    </rPh>
    <phoneticPr fontId="31"/>
  </si>
  <si>
    <t>管理者（福祉型障害児入所施設）</t>
    <rPh sb="0" eb="3">
      <t>カンリシャ</t>
    </rPh>
    <rPh sb="4" eb="7">
      <t>フクシガタ</t>
    </rPh>
    <rPh sb="7" eb="14">
      <t>ショウガイジニュウショシセツ</t>
    </rPh>
    <phoneticPr fontId="31"/>
  </si>
  <si>
    <t>管理者（医療型障害児入所施設）</t>
    <rPh sb="0" eb="3">
      <t>カンリシャ</t>
    </rPh>
    <rPh sb="4" eb="14">
      <t>イリョウガタショウガイジニュウショシセツ</t>
    </rPh>
    <phoneticPr fontId="31"/>
  </si>
  <si>
    <t>参考様式３</t>
    <rPh sb="0" eb="2">
      <t>サンコウ</t>
    </rPh>
    <rPh sb="2" eb="4">
      <t>ヨウシキ</t>
    </rPh>
    <phoneticPr fontId="31"/>
  </si>
  <si>
    <t>事業所・施設の位置図</t>
    <rPh sb="0" eb="3">
      <t>ジギョウショ</t>
    </rPh>
    <rPh sb="4" eb="6">
      <t>シセツ</t>
    </rPh>
    <rPh sb="7" eb="10">
      <t>イチズ</t>
    </rPh>
    <phoneticPr fontId="31"/>
  </si>
  <si>
    <t>参考様式４</t>
    <rPh sb="0" eb="2">
      <t>サンコウ</t>
    </rPh>
    <rPh sb="2" eb="4">
      <t>ヨウシキ</t>
    </rPh>
    <phoneticPr fontId="31"/>
  </si>
  <si>
    <t>事業所・施設の平面図</t>
    <rPh sb="0" eb="3">
      <t>ジギョウショ</t>
    </rPh>
    <rPh sb="4" eb="6">
      <t>シセツ</t>
    </rPh>
    <rPh sb="7" eb="10">
      <t>ヘイメンズ</t>
    </rPh>
    <phoneticPr fontId="31"/>
  </si>
  <si>
    <t>参考様式５</t>
    <rPh sb="0" eb="2">
      <t>サンコウ</t>
    </rPh>
    <rPh sb="2" eb="4">
      <t>ヨウシキ</t>
    </rPh>
    <phoneticPr fontId="31"/>
  </si>
  <si>
    <t>事業所・施設の概要写真</t>
    <rPh sb="0" eb="3">
      <t>ジギョウショ</t>
    </rPh>
    <rPh sb="4" eb="6">
      <t>シセツ</t>
    </rPh>
    <rPh sb="7" eb="9">
      <t>ガイヨウ</t>
    </rPh>
    <rPh sb="9" eb="11">
      <t>シャシン</t>
    </rPh>
    <phoneticPr fontId="31"/>
  </si>
  <si>
    <t>参考様式６</t>
    <rPh sb="0" eb="2">
      <t>サンコウ</t>
    </rPh>
    <rPh sb="2" eb="4">
      <t>ヨウシキ</t>
    </rPh>
    <phoneticPr fontId="31"/>
  </si>
  <si>
    <t>設備･備品等一覧表</t>
    <phoneticPr fontId="31"/>
  </si>
  <si>
    <t>参考様式８</t>
    <rPh sb="0" eb="2">
      <t>サンコウ</t>
    </rPh>
    <rPh sb="2" eb="4">
      <t>ヨウシキ</t>
    </rPh>
    <phoneticPr fontId="31"/>
  </si>
  <si>
    <t>参考様式９</t>
    <rPh sb="0" eb="2">
      <t>サンコウ</t>
    </rPh>
    <rPh sb="2" eb="4">
      <t>ヨウシキ</t>
    </rPh>
    <phoneticPr fontId="31"/>
  </si>
  <si>
    <t>利用者（入所者）又はその家族からの苦情を解決するために講ずる措置の概要</t>
    <phoneticPr fontId="31"/>
  </si>
  <si>
    <t>参考様式１０</t>
    <rPh sb="0" eb="2">
      <t>サンコウ</t>
    </rPh>
    <rPh sb="2" eb="4">
      <t>ヨウシキ</t>
    </rPh>
    <phoneticPr fontId="31"/>
  </si>
  <si>
    <t>障害児又はその保護者からの苦情を解決するために講ずる措置の概要</t>
    <phoneticPr fontId="31"/>
  </si>
  <si>
    <t>参考様式１１</t>
    <rPh sb="0" eb="2">
      <t>サンコウ</t>
    </rPh>
    <rPh sb="2" eb="4">
      <t>ヨウシキ</t>
    </rPh>
    <phoneticPr fontId="31"/>
  </si>
  <si>
    <t>誓約書</t>
    <rPh sb="0" eb="3">
      <t>セイヤクショ</t>
    </rPh>
    <phoneticPr fontId="31"/>
  </si>
  <si>
    <t>参考様式１１-2</t>
    <rPh sb="0" eb="2">
      <t>サンコウ</t>
    </rPh>
    <rPh sb="2" eb="4">
      <t>ヨウシキ</t>
    </rPh>
    <phoneticPr fontId="31"/>
  </si>
  <si>
    <t>役員等名簿（福祉型障害児入所施設）</t>
    <rPh sb="0" eb="2">
      <t>ヤクイン</t>
    </rPh>
    <rPh sb="2" eb="3">
      <t>トウ</t>
    </rPh>
    <rPh sb="3" eb="5">
      <t>メイボ</t>
    </rPh>
    <rPh sb="6" eb="9">
      <t>フクシガタ</t>
    </rPh>
    <rPh sb="9" eb="16">
      <t>ショウガイジニュウショシセツ</t>
    </rPh>
    <phoneticPr fontId="31"/>
  </si>
  <si>
    <t>役員等名簿（医療型障害児入所施設）</t>
    <rPh sb="0" eb="2">
      <t>ヤクイン</t>
    </rPh>
    <rPh sb="2" eb="3">
      <t>トウ</t>
    </rPh>
    <rPh sb="3" eb="5">
      <t>メイボ</t>
    </rPh>
    <rPh sb="6" eb="9">
      <t>イリョウガタ</t>
    </rPh>
    <rPh sb="9" eb="16">
      <t>ショウガイジニュウショシセツ</t>
    </rPh>
    <phoneticPr fontId="31"/>
  </si>
  <si>
    <t>参考様式１２</t>
    <rPh sb="0" eb="2">
      <t>サンコウ</t>
    </rPh>
    <rPh sb="2" eb="4">
      <t>ヨウシキ</t>
    </rPh>
    <phoneticPr fontId="31"/>
  </si>
  <si>
    <t>協力医療機関との契約の内容</t>
    <phoneticPr fontId="31"/>
  </si>
  <si>
    <t>参考様式１７</t>
    <rPh sb="0" eb="2">
      <t>サンコウ</t>
    </rPh>
    <rPh sb="2" eb="4">
      <t>ヨウシキ</t>
    </rPh>
    <phoneticPr fontId="31"/>
  </si>
  <si>
    <t>近隣住民等への説明に係る報告書</t>
    <phoneticPr fontId="31"/>
  </si>
  <si>
    <t>介護給付費等算定に係る体制等に関する届出書</t>
    <phoneticPr fontId="31"/>
  </si>
  <si>
    <t>障害児通所入所給付費等の算定に係る体制等状況一覧表</t>
    <rPh sb="0" eb="2">
      <t>ショウガイ</t>
    </rPh>
    <rPh sb="2" eb="3">
      <t>ジ</t>
    </rPh>
    <rPh sb="3" eb="5">
      <t>ツウショ</t>
    </rPh>
    <rPh sb="5" eb="7">
      <t>ニュウショ</t>
    </rPh>
    <phoneticPr fontId="31"/>
  </si>
  <si>
    <t>加算目次（障害児入所支援）</t>
    <rPh sb="0" eb="4">
      <t>カサンモクジ</t>
    </rPh>
    <phoneticPr fontId="31"/>
  </si>
  <si>
    <t>加算別紙（障がい児入所支援）</t>
    <rPh sb="0" eb="2">
      <t>カサン</t>
    </rPh>
    <rPh sb="2" eb="4">
      <t>ベッシ</t>
    </rPh>
    <rPh sb="5" eb="6">
      <t>ショウ</t>
    </rPh>
    <rPh sb="8" eb="9">
      <t>ジ</t>
    </rPh>
    <rPh sb="9" eb="11">
      <t>ニュウショ</t>
    </rPh>
    <rPh sb="11" eb="13">
      <t>シエン</t>
    </rPh>
    <phoneticPr fontId="31"/>
  </si>
  <si>
    <t>介護給付費等の算定に係る体制等状況一覧表</t>
    <phoneticPr fontId="31"/>
  </si>
  <si>
    <t>加算目次（短期入所）</t>
    <rPh sb="0" eb="4">
      <t>カサンモクジ</t>
    </rPh>
    <rPh sb="5" eb="7">
      <t>タンキ</t>
    </rPh>
    <rPh sb="7" eb="9">
      <t>ニュウショ</t>
    </rPh>
    <phoneticPr fontId="31"/>
  </si>
  <si>
    <t>加算別紙（短期入所）</t>
    <rPh sb="0" eb="2">
      <t>カサン</t>
    </rPh>
    <rPh sb="2" eb="4">
      <t>ベッシ</t>
    </rPh>
    <rPh sb="5" eb="7">
      <t>タンキ</t>
    </rPh>
    <rPh sb="7" eb="9">
      <t>ニュウショ</t>
    </rPh>
    <phoneticPr fontId="31"/>
  </si>
  <si>
    <t>別記様式第２号</t>
    <rPh sb="0" eb="2">
      <t>ベッキ</t>
    </rPh>
    <rPh sb="2" eb="4">
      <t>ヨウシキ</t>
    </rPh>
    <rPh sb="4" eb="5">
      <t>ダイ</t>
    </rPh>
    <rPh sb="6" eb="7">
      <t>ゴウ</t>
    </rPh>
    <phoneticPr fontId="31"/>
  </si>
  <si>
    <t>（児）業務管理体制の整備に関する事項の届出書</t>
    <rPh sb="1" eb="2">
      <t>ジ</t>
    </rPh>
    <phoneticPr fontId="31"/>
  </si>
  <si>
    <t>別記様式第４号</t>
    <rPh sb="0" eb="2">
      <t>ベッキ</t>
    </rPh>
    <rPh sb="2" eb="4">
      <t>ヨウシキ</t>
    </rPh>
    <rPh sb="4" eb="5">
      <t>ダイ</t>
    </rPh>
    <rPh sb="6" eb="7">
      <t>ゴウ</t>
    </rPh>
    <phoneticPr fontId="31"/>
  </si>
  <si>
    <t>（児）業務管理体制の整備に関する事項の届出書（届出事項の変更）</t>
    <rPh sb="1" eb="2">
      <t>ジ</t>
    </rPh>
    <phoneticPr fontId="31"/>
  </si>
  <si>
    <t>指定障害福祉サービス事業所/指定障害者支援施設</t>
    <rPh sb="0" eb="2">
      <t>シテイ</t>
    </rPh>
    <rPh sb="2" eb="4">
      <t>ショウガイ</t>
    </rPh>
    <rPh sb="4" eb="6">
      <t>フクシ</t>
    </rPh>
    <rPh sb="10" eb="13">
      <t>ジギョウショ</t>
    </rPh>
    <phoneticPr fontId="6"/>
  </si>
  <si>
    <t>目次に戻る</t>
    <rPh sb="0" eb="2">
      <t>モクジ</t>
    </rPh>
    <rPh sb="3" eb="4">
      <t>モド</t>
    </rPh>
    <phoneticPr fontId="31"/>
  </si>
  <si>
    <t>指定障害児通所支援事業所/指定障害児入所施設</t>
    <rPh sb="0" eb="2">
      <t>シテイ</t>
    </rPh>
    <rPh sb="2" eb="5">
      <t>ショウガイジ</t>
    </rPh>
    <rPh sb="5" eb="7">
      <t>ツウショ</t>
    </rPh>
    <rPh sb="7" eb="9">
      <t>シエン</t>
    </rPh>
    <rPh sb="9" eb="11">
      <t>ジギョウ</t>
    </rPh>
    <rPh sb="11" eb="12">
      <t>ショ</t>
    </rPh>
    <phoneticPr fontId="28"/>
  </si>
  <si>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6"/>
  </si>
  <si>
    <t>申請書</t>
    <rPh sb="0" eb="3">
      <t>シンセイショ</t>
    </rPh>
    <phoneticPr fontId="31"/>
  </si>
  <si>
    <t>（宛先）新潟市長</t>
    <rPh sb="1" eb="3">
      <t>アテサキ</t>
    </rPh>
    <rPh sb="4" eb="6">
      <t>ニイガタ</t>
    </rPh>
    <rPh sb="6" eb="8">
      <t>シチョウ</t>
    </rPh>
    <phoneticPr fontId="6"/>
  </si>
  <si>
    <t>所在地</t>
    <rPh sb="0" eb="3">
      <t>ショザイチ</t>
    </rPh>
    <phoneticPr fontId="6"/>
  </si>
  <si>
    <t>申請者</t>
    <rPh sb="0" eb="3">
      <t>シンセイシャ</t>
    </rPh>
    <phoneticPr fontId="31"/>
  </si>
  <si>
    <t>名　称</t>
    <rPh sb="0" eb="1">
      <t>メイ</t>
    </rPh>
    <rPh sb="2" eb="3">
      <t>ショウ</t>
    </rPh>
    <phoneticPr fontId="6"/>
  </si>
  <si>
    <t>代表者</t>
    <rPh sb="0" eb="3">
      <t>ダイヒョウシャ</t>
    </rPh>
    <phoneticPr fontId="6"/>
  </si>
  <si>
    <t>法人番号(13桁)</t>
    <rPh sb="0" eb="2">
      <t>ホウジン</t>
    </rPh>
    <rPh sb="2" eb="4">
      <t>バンゴウ</t>
    </rPh>
    <rPh sb="7" eb="8">
      <t>ケタ</t>
    </rPh>
    <phoneticPr fontId="31"/>
  </si>
  <si>
    <t>申請者(設置者)</t>
    <rPh sb="0" eb="3">
      <t>シンセイシャ</t>
    </rPh>
    <rPh sb="4" eb="7">
      <t>セッチシャ</t>
    </rPh>
    <phoneticPr fontId="6"/>
  </si>
  <si>
    <t>フリガナ</t>
    <phoneticPr fontId="6"/>
  </si>
  <si>
    <t>名称</t>
    <rPh sb="0" eb="2">
      <t>メイショウ</t>
    </rPh>
    <phoneticPr fontId="6"/>
  </si>
  <si>
    <t>主たる事務所の所在地</t>
    <rPh sb="0" eb="1">
      <t>シュ</t>
    </rPh>
    <rPh sb="3" eb="5">
      <t>ジム</t>
    </rPh>
    <rPh sb="5" eb="6">
      <t>ショ</t>
    </rPh>
    <rPh sb="7" eb="10">
      <t>ショザイチ</t>
    </rPh>
    <phoneticPr fontId="6"/>
  </si>
  <si>
    <t>(郵便番号</t>
    <rPh sb="1" eb="5">
      <t>ユウビンバンゴウ</t>
    </rPh>
    <phoneticPr fontId="6"/>
  </si>
  <si>
    <t>）</t>
    <phoneticPr fontId="31"/>
  </si>
  <si>
    <t>連絡先</t>
    <rPh sb="0" eb="3">
      <t>レンラクサキ</t>
    </rPh>
    <phoneticPr fontId="6"/>
  </si>
  <si>
    <t>電話番号</t>
    <rPh sb="0" eb="2">
      <t>デンワ</t>
    </rPh>
    <rPh sb="2" eb="4">
      <t>バンゴウ</t>
    </rPh>
    <phoneticPr fontId="6"/>
  </si>
  <si>
    <t>　(内線)</t>
    <rPh sb="2" eb="4">
      <t>ナイセン</t>
    </rPh>
    <phoneticPr fontId="6"/>
  </si>
  <si>
    <t xml:space="preserve">  E-mailアドレス</t>
    <phoneticPr fontId="6"/>
  </si>
  <si>
    <t>法人等の種類</t>
    <rPh sb="0" eb="2">
      <t>ホウジン</t>
    </rPh>
    <rPh sb="2" eb="3">
      <t>ナド</t>
    </rPh>
    <rPh sb="4" eb="6">
      <t>シュルイ</t>
    </rPh>
    <phoneticPr fontId="6"/>
  </si>
  <si>
    <t>代表者の職・氏名・生年月日</t>
    <rPh sb="0" eb="3">
      <t>ダイヒョウシャ</t>
    </rPh>
    <rPh sb="4" eb="5">
      <t>ショク</t>
    </rPh>
    <rPh sb="6" eb="8">
      <t>シメイ</t>
    </rPh>
    <rPh sb="9" eb="13">
      <t>セイネンガッピ</t>
    </rPh>
    <phoneticPr fontId="6"/>
  </si>
  <si>
    <t>職名</t>
    <rPh sb="0" eb="2">
      <t>ショクメイ</t>
    </rPh>
    <phoneticPr fontId="6"/>
  </si>
  <si>
    <t>生年月日</t>
    <rPh sb="0" eb="2">
      <t>セイネン</t>
    </rPh>
    <rPh sb="2" eb="4">
      <t>ガッピ</t>
    </rPh>
    <phoneticPr fontId="6"/>
  </si>
  <si>
    <t>氏名</t>
    <rPh sb="0" eb="2">
      <t>シメイ</t>
    </rPh>
    <phoneticPr fontId="6"/>
  </si>
  <si>
    <t>代表者の住所</t>
    <rPh sb="0" eb="3">
      <t>ダイヒョウシャ</t>
    </rPh>
    <rPh sb="4" eb="6">
      <t>ジュウショ</t>
    </rPh>
    <phoneticPr fontId="6"/>
  </si>
  <si>
    <t>指定を受けようとする事業所・施設の種類</t>
    <rPh sb="0" eb="2">
      <t>シテイ</t>
    </rPh>
    <rPh sb="3" eb="4">
      <t>ウ</t>
    </rPh>
    <rPh sb="10" eb="13">
      <t>ジギョウショ</t>
    </rPh>
    <rPh sb="14" eb="16">
      <t>シセツ</t>
    </rPh>
    <rPh sb="17" eb="19">
      <t>シュルイ</t>
    </rPh>
    <phoneticPr fontId="6"/>
  </si>
  <si>
    <t>事業所(施設)の所在地</t>
    <rPh sb="0" eb="3">
      <t>ジギョウショ</t>
    </rPh>
    <rPh sb="4" eb="6">
      <t>シセツ</t>
    </rPh>
    <phoneticPr fontId="6"/>
  </si>
  <si>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6"/>
  </si>
  <si>
    <t>同一所在地において
行う事業等の種類</t>
    <phoneticPr fontId="6"/>
  </si>
  <si>
    <t>今回の指定(更新・変更)申請をする対象事業等に○</t>
    <rPh sb="0" eb="2">
      <t>コンカイ</t>
    </rPh>
    <rPh sb="3" eb="5">
      <t>シテイ</t>
    </rPh>
    <rPh sb="12" eb="14">
      <t>シンセイ</t>
    </rPh>
    <rPh sb="17" eb="19">
      <t>タイショウ</t>
    </rPh>
    <rPh sb="19" eb="22">
      <t>ジギョウトウ</t>
    </rPh>
    <phoneticPr fontId="6"/>
  </si>
  <si>
    <t>既に指定を受けている事業に○</t>
    <rPh sb="0" eb="1">
      <t>スデ</t>
    </rPh>
    <rPh sb="2" eb="4">
      <t>シテイ</t>
    </rPh>
    <rPh sb="5" eb="6">
      <t>ウ</t>
    </rPh>
    <rPh sb="10" eb="12">
      <t>ジギョウ</t>
    </rPh>
    <phoneticPr fontId="6"/>
  </si>
  <si>
    <t>事業の開始予定年月日</t>
    <rPh sb="0" eb="2">
      <t>ジギョウ</t>
    </rPh>
    <rPh sb="3" eb="7">
      <t>カイシヨテイ</t>
    </rPh>
    <rPh sb="7" eb="10">
      <t>ネンガッピ</t>
    </rPh>
    <phoneticPr fontId="31"/>
  </si>
  <si>
    <t>本申請書に添付して提出する様式(付表)</t>
    <rPh sb="0" eb="4">
      <t>ホンシンセイショ</t>
    </rPh>
    <rPh sb="5" eb="7">
      <t>テンプ</t>
    </rPh>
    <rPh sb="9" eb="11">
      <t>テイシュツ</t>
    </rPh>
    <rPh sb="13" eb="15">
      <t>ヨウシキ</t>
    </rPh>
    <rPh sb="16" eb="18">
      <t>フヒョウ</t>
    </rPh>
    <phoneticPr fontId="31"/>
  </si>
  <si>
    <t>共生型サービスの指定を申請するものに○</t>
    <rPh sb="0" eb="3">
      <t>キョウセイガタ</t>
    </rPh>
    <rPh sb="8" eb="10">
      <t>シテイ</t>
    </rPh>
    <rPh sb="11" eb="13">
      <t>シンセイ</t>
    </rPh>
    <phoneticPr fontId="6"/>
  </si>
  <si>
    <t>指定障害福祉サービス事業所</t>
    <phoneticPr fontId="31"/>
  </si>
  <si>
    <t>居宅介護</t>
    <rPh sb="0" eb="4">
      <t>キョタクカイゴ</t>
    </rPh>
    <phoneticPr fontId="31"/>
  </si>
  <si>
    <t>付表１</t>
    <rPh sb="0" eb="2">
      <t>フヒョウ</t>
    </rPh>
    <phoneticPr fontId="6"/>
  </si>
  <si>
    <t>重度訪問介護</t>
    <rPh sb="0" eb="6">
      <t>ジュウドホウモンカイゴ</t>
    </rPh>
    <phoneticPr fontId="31"/>
  </si>
  <si>
    <t>同行援護</t>
    <rPh sb="0" eb="4">
      <t>ドウコウエンゴ</t>
    </rPh>
    <phoneticPr fontId="31"/>
  </si>
  <si>
    <t>行動援護</t>
    <rPh sb="0" eb="2">
      <t>コウドウ</t>
    </rPh>
    <rPh sb="2" eb="4">
      <t>エンゴ</t>
    </rPh>
    <phoneticPr fontId="31"/>
  </si>
  <si>
    <t>療養介護</t>
    <rPh sb="0" eb="4">
      <t>リョウヨウカイゴ</t>
    </rPh>
    <phoneticPr fontId="31"/>
  </si>
  <si>
    <t>付表２</t>
    <rPh sb="0" eb="2">
      <t>フヒョウ</t>
    </rPh>
    <phoneticPr fontId="6"/>
  </si>
  <si>
    <t>生活介護</t>
    <rPh sb="0" eb="4">
      <t>セイカツカイゴ</t>
    </rPh>
    <phoneticPr fontId="31"/>
  </si>
  <si>
    <t>付表３</t>
    <rPh sb="0" eb="2">
      <t>フヒョウ</t>
    </rPh>
    <phoneticPr fontId="6"/>
  </si>
  <si>
    <t>短期入所</t>
    <rPh sb="0" eb="4">
      <t>タンキニュウショ</t>
    </rPh>
    <phoneticPr fontId="31"/>
  </si>
  <si>
    <t>付表４</t>
    <rPh sb="0" eb="2">
      <t>フヒョウ</t>
    </rPh>
    <phoneticPr fontId="6"/>
  </si>
  <si>
    <t>重度障害者等包括支援</t>
    <rPh sb="0" eb="2">
      <t>ジュウド</t>
    </rPh>
    <rPh sb="2" eb="5">
      <t>ショウガイシャ</t>
    </rPh>
    <rPh sb="5" eb="6">
      <t>トウ</t>
    </rPh>
    <rPh sb="6" eb="8">
      <t>ホウカツ</t>
    </rPh>
    <rPh sb="8" eb="10">
      <t>シエン</t>
    </rPh>
    <phoneticPr fontId="31"/>
  </si>
  <si>
    <t>付表５</t>
    <rPh sb="0" eb="2">
      <t>フヒョウ</t>
    </rPh>
    <phoneticPr fontId="6"/>
  </si>
  <si>
    <t>自立訓練(機能訓練)</t>
    <rPh sb="0" eb="2">
      <t>ジリツ</t>
    </rPh>
    <rPh sb="2" eb="4">
      <t>クンレン</t>
    </rPh>
    <rPh sb="5" eb="9">
      <t>キノウクンレン</t>
    </rPh>
    <phoneticPr fontId="31"/>
  </si>
  <si>
    <t>付表６</t>
    <rPh sb="0" eb="2">
      <t>フヒョウ</t>
    </rPh>
    <phoneticPr fontId="6"/>
  </si>
  <si>
    <t>自立訓練(生活訓練)</t>
    <rPh sb="0" eb="2">
      <t>ジリツ</t>
    </rPh>
    <rPh sb="2" eb="4">
      <t>クンレン</t>
    </rPh>
    <rPh sb="5" eb="7">
      <t>セイカツ</t>
    </rPh>
    <rPh sb="7" eb="9">
      <t>クンレン</t>
    </rPh>
    <phoneticPr fontId="31"/>
  </si>
  <si>
    <t>就労移行支援</t>
    <rPh sb="0" eb="6">
      <t>シュウロウイコウシエン</t>
    </rPh>
    <phoneticPr fontId="31"/>
  </si>
  <si>
    <t>付表７</t>
    <rPh sb="0" eb="2">
      <t>フヒョウ</t>
    </rPh>
    <phoneticPr fontId="6"/>
  </si>
  <si>
    <t>就労継続支援Ａ型</t>
    <rPh sb="0" eb="6">
      <t>シュウロウケイゾクシエン</t>
    </rPh>
    <rPh sb="7" eb="8">
      <t>ガタ</t>
    </rPh>
    <phoneticPr fontId="31"/>
  </si>
  <si>
    <t>就労継続支援Ｂ型</t>
    <rPh sb="0" eb="6">
      <t>シュウロウケイゾクシエン</t>
    </rPh>
    <rPh sb="7" eb="8">
      <t>ガタ</t>
    </rPh>
    <phoneticPr fontId="31"/>
  </si>
  <si>
    <t>就労定着支援</t>
    <rPh sb="0" eb="2">
      <t>シュウロウ</t>
    </rPh>
    <rPh sb="2" eb="6">
      <t>テイチャクシエン</t>
    </rPh>
    <phoneticPr fontId="31"/>
  </si>
  <si>
    <t>自立生活援助</t>
    <rPh sb="0" eb="2">
      <t>ジリツ</t>
    </rPh>
    <rPh sb="2" eb="4">
      <t>セイカツ</t>
    </rPh>
    <rPh sb="4" eb="6">
      <t>エンジョ</t>
    </rPh>
    <phoneticPr fontId="31"/>
  </si>
  <si>
    <t>共同生活援助</t>
    <rPh sb="0" eb="6">
      <t>キョウドウセイカツエンジョ</t>
    </rPh>
    <phoneticPr fontId="31"/>
  </si>
  <si>
    <t>指定障害者支援施設(施設入所支援)</t>
    <rPh sb="0" eb="2">
      <t>シテイ</t>
    </rPh>
    <rPh sb="2" eb="5">
      <t>ショウガイシャ</t>
    </rPh>
    <rPh sb="5" eb="9">
      <t>シエンシセツ</t>
    </rPh>
    <phoneticPr fontId="31"/>
  </si>
  <si>
    <t>指定一般相談支援事業所</t>
    <rPh sb="0" eb="2">
      <t>シテイ</t>
    </rPh>
    <rPh sb="2" eb="4">
      <t>イッパン</t>
    </rPh>
    <rPh sb="4" eb="8">
      <t>ソウダンシエン</t>
    </rPh>
    <rPh sb="8" eb="11">
      <t>ジギョウショ</t>
    </rPh>
    <phoneticPr fontId="31"/>
  </si>
  <si>
    <t>地域移行支援</t>
    <rPh sb="0" eb="4">
      <t>チイキイコウ</t>
    </rPh>
    <rPh sb="4" eb="6">
      <t>シエン</t>
    </rPh>
    <phoneticPr fontId="31"/>
  </si>
  <si>
    <t>地域定着支援</t>
    <rPh sb="0" eb="6">
      <t>チイキテイチャクシエン</t>
    </rPh>
    <phoneticPr fontId="31"/>
  </si>
  <si>
    <t>指定特定相談支援事業所</t>
    <rPh sb="0" eb="2">
      <t>シテイ</t>
    </rPh>
    <rPh sb="2" eb="4">
      <t>トクテイ</t>
    </rPh>
    <rPh sb="4" eb="6">
      <t>ソウダン</t>
    </rPh>
    <rPh sb="6" eb="8">
      <t>シエン</t>
    </rPh>
    <rPh sb="8" eb="11">
      <t>ジギョウショ</t>
    </rPh>
    <phoneticPr fontId="31"/>
  </si>
  <si>
    <t>指定障害児通所支援事業所</t>
    <rPh sb="0" eb="2">
      <t>シテイ</t>
    </rPh>
    <rPh sb="2" eb="5">
      <t>ショウガイジ</t>
    </rPh>
    <rPh sb="5" eb="7">
      <t>ツウショ</t>
    </rPh>
    <rPh sb="7" eb="12">
      <t>シエンジギョウショ</t>
    </rPh>
    <phoneticPr fontId="31"/>
  </si>
  <si>
    <t>児童発達支援</t>
    <rPh sb="0" eb="2">
      <t>ジドウ</t>
    </rPh>
    <rPh sb="2" eb="6">
      <t>ハッタツシエン</t>
    </rPh>
    <phoneticPr fontId="31"/>
  </si>
  <si>
    <t>放課後等デイサービス</t>
    <rPh sb="0" eb="4">
      <t>ホウカゴトウ</t>
    </rPh>
    <phoneticPr fontId="31"/>
  </si>
  <si>
    <t>居宅訪問型児童発達支援</t>
    <rPh sb="0" eb="5">
      <t>キョタクホウモンガタ</t>
    </rPh>
    <rPh sb="5" eb="7">
      <t>ジドウ</t>
    </rPh>
    <rPh sb="7" eb="9">
      <t>ハッタツ</t>
    </rPh>
    <rPh sb="9" eb="11">
      <t>シエン</t>
    </rPh>
    <phoneticPr fontId="31"/>
  </si>
  <si>
    <t>保育所等訪問支援</t>
    <rPh sb="0" eb="3">
      <t>ホイクショ</t>
    </rPh>
    <rPh sb="3" eb="4">
      <t>トウ</t>
    </rPh>
    <rPh sb="4" eb="6">
      <t>ホウモン</t>
    </rPh>
    <rPh sb="6" eb="8">
      <t>シエン</t>
    </rPh>
    <phoneticPr fontId="31"/>
  </si>
  <si>
    <t>指定障害児入所施設</t>
    <rPh sb="0" eb="2">
      <t>シテイ</t>
    </rPh>
    <rPh sb="2" eb="5">
      <t>ショウガイジ</t>
    </rPh>
    <rPh sb="5" eb="7">
      <t>ニュウショ</t>
    </rPh>
    <rPh sb="7" eb="9">
      <t>シセツ</t>
    </rPh>
    <phoneticPr fontId="31"/>
  </si>
  <si>
    <t>指定障害児相談支援事業所</t>
    <rPh sb="0" eb="2">
      <t>シテイ</t>
    </rPh>
    <rPh sb="2" eb="5">
      <t>ショウガイジ</t>
    </rPh>
    <rPh sb="5" eb="7">
      <t>ソウダン</t>
    </rPh>
    <rPh sb="7" eb="9">
      <t>シエン</t>
    </rPh>
    <rPh sb="9" eb="11">
      <t>ジギョウ</t>
    </rPh>
    <rPh sb="11" eb="12">
      <t>ショ</t>
    </rPh>
    <phoneticPr fontId="31"/>
  </si>
  <si>
    <t>【既に指定を受けている場合】事業所番号</t>
    <rPh sb="1" eb="2">
      <t>スデ</t>
    </rPh>
    <rPh sb="3" eb="5">
      <t>シテイ</t>
    </rPh>
    <rPh sb="6" eb="7">
      <t>ウ</t>
    </rPh>
    <rPh sb="11" eb="13">
      <t>バアイ</t>
    </rPh>
    <rPh sb="14" eb="19">
      <t>ジギョウショバンゴウ</t>
    </rPh>
    <phoneticPr fontId="31"/>
  </si>
  <si>
    <t>(備考)</t>
    <rPh sb="1" eb="3">
      <t>ビコウ</t>
    </rPh>
    <phoneticPr fontId="6"/>
  </si>
  <si>
    <t>更新申請の際には、本申請書の表題を「更新申請書」に変更して使用してください。</t>
    <phoneticPr fontId="31"/>
  </si>
  <si>
    <t>2</t>
    <phoneticPr fontId="6"/>
  </si>
  <si>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6"/>
  </si>
  <si>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6"/>
  </si>
  <si>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6"/>
  </si>
  <si>
    <t>6</t>
    <phoneticPr fontId="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</si>
  <si>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6"/>
  </si>
  <si>
    <t>所在地</t>
    <rPh sb="0" eb="3">
      <t>ショザイチ</t>
    </rPh>
    <phoneticPr fontId="41"/>
  </si>
  <si>
    <t>代表者</t>
    <rPh sb="0" eb="3">
      <t>ダイヒョウシャ</t>
    </rPh>
    <phoneticPr fontId="41"/>
  </si>
  <si>
    <t>　</t>
  </si>
  <si>
    <t>障害福祉サービス事業等</t>
    <phoneticPr fontId="41"/>
  </si>
  <si>
    <t>届出書</t>
    <rPh sb="0" eb="3">
      <t>トドケデショ</t>
    </rPh>
    <phoneticPr fontId="41"/>
  </si>
  <si>
    <t>障害児通所支援事業等</t>
    <phoneticPr fontId="41"/>
  </si>
  <si>
    <t>（宛先）新潟市長</t>
    <rPh sb="1" eb="3">
      <t>アテサキ</t>
    </rPh>
    <rPh sb="4" eb="6">
      <t>ニイガタ</t>
    </rPh>
    <rPh sb="6" eb="8">
      <t>シチョウ</t>
    </rPh>
    <phoneticPr fontId="41"/>
  </si>
  <si>
    <t>届出者　</t>
    <rPh sb="0" eb="2">
      <t>トドケデ</t>
    </rPh>
    <rPh sb="2" eb="3">
      <t>シャ</t>
    </rPh>
    <phoneticPr fontId="41"/>
  </si>
  <si>
    <t>名称</t>
    <rPh sb="0" eb="2">
      <t>メイショウ</t>
    </rPh>
    <phoneticPr fontId="41"/>
  </si>
  <si>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41"/>
  </si>
  <si>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41"/>
  </si>
  <si>
    <t>開始・変更しよ
うとする事業</t>
    <phoneticPr fontId="41"/>
  </si>
  <si>
    <t>種　　類</t>
    <phoneticPr fontId="41"/>
  </si>
  <si>
    <t>提供する便宜
等の内容</t>
    <phoneticPr fontId="41"/>
  </si>
  <si>
    <t>経営者(法人)</t>
    <phoneticPr fontId="41"/>
  </si>
  <si>
    <t>氏名(名称)</t>
    <phoneticPr fontId="41"/>
  </si>
  <si>
    <t>住所(事務所
の所在地)</t>
    <phoneticPr fontId="41"/>
  </si>
  <si>
    <t>基本約款</t>
    <phoneticPr fontId="41"/>
  </si>
  <si>
    <t>別紙のとおり</t>
    <rPh sb="0" eb="2">
      <t>ベッシ</t>
    </rPh>
    <phoneticPr fontId="41"/>
  </si>
  <si>
    <t>職員の種類</t>
    <phoneticPr fontId="41"/>
  </si>
  <si>
    <t>職務の内容</t>
    <phoneticPr fontId="41"/>
  </si>
  <si>
    <t>職員の定数</t>
    <phoneticPr fontId="41"/>
  </si>
  <si>
    <t>人</t>
    <rPh sb="0" eb="1">
      <t>ヒト</t>
    </rPh>
    <phoneticPr fontId="41"/>
  </si>
  <si>
    <t>児童指導員</t>
    <rPh sb="0" eb="2">
      <t>ジドウ</t>
    </rPh>
    <rPh sb="2" eb="5">
      <t>シドウイン</t>
    </rPh>
    <phoneticPr fontId="41"/>
  </si>
  <si>
    <t>保育士</t>
    <rPh sb="0" eb="3">
      <t>ホイクシ</t>
    </rPh>
    <phoneticPr fontId="31"/>
  </si>
  <si>
    <t>合　　　計</t>
    <phoneticPr fontId="41"/>
  </si>
  <si>
    <t>主な職員の氏名</t>
    <phoneticPr fontId="41"/>
  </si>
  <si>
    <t>管理者　○○　○○　　児童発達支援管理責任者　△△　△△</t>
    <rPh sb="11" eb="13">
      <t>ジドウ</t>
    </rPh>
    <rPh sb="13" eb="15">
      <t>ハッタツ</t>
    </rPh>
    <rPh sb="15" eb="17">
      <t>シエン</t>
    </rPh>
    <rPh sb="17" eb="19">
      <t>カンリ</t>
    </rPh>
    <rPh sb="19" eb="21">
      <t>セキニン</t>
    </rPh>
    <rPh sb="21" eb="22">
      <t>シャ</t>
    </rPh>
    <phoneticPr fontId="41"/>
  </si>
  <si>
    <t>主な職員の経歴</t>
    <phoneticPr fontId="41"/>
  </si>
  <si>
    <t>事業を行おう
とする区域</t>
    <phoneticPr fontId="41"/>
  </si>
  <si>
    <t>短期入所事業の
用に供する施設</t>
    <phoneticPr fontId="41"/>
  </si>
  <si>
    <t>名　称</t>
    <phoneticPr fontId="41"/>
  </si>
  <si>
    <t>種　類</t>
    <phoneticPr fontId="41"/>
  </si>
  <si>
    <t>所在地</t>
    <phoneticPr fontId="41"/>
  </si>
  <si>
    <t>入所定員</t>
    <phoneticPr fontId="41"/>
  </si>
  <si>
    <t>事業開始の予定年月日</t>
    <phoneticPr fontId="41"/>
  </si>
  <si>
    <t>指定障害福祉サービス事業所/指定障害者支援施設</t>
    <phoneticPr fontId="31"/>
  </si>
  <si>
    <t>指定障害児通所支援事業所/指定障害児入所施設</t>
    <phoneticPr fontId="31"/>
  </si>
  <si>
    <t>指定特定相談支援事業所/指定一般相談支援事業所/指定障害児相談支援事業所</t>
    <phoneticPr fontId="31"/>
  </si>
  <si>
    <t>変更届出書</t>
    <rPh sb="0" eb="2">
      <t>ヘンコウ</t>
    </rPh>
    <rPh sb="2" eb="4">
      <t>トドケデ</t>
    </rPh>
    <rPh sb="4" eb="5">
      <t>ショ</t>
    </rPh>
    <phoneticPr fontId="10"/>
  </si>
  <si>
    <t>（宛先）新潟市長</t>
    <phoneticPr fontId="31"/>
  </si>
  <si>
    <t>申請者</t>
    <rPh sb="0" eb="3">
      <t>シンセイシャ</t>
    </rPh>
    <phoneticPr fontId="10"/>
  </si>
  <si>
    <t>名称</t>
    <rPh sb="0" eb="2">
      <t>メイショウ</t>
    </rPh>
    <phoneticPr fontId="10"/>
  </si>
  <si>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</si>
  <si>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31"/>
  </si>
  <si>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</si>
  <si>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</si>
  <si>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サービスの種類</t>
    <rPh sb="5" eb="7">
      <t>シュルイ</t>
    </rPh>
    <phoneticPr fontId="10"/>
  </si>
  <si>
    <t>変更年月日</t>
    <rPh sb="0" eb="2">
      <t>ヘンコウ</t>
    </rPh>
    <rPh sb="2" eb="5">
      <t>ネンガッピ</t>
    </rPh>
    <phoneticPr fontId="10"/>
  </si>
  <si>
    <t>令和</t>
    <rPh sb="0" eb="2">
      <t>レイワ</t>
    </rPh>
    <phoneticPr fontId="31"/>
  </si>
  <si>
    <t>月</t>
    <rPh sb="0" eb="1">
      <t>ガツ</t>
    </rPh>
    <phoneticPr fontId="10"/>
  </si>
  <si>
    <t>日</t>
    <rPh sb="0" eb="1">
      <t>ヒ</t>
    </rPh>
    <phoneticPr fontId="10"/>
  </si>
  <si>
    <t>変更があった事項（該当に○）</t>
    <rPh sb="0" eb="2">
      <t>ヘンコウ</t>
    </rPh>
    <rPh sb="6" eb="8">
      <t>ジコウ</t>
    </rPh>
    <rPh sb="9" eb="11">
      <t>ガイトウ</t>
    </rPh>
    <phoneticPr fontId="10"/>
  </si>
  <si>
    <t>変更の内容</t>
    <rPh sb="0" eb="2">
      <t>ヘンコウ</t>
    </rPh>
    <rPh sb="3" eb="5">
      <t>ナイヨウ</t>
    </rPh>
    <phoneticPr fontId="10"/>
  </si>
  <si>
    <t>事業所（施設）の所在地</t>
    <rPh sb="0" eb="3">
      <t>ジギョウショ</t>
    </rPh>
    <rPh sb="4" eb="6">
      <t>シセツ</t>
    </rPh>
    <rPh sb="8" eb="11">
      <t>ショザイチ</t>
    </rPh>
    <phoneticPr fontId="10"/>
  </si>
  <si>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</si>
  <si>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</si>
  <si>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</si>
  <si>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法人等の種類</t>
    <rPh sb="0" eb="2">
      <t>ホウジン</t>
    </rPh>
    <rPh sb="2" eb="3">
      <t>トウ</t>
    </rPh>
    <rPh sb="4" eb="6">
      <t>シュルイ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</si>
  <si>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</si>
  <si>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</si>
  <si>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</si>
  <si>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</si>
  <si>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</si>
  <si>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</si>
  <si>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</si>
  <si>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提携就労支援機関の名称</t>
  </si>
  <si>
    <t>提供する障害福祉サービス等の種類</t>
    <rPh sb="4" eb="8">
      <t>ショウガイフクシ</t>
    </rPh>
    <rPh sb="12" eb="13">
      <t>トウ</t>
    </rPh>
    <phoneticPr fontId="10"/>
  </si>
  <si>
    <t xml:space="preserve">
</t>
    <phoneticPr fontId="10"/>
  </si>
  <si>
    <t>第三者委託により提供する障害福祉サービス等の種類等</t>
    <rPh sb="20" eb="21">
      <t>トウ</t>
    </rPh>
    <rPh sb="24" eb="25">
      <t>ナド</t>
    </rPh>
    <phoneticPr fontId="31"/>
  </si>
  <si>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</si>
  <si>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</si>
  <si>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</si>
  <si>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</si>
  <si>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1</t>
    <phoneticPr fontId="10"/>
  </si>
  <si>
    <t>変更届の提出に際しては、必要書類を添付してください。</t>
    <phoneticPr fontId="31"/>
  </si>
  <si>
    <t>2</t>
    <phoneticPr fontId="31"/>
  </si>
  <si>
    <t>「変更があった事項」の「変更の内容」は、変更前と変更後の内容が具体的に分かるように記入してください。</t>
  </si>
  <si>
    <t>事業所</t>
    <rPh sb="0" eb="3">
      <t>ジギョウショ</t>
    </rPh>
    <phoneticPr fontId="10"/>
  </si>
  <si>
    <t>(郵便番号</t>
    <phoneticPr fontId="31"/>
  </si>
  <si>
    <t>)</t>
    <phoneticPr fontId="6"/>
  </si>
  <si>
    <t>FAX</t>
    <phoneticPr fontId="6"/>
  </si>
  <si>
    <t>E-Mail</t>
    <phoneticPr fontId="31"/>
  </si>
  <si>
    <t>管理者</t>
    <rPh sb="0" eb="1">
      <t>カン</t>
    </rPh>
    <rPh sb="1" eb="2">
      <t>リ</t>
    </rPh>
    <rPh sb="2" eb="3">
      <t>モノ</t>
    </rPh>
    <phoneticPr fontId="10"/>
  </si>
  <si>
    <t>生年月日</t>
    <rPh sb="0" eb="4">
      <t>セイネンガッピ</t>
    </rPh>
    <phoneticPr fontId="31"/>
  </si>
  <si>
    <t>住　所</t>
    <rPh sb="0" eb="1">
      <t>ジュウ</t>
    </rPh>
    <rPh sb="2" eb="3">
      <t>トコロ</t>
    </rPh>
    <phoneticPr fontId="10"/>
  </si>
  <si>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</si>
  <si>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</si>
  <si>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</si>
  <si>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</si>
  <si>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事業所の種別(いずれかに○)及び定員(人)</t>
    <rPh sb="0" eb="3">
      <t>ジギョウショ</t>
    </rPh>
    <rPh sb="4" eb="6">
      <t>シュベツ</t>
    </rPh>
    <rPh sb="5" eb="6">
      <t>ベツ</t>
    </rPh>
    <rPh sb="14" eb="15">
      <t>オヨ</t>
    </rPh>
    <rPh sb="16" eb="18">
      <t>テイイン</t>
    </rPh>
    <rPh sb="19" eb="20">
      <t>ニン</t>
    </rPh>
    <phoneticPr fontId="10"/>
  </si>
  <si>
    <t>種別</t>
    <rPh sb="0" eb="2">
      <t>シュベツ</t>
    </rPh>
    <phoneticPr fontId="31"/>
  </si>
  <si>
    <t>定員</t>
    <rPh sb="0" eb="2">
      <t>テイイン</t>
    </rPh>
    <phoneticPr fontId="31"/>
  </si>
  <si>
    <t>空床型</t>
    <rPh sb="0" eb="2">
      <t>クウショウ</t>
    </rPh>
    <rPh sb="2" eb="3">
      <t>ガタ</t>
    </rPh>
    <phoneticPr fontId="10"/>
  </si>
  <si>
    <t>本体施設の空床の範囲内</t>
    <rPh sb="0" eb="4">
      <t>ホンタイシセツ</t>
    </rPh>
    <rPh sb="5" eb="7">
      <t>クウショウ</t>
    </rPh>
    <rPh sb="8" eb="11">
      <t>ハンイナイ</t>
    </rPh>
    <phoneticPr fontId="31"/>
  </si>
  <si>
    <t>併設型</t>
    <rPh sb="0" eb="2">
      <t>ヘイセツ</t>
    </rPh>
    <rPh sb="2" eb="3">
      <t>ガタ</t>
    </rPh>
    <phoneticPr fontId="10"/>
  </si>
  <si>
    <t>単独型</t>
    <rPh sb="0" eb="3">
      <t>タンドクガタ</t>
    </rPh>
    <phoneticPr fontId="10"/>
  </si>
  <si>
    <t>本体施設の種別・名称・定員・入所者数</t>
    <rPh sb="0" eb="2">
      <t>ホンタイ</t>
    </rPh>
    <rPh sb="2" eb="4">
      <t>シセツ</t>
    </rPh>
    <rPh sb="5" eb="7">
      <t>シュベツ</t>
    </rPh>
    <rPh sb="8" eb="10">
      <t>メイショウ</t>
    </rPh>
    <rPh sb="11" eb="13">
      <t>テイイン</t>
    </rPh>
    <rPh sb="14" eb="18">
      <t>ニュウショシャスウ</t>
    </rPh>
    <phoneticPr fontId="10"/>
  </si>
  <si>
    <t>前年度平均入所者数</t>
    <rPh sb="0" eb="3">
      <t>ゼンネンド</t>
    </rPh>
    <rPh sb="3" eb="5">
      <t>ヘイキン</t>
    </rPh>
    <rPh sb="5" eb="7">
      <t>ニュウショ</t>
    </rPh>
    <rPh sb="7" eb="8">
      <t>シャ</t>
    </rPh>
    <rPh sb="8" eb="9">
      <t>スウ</t>
    </rPh>
    <phoneticPr fontId="31"/>
  </si>
  <si>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</si>
  <si>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31"/>
  </si>
  <si>
    <t>居宅介護等従業者</t>
    <rPh sb="0" eb="2">
      <t>キョタク</t>
    </rPh>
    <rPh sb="2" eb="4">
      <t>カイゴ</t>
    </rPh>
    <rPh sb="4" eb="5">
      <t>トウ</t>
    </rPh>
    <rPh sb="5" eb="8">
      <t>ジュウギョウシャ</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</si>
  <si>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1"/>
  </si>
  <si>
    <t>利用者の推定数(人)</t>
    <rPh sb="0" eb="3">
      <t>リヨウシャ</t>
    </rPh>
    <rPh sb="4" eb="7">
      <t>スイテイスウ</t>
    </rPh>
    <phoneticPr fontId="10"/>
  </si>
  <si>
    <t>営業日(該当する日に○)</t>
    <rPh sb="0" eb="3">
      <t>エイギョウビ</t>
    </rPh>
    <rPh sb="4" eb="6">
      <t>ガイトウ</t>
    </rPh>
    <rPh sb="8" eb="9">
      <t>ヒ</t>
    </rPh>
    <phoneticPr fontId="10"/>
  </si>
  <si>
    <t>日</t>
    <rPh sb="0" eb="1">
      <t>ニチ</t>
    </rPh>
    <phoneticPr fontId="6"/>
  </si>
  <si>
    <t>月</t>
    <rPh sb="0" eb="1">
      <t>ゲツ</t>
    </rPh>
    <phoneticPr fontId="31"/>
  </si>
  <si>
    <t>火</t>
    <rPh sb="0" eb="1">
      <t>ヒ</t>
    </rPh>
    <phoneticPr fontId="31"/>
  </si>
  <si>
    <t>水</t>
    <rPh sb="0" eb="1">
      <t>スイ</t>
    </rPh>
    <phoneticPr fontId="31"/>
  </si>
  <si>
    <t>木</t>
    <rPh sb="0" eb="1">
      <t>モク</t>
    </rPh>
    <phoneticPr fontId="31"/>
  </si>
  <si>
    <t>金</t>
    <rPh sb="0" eb="1">
      <t>キン</t>
    </rPh>
    <phoneticPr fontId="31"/>
  </si>
  <si>
    <t>土</t>
    <rPh sb="0" eb="1">
      <t>ド</t>
    </rPh>
    <phoneticPr fontId="31"/>
  </si>
  <si>
    <t>祝</t>
    <rPh sb="0" eb="1">
      <t>シュク</t>
    </rPh>
    <phoneticPr fontId="31"/>
  </si>
  <si>
    <t>その他(年末年始等)</t>
    <rPh sb="2" eb="3">
      <t>ホカ</t>
    </rPh>
    <rPh sb="4" eb="6">
      <t>ネンマツ</t>
    </rPh>
    <rPh sb="6" eb="8">
      <t>ネンシ</t>
    </rPh>
    <rPh sb="8" eb="9">
      <t>トウ</t>
    </rPh>
    <phoneticPr fontId="31"/>
  </si>
  <si>
    <t>平日</t>
    <rPh sb="0" eb="2">
      <t>ヘイジツ</t>
    </rPh>
    <phoneticPr fontId="6"/>
  </si>
  <si>
    <t>：</t>
    <phoneticPr fontId="31"/>
  </si>
  <si>
    <t>～</t>
    <phoneticPr fontId="31"/>
  </si>
  <si>
    <t>土曜</t>
    <rPh sb="0" eb="2">
      <t>ドヨウ</t>
    </rPh>
    <phoneticPr fontId="6"/>
  </si>
  <si>
    <t>日・祝</t>
    <rPh sb="0" eb="1">
      <t>ニチ</t>
    </rPh>
    <rPh sb="2" eb="3">
      <t>シュク</t>
    </rPh>
    <phoneticPr fontId="6"/>
  </si>
  <si>
    <t>障害者の日常生活及び社会生活を総合的に支援するための法律第29条第3項に規定する額</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6" eb="38">
      <t>キテイ</t>
    </rPh>
    <rPh sb="40" eb="41">
      <t>ガク</t>
    </rPh>
    <phoneticPr fontId="31"/>
  </si>
  <si>
    <t>通常の事業の実施地域</t>
    <rPh sb="0" eb="2">
      <t>ツウジョウ</t>
    </rPh>
    <rPh sb="3" eb="5">
      <t>ジギョウ</t>
    </rPh>
    <rPh sb="6" eb="8">
      <t>ジッシ</t>
    </rPh>
    <rPh sb="8" eb="10">
      <t>チイキ</t>
    </rPh>
    <phoneticPr fontId="10"/>
  </si>
  <si>
    <t>協力医療機関</t>
    <rPh sb="0" eb="2">
      <t>キョウリョク</t>
    </rPh>
    <rPh sb="2" eb="6">
      <t>イリョウキカン</t>
    </rPh>
    <phoneticPr fontId="31"/>
  </si>
  <si>
    <t>主な診療科名</t>
    <rPh sb="0" eb="1">
      <t>オモ</t>
    </rPh>
    <rPh sb="2" eb="5">
      <t>シンリョウカ</t>
    </rPh>
    <rPh sb="5" eb="6">
      <t>メイ</t>
    </rPh>
    <phoneticPr fontId="31"/>
  </si>
  <si>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1"/>
  </si>
  <si>
    <t>２．更新の場合には、「利用者の推定数」欄は前年度の平均利用者数を記入してください。</t>
    <phoneticPr fontId="31"/>
  </si>
  <si>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</si>
  <si>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記入欄不足時の資料</t>
  </si>
  <si>
    <t>■協力医療機関</t>
    <rPh sb="1" eb="3">
      <t>キョウリョク</t>
    </rPh>
    <rPh sb="3" eb="5">
      <t>イリョウ</t>
    </rPh>
    <rPh sb="5" eb="7">
      <t>キカン</t>
    </rPh>
    <phoneticPr fontId="6"/>
  </si>
  <si>
    <t>施設</t>
    <rPh sb="0" eb="2">
      <t>シセツ</t>
    </rPh>
    <phoneticPr fontId="10"/>
  </si>
  <si>
    <t>(郵便番号</t>
  </si>
  <si>
    <t>)</t>
  </si>
  <si>
    <t>年　月　日</t>
    <rPh sb="0" eb="1">
      <t>ネン</t>
    </rPh>
    <rPh sb="2" eb="3">
      <t>ツキ</t>
    </rPh>
    <rPh sb="4" eb="5">
      <t>ヒ</t>
    </rPh>
    <phoneticPr fontId="31"/>
  </si>
  <si>
    <t>児童発達支援管理責任者</t>
    <rPh sb="0" eb="2">
      <t>ジドウ</t>
    </rPh>
    <rPh sb="2" eb="4">
      <t>ハッタツ</t>
    </rPh>
    <rPh sb="4" eb="6">
      <t>シエン</t>
    </rPh>
    <rPh sb="6" eb="8">
      <t>カンリ</t>
    </rPh>
    <rPh sb="8" eb="10">
      <t>セキニン</t>
    </rPh>
    <rPh sb="10" eb="11">
      <t>シャ</t>
    </rPh>
    <phoneticPr fontId="10"/>
  </si>
  <si>
    <t>併設する施設の名称及び概要</t>
    <phoneticPr fontId="31"/>
  </si>
  <si>
    <t>概要</t>
    <rPh sb="0" eb="2">
      <t>ガイヨウ</t>
    </rPh>
    <phoneticPr fontId="31"/>
  </si>
  <si>
    <t>常勤(人)</t>
    <rPh sb="0" eb="2">
      <t>ジョウキン</t>
    </rPh>
    <rPh sb="3" eb="4">
      <t>ヒト</t>
    </rPh>
    <phoneticPr fontId="10"/>
  </si>
  <si>
    <t>非常勤(人)</t>
    <rPh sb="0" eb="3">
      <t>ヒジョウキン</t>
    </rPh>
    <rPh sb="4" eb="5">
      <t>ヒト</t>
    </rPh>
    <phoneticPr fontId="10"/>
  </si>
  <si>
    <t>常勤換算後の人数(人)</t>
    <rPh sb="0" eb="2">
      <t>ジョウキン</t>
    </rPh>
    <rPh sb="2" eb="4">
      <t>カンザン</t>
    </rPh>
    <rPh sb="4" eb="5">
      <t>ゴ</t>
    </rPh>
    <rPh sb="6" eb="8">
      <t>ニンズウ</t>
    </rPh>
    <rPh sb="9" eb="10">
      <t>ニン</t>
    </rPh>
    <phoneticPr fontId="10"/>
  </si>
  <si>
    <t>基準上の必要人数(人)</t>
    <rPh sb="0" eb="2">
      <t>キジュン</t>
    </rPh>
    <rPh sb="2" eb="3">
      <t>ジョウ</t>
    </rPh>
    <rPh sb="4" eb="6">
      <t>ヒツヨウ</t>
    </rPh>
    <rPh sb="6" eb="8">
      <t>ニンズウ</t>
    </rPh>
    <rPh sb="9" eb="10">
      <t>ニン</t>
    </rPh>
    <phoneticPr fontId="10"/>
  </si>
  <si>
    <t>居室</t>
    <rPh sb="0" eb="2">
      <t>キョシツ</t>
    </rPh>
    <phoneticPr fontId="31"/>
  </si>
  <si>
    <t>１室の最大定員(人)</t>
    <rPh sb="1" eb="2">
      <t>シツ</t>
    </rPh>
    <rPh sb="3" eb="5">
      <t>サイダイ</t>
    </rPh>
    <rPh sb="5" eb="7">
      <t>テイイン</t>
    </rPh>
    <rPh sb="8" eb="9">
      <t>ニン</t>
    </rPh>
    <phoneticPr fontId="72"/>
  </si>
  <si>
    <t>入所者１人あたりの最小床面積(㎡)</t>
    <rPh sb="0" eb="2">
      <t>ニュウショ</t>
    </rPh>
    <rPh sb="2" eb="3">
      <t>シャ</t>
    </rPh>
    <rPh sb="9" eb="11">
      <t>サイショウ</t>
    </rPh>
    <rPh sb="11" eb="12">
      <t>ユカ</t>
    </rPh>
    <rPh sb="12" eb="14">
      <t>メンセキ</t>
    </rPh>
    <phoneticPr fontId="72"/>
  </si>
  <si>
    <t>設置部分(設置されているものに○)</t>
    <rPh sb="0" eb="2">
      <t>セッチ</t>
    </rPh>
    <rPh sb="2" eb="4">
      <t>ブブン</t>
    </rPh>
    <rPh sb="5" eb="7">
      <t>セッチ</t>
    </rPh>
    <phoneticPr fontId="31"/>
  </si>
  <si>
    <t>居室</t>
    <phoneticPr fontId="31"/>
  </si>
  <si>
    <t>調理室</t>
    <phoneticPr fontId="31"/>
  </si>
  <si>
    <t>浴室</t>
    <phoneticPr fontId="31"/>
  </si>
  <si>
    <t>便所</t>
    <phoneticPr fontId="31"/>
  </si>
  <si>
    <t>医務室</t>
    <phoneticPr fontId="31"/>
  </si>
  <si>
    <t>静養室</t>
    <phoneticPr fontId="31"/>
  </si>
  <si>
    <t>職業指導に必要な設備</t>
    <phoneticPr fontId="31"/>
  </si>
  <si>
    <t>遊戯室</t>
    <phoneticPr fontId="31"/>
  </si>
  <si>
    <t>支援室</t>
    <rPh sb="0" eb="3">
      <t>シエンシツ</t>
    </rPh>
    <phoneticPr fontId="31"/>
  </si>
  <si>
    <t>音楽に関する設備</t>
    <phoneticPr fontId="31"/>
  </si>
  <si>
    <t>身体の機能の不自由を助ける設備</t>
    <phoneticPr fontId="31"/>
  </si>
  <si>
    <t>映像に関する設備</t>
    <phoneticPr fontId="31"/>
  </si>
  <si>
    <t>屋外遊戯場</t>
    <rPh sb="2" eb="4">
      <t>ユウギ</t>
    </rPh>
    <phoneticPr fontId="31"/>
  </si>
  <si>
    <t>入所定員(人)</t>
    <rPh sb="0" eb="2">
      <t>ニュウショ</t>
    </rPh>
    <rPh sb="2" eb="4">
      <t>テイイン</t>
    </rPh>
    <rPh sb="5" eb="6">
      <t>ニン</t>
    </rPh>
    <phoneticPr fontId="10"/>
  </si>
  <si>
    <t>児童福祉法第24条の2第2項に規定する内閣総理大臣が定める費用の額</t>
    <rPh sb="0" eb="2">
      <t>ジドウ</t>
    </rPh>
    <rPh sb="2" eb="4">
      <t>フクシ</t>
    </rPh>
    <rPh sb="4" eb="5">
      <t>ホウ</t>
    </rPh>
    <rPh sb="5" eb="6">
      <t>ダイ</t>
    </rPh>
    <rPh sb="8" eb="9">
      <t>ジョウ</t>
    </rPh>
    <rPh sb="11" eb="12">
      <t>ダイ</t>
    </rPh>
    <rPh sb="13" eb="14">
      <t>コウ</t>
    </rPh>
    <rPh sb="15" eb="17">
      <t>キテイ</t>
    </rPh>
    <rPh sb="19" eb="25">
      <t>ナイカクソウリダイジン</t>
    </rPh>
    <rPh sb="26" eb="27">
      <t>サダ</t>
    </rPh>
    <rPh sb="29" eb="31">
      <t>ヒヨウ</t>
    </rPh>
    <rPh sb="32" eb="33">
      <t>ガク</t>
    </rPh>
    <phoneticPr fontId="30"/>
  </si>
  <si>
    <t>協力歯科医療機関</t>
    <rPh sb="0" eb="2">
      <t>キョウリョク</t>
    </rPh>
    <rPh sb="2" eb="4">
      <t>シカ</t>
    </rPh>
    <rPh sb="4" eb="8">
      <t>イリョウキカン</t>
    </rPh>
    <phoneticPr fontId="31"/>
  </si>
  <si>
    <t>■児童発達支援管理責任者</t>
    <rPh sb="1" eb="3">
      <t>ジドウ</t>
    </rPh>
    <rPh sb="3" eb="5">
      <t>ハッタツ</t>
    </rPh>
    <rPh sb="5" eb="7">
      <t>シエン</t>
    </rPh>
    <rPh sb="7" eb="9">
      <t>カンリ</t>
    </rPh>
    <rPh sb="9" eb="11">
      <t>セキニン</t>
    </rPh>
    <rPh sb="11" eb="12">
      <t>シャ</t>
    </rPh>
    <phoneticPr fontId="6"/>
  </si>
  <si>
    <t>静養室　　　</t>
    <phoneticPr fontId="31"/>
  </si>
  <si>
    <t>屋外遊戯場　　　</t>
    <phoneticPr fontId="31"/>
  </si>
  <si>
    <t>ギブス室</t>
    <phoneticPr fontId="31"/>
  </si>
  <si>
    <t>特殊工芸の作業を支援するに必要な設備</t>
    <phoneticPr fontId="31"/>
  </si>
  <si>
    <t>義肢装具を製作する設備</t>
    <phoneticPr fontId="31"/>
  </si>
  <si>
    <t>＊医療法に規定する病院として必要な設備を設けてあること</t>
    <phoneticPr fontId="31"/>
  </si>
  <si>
    <t>■協力歯科医療機関</t>
    <rPh sb="1" eb="3">
      <t>キョウリョク</t>
    </rPh>
    <rPh sb="3" eb="5">
      <t>シカ</t>
    </rPh>
    <rPh sb="5" eb="7">
      <t>イリョウ</t>
    </rPh>
    <rPh sb="7" eb="9">
      <t>キカン</t>
    </rPh>
    <phoneticPr fontId="6"/>
  </si>
  <si>
    <t>勤務時間</t>
    <rPh sb="0" eb="2">
      <t>キンム</t>
    </rPh>
    <rPh sb="2" eb="4">
      <t>ジカン</t>
    </rPh>
    <phoneticPr fontId="10"/>
  </si>
  <si>
    <t>①</t>
    <phoneticPr fontId="10"/>
  </si>
  <si>
    <t>　：　　～　　：　　</t>
    <phoneticPr fontId="10"/>
  </si>
  <si>
    <t>②</t>
    <phoneticPr fontId="10"/>
  </si>
  <si>
    <t>③</t>
    <phoneticPr fontId="10"/>
  </si>
  <si>
    <t>④</t>
    <phoneticPr fontId="10"/>
  </si>
  <si>
    <t>⑤</t>
    <phoneticPr fontId="10"/>
  </si>
  <si>
    <t>⑥</t>
    <phoneticPr fontId="10"/>
  </si>
  <si>
    <t>⑦</t>
    <phoneticPr fontId="10"/>
  </si>
  <si>
    <t>⑧</t>
    <phoneticPr fontId="10"/>
  </si>
  <si>
    <t>管理者</t>
  </si>
  <si>
    <t>児童発達支援管理責任者</t>
  </si>
  <si>
    <t>嘱託医</t>
    <rPh sb="0" eb="3">
      <t>ショクタクイ</t>
    </rPh>
    <phoneticPr fontId="31"/>
  </si>
  <si>
    <t>看護職員</t>
  </si>
  <si>
    <t>児童指導員</t>
  </si>
  <si>
    <t>保育士</t>
  </si>
  <si>
    <t>栄養士</t>
  </si>
  <si>
    <t>調理員</t>
  </si>
  <si>
    <t>　(8)【勤務時間】の欄に事業所における勤務時間を記載し、申請する事業に係る従業者（管理者を含む）の1か月分の配置を番号（①～⑧）により入力してください。常勤の職員が休暇を取得する場合は、「休」と入力してください。</t>
    <phoneticPr fontId="3"/>
  </si>
  <si>
    <t>主として肢体不自由児を入所させる医療型障害児入所施設</t>
  </si>
  <si>
    <t>医師</t>
  </si>
  <si>
    <t>心理担当職員</t>
  </si>
  <si>
    <t>理学療法士又は作業療法士</t>
  </si>
  <si>
    <t>職業指導員</t>
  </si>
  <si>
    <t>　(8)【勤務時間】の欄に事業所における勤務時間を記載し、申請する事業に係る従業者（管理者を含む）の1か月分の配置を番号（①～⑧）により入力してください。</t>
    <phoneticPr fontId="3"/>
  </si>
  <si>
    <t>　常勤の職員が休暇を取得する場合は、「休」と入力してください。</t>
    <phoneticPr fontId="31"/>
  </si>
  <si>
    <t>管理者経歴書</t>
    <rPh sb="0" eb="3">
      <t>カンリシャ</t>
    </rPh>
    <rPh sb="3" eb="6">
      <t>ケイレキショ</t>
    </rPh>
    <phoneticPr fontId="10"/>
  </si>
  <si>
    <t>事業所の名称</t>
    <rPh sb="0" eb="3">
      <t>ジギョウショ</t>
    </rPh>
    <rPh sb="4" eb="6">
      <t>メイショウ</t>
    </rPh>
    <phoneticPr fontId="10"/>
  </si>
  <si>
    <t>生年月日</t>
    <rPh sb="0" eb="2">
      <t>セイネン</t>
    </rPh>
    <rPh sb="2" eb="4">
      <t>ガッピ</t>
    </rPh>
    <phoneticPr fontId="10"/>
  </si>
  <si>
    <t>氏名</t>
    <rPh sb="0" eb="2">
      <t>シメイ</t>
    </rPh>
    <phoneticPr fontId="10"/>
  </si>
  <si>
    <t>住所</t>
    <rPh sb="0" eb="2">
      <t>ジュウショ</t>
    </rPh>
    <phoneticPr fontId="10"/>
  </si>
  <si>
    <t>主な職歴等</t>
    <rPh sb="0" eb="1">
      <t>オモ</t>
    </rPh>
    <rPh sb="2" eb="4">
      <t>ショクレキ</t>
    </rPh>
    <rPh sb="4" eb="5">
      <t>トウ</t>
    </rPh>
    <phoneticPr fontId="10"/>
  </si>
  <si>
    <t>年　月　～　年　月</t>
    <rPh sb="0" eb="1">
      <t>ネン</t>
    </rPh>
    <rPh sb="2" eb="3">
      <t>ガツ</t>
    </rPh>
    <rPh sb="6" eb="7">
      <t>ネン</t>
    </rPh>
    <rPh sb="8" eb="9">
      <t>ガツ</t>
    </rPh>
    <phoneticPr fontId="10"/>
  </si>
  <si>
    <t>勤務先等</t>
    <rPh sb="0" eb="2">
      <t>キンム</t>
    </rPh>
    <rPh sb="2" eb="3">
      <t>サキ</t>
    </rPh>
    <rPh sb="3" eb="4">
      <t>トウ</t>
    </rPh>
    <phoneticPr fontId="10"/>
  </si>
  <si>
    <t>職務内容</t>
    <rPh sb="0" eb="2">
      <t>ショクム</t>
    </rPh>
    <rPh sb="2" eb="4">
      <t>ナイヨウ</t>
    </rPh>
    <phoneticPr fontId="10"/>
  </si>
  <si>
    <t>～</t>
  </si>
  <si>
    <t>職務に関連する資格</t>
    <rPh sb="0" eb="2">
      <t>ショクム</t>
    </rPh>
    <rPh sb="3" eb="5">
      <t>カンレン</t>
    </rPh>
    <rPh sb="7" eb="9">
      <t>シカク</t>
    </rPh>
    <phoneticPr fontId="10"/>
  </si>
  <si>
    <t>資格の種類</t>
    <rPh sb="0" eb="2">
      <t>シカク</t>
    </rPh>
    <rPh sb="3" eb="5">
      <t>シュルイ</t>
    </rPh>
    <phoneticPr fontId="10"/>
  </si>
  <si>
    <t>資格取得年月日</t>
    <rPh sb="0" eb="2">
      <t>シカク</t>
    </rPh>
    <rPh sb="2" eb="4">
      <t>シュトク</t>
    </rPh>
    <rPh sb="4" eb="7">
      <t>ネンガッピ</t>
    </rPh>
    <phoneticPr fontId="10"/>
  </si>
  <si>
    <t>備考（研修等の受講の状況等）</t>
    <rPh sb="0" eb="2">
      <t>ビコウ</t>
    </rPh>
    <rPh sb="3" eb="5">
      <t>ケンシュウ</t>
    </rPh>
    <rPh sb="5" eb="6">
      <t>トウ</t>
    </rPh>
    <rPh sb="7" eb="9">
      <t>ジュコウ</t>
    </rPh>
    <rPh sb="10" eb="12">
      <t>ジョウキョウ</t>
    </rPh>
    <rPh sb="12" eb="13">
      <t>トウ</t>
    </rPh>
    <phoneticPr fontId="10"/>
  </si>
  <si>
    <t>備考１　住所は、自宅のものを記載してください。</t>
    <rPh sb="0" eb="2">
      <t>ビコウ</t>
    </rPh>
    <phoneticPr fontId="10"/>
  </si>
  <si>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0"/>
  </si>
  <si>
    <t>児童発達支援管理責任者経歴書</t>
    <rPh sb="0" eb="2">
      <t>ジドウ</t>
    </rPh>
    <rPh sb="2" eb="4">
      <t>ハッタツ</t>
    </rPh>
    <rPh sb="4" eb="6">
      <t>シエン</t>
    </rPh>
    <rPh sb="6" eb="8">
      <t>カンリ</t>
    </rPh>
    <rPh sb="8" eb="10">
      <t>セキニン</t>
    </rPh>
    <rPh sb="10" eb="11">
      <t>シャ</t>
    </rPh>
    <rPh sb="11" eb="14">
      <t>ケイレキショ</t>
    </rPh>
    <phoneticPr fontId="10"/>
  </si>
  <si>
    <t>令和○年度　</t>
    <rPh sb="0" eb="2">
      <t>レイワ</t>
    </rPh>
    <phoneticPr fontId="31"/>
  </si>
  <si>
    <t>相談支援従事者初任者研修修了</t>
  </si>
  <si>
    <t>令和○年○月○日</t>
  </si>
  <si>
    <t>児童発達支援管理責任者基礎研修修了</t>
  </si>
  <si>
    <t>児童発達支援管理責任者実践研修修了</t>
  </si>
  <si>
    <t>児童発達支援管理責任者更新研修修了</t>
  </si>
  <si>
    <t>事業所・施設の位置図</t>
    <rPh sb="0" eb="3">
      <t>ジギョウショ</t>
    </rPh>
    <rPh sb="4" eb="6">
      <t>シセツ</t>
    </rPh>
    <rPh sb="7" eb="10">
      <t>イチズ</t>
    </rPh>
    <phoneticPr fontId="10"/>
  </si>
  <si>
    <t>事業所・施設の平面図</t>
    <rPh sb="0" eb="3">
      <t>ジギョウショ</t>
    </rPh>
    <rPh sb="4" eb="6">
      <t>シセツ</t>
    </rPh>
    <rPh sb="7" eb="10">
      <t>ヘイメンズ</t>
    </rPh>
    <phoneticPr fontId="10"/>
  </si>
  <si>
    <t>備考１　各室の用途及び面積を記載してください。</t>
    <rPh sb="0" eb="2">
      <t>ビコウ</t>
    </rPh>
    <rPh sb="4" eb="6">
      <t>カクシツ</t>
    </rPh>
    <rPh sb="7" eb="9">
      <t>ヨウト</t>
    </rPh>
    <rPh sb="9" eb="10">
      <t>オヨ</t>
    </rPh>
    <rPh sb="11" eb="13">
      <t>メンセキ</t>
    </rPh>
    <rPh sb="14" eb="16">
      <t>キサイ</t>
    </rPh>
    <phoneticPr fontId="10"/>
  </si>
  <si>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0"/>
  </si>
  <si>
    <t>事業所名</t>
    <rPh sb="0" eb="3">
      <t>ジギョウショ</t>
    </rPh>
    <rPh sb="3" eb="4">
      <t>メイ</t>
    </rPh>
    <phoneticPr fontId="31"/>
  </si>
  <si>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31"/>
  </si>
  <si>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31"/>
  </si>
  <si>
    <t>写真①</t>
    <rPh sb="0" eb="2">
      <t>シャシン</t>
    </rPh>
    <phoneticPr fontId="31"/>
  </si>
  <si>
    <t>写真②</t>
    <rPh sb="0" eb="2">
      <t>シャシン</t>
    </rPh>
    <phoneticPr fontId="31"/>
  </si>
  <si>
    <t>写真③</t>
    <rPh sb="0" eb="2">
      <t>シャシン</t>
    </rPh>
    <phoneticPr fontId="31"/>
  </si>
  <si>
    <t>写真④</t>
    <rPh sb="0" eb="2">
      <t>シャシン</t>
    </rPh>
    <phoneticPr fontId="31"/>
  </si>
  <si>
    <t>写真⑤</t>
    <rPh sb="0" eb="2">
      <t>シャシン</t>
    </rPh>
    <phoneticPr fontId="31"/>
  </si>
  <si>
    <t>写真⑥</t>
    <rPh sb="0" eb="2">
      <t>シャシン</t>
    </rPh>
    <phoneticPr fontId="31"/>
  </si>
  <si>
    <t>写真⑦</t>
    <rPh sb="0" eb="2">
      <t>シャシン</t>
    </rPh>
    <phoneticPr fontId="31"/>
  </si>
  <si>
    <t>写真⑧</t>
    <rPh sb="0" eb="2">
      <t>シャシン</t>
    </rPh>
    <phoneticPr fontId="31"/>
  </si>
  <si>
    <t>写真⑨</t>
    <rPh sb="0" eb="2">
      <t>シャシン</t>
    </rPh>
    <phoneticPr fontId="31"/>
  </si>
  <si>
    <t>写真⑩</t>
    <rPh sb="0" eb="2">
      <t>シャシン</t>
    </rPh>
    <phoneticPr fontId="31"/>
  </si>
  <si>
    <t>写真⑪</t>
    <rPh sb="0" eb="2">
      <t>シャシン</t>
    </rPh>
    <phoneticPr fontId="31"/>
  </si>
  <si>
    <t>写真⑫</t>
    <rPh sb="0" eb="2">
      <t>シャシン</t>
    </rPh>
    <phoneticPr fontId="31"/>
  </si>
  <si>
    <t>写真⑬</t>
    <rPh sb="0" eb="2">
      <t>シャシン</t>
    </rPh>
    <phoneticPr fontId="31"/>
  </si>
  <si>
    <t>写真⑭</t>
    <rPh sb="0" eb="2">
      <t>シャシン</t>
    </rPh>
    <phoneticPr fontId="31"/>
  </si>
  <si>
    <t>写真⑮</t>
    <rPh sb="0" eb="2">
      <t>シャシン</t>
    </rPh>
    <phoneticPr fontId="31"/>
  </si>
  <si>
    <t>写真⑯</t>
    <rPh sb="0" eb="2">
      <t>シャシン</t>
    </rPh>
    <phoneticPr fontId="31"/>
  </si>
  <si>
    <t>写真⑰</t>
    <rPh sb="0" eb="2">
      <t>シャシン</t>
    </rPh>
    <phoneticPr fontId="31"/>
  </si>
  <si>
    <t>写真⑱</t>
    <rPh sb="0" eb="2">
      <t>シャシン</t>
    </rPh>
    <phoneticPr fontId="31"/>
  </si>
  <si>
    <t>設備･備品等一覧表</t>
  </si>
  <si>
    <t>事業所名</t>
    <rPh sb="0" eb="3">
      <t>ジギョウショ</t>
    </rPh>
    <rPh sb="3" eb="4">
      <t>メイ</t>
    </rPh>
    <phoneticPr fontId="10"/>
  </si>
  <si>
    <t>サービス種類</t>
    <phoneticPr fontId="10"/>
  </si>
  <si>
    <t>設備の概要</t>
    <phoneticPr fontId="10"/>
  </si>
  <si>
    <t>設備基準上適合すべき項目等についての状況</t>
    <rPh sb="12" eb="13">
      <t>トウ</t>
    </rPh>
    <phoneticPr fontId="10"/>
  </si>
  <si>
    <t>適合の可否</t>
    <rPh sb="0" eb="2">
      <t>テキゴウ</t>
    </rPh>
    <rPh sb="3" eb="5">
      <t>カヒ</t>
    </rPh>
    <phoneticPr fontId="10"/>
  </si>
  <si>
    <t>サービス提供上配慮すべき設備の概要</t>
    <rPh sb="4" eb="6">
      <t>テイキョウ</t>
    </rPh>
    <rPh sb="6" eb="7">
      <t>ジョウ</t>
    </rPh>
    <rPh sb="7" eb="9">
      <t>ハイリョ</t>
    </rPh>
    <rPh sb="12" eb="14">
      <t>セツビ</t>
    </rPh>
    <rPh sb="15" eb="17">
      <t>ガイヨウ</t>
    </rPh>
    <phoneticPr fontId="10"/>
  </si>
  <si>
    <t>非常災害設備等</t>
    <rPh sb="0" eb="2">
      <t>ヒジョウ</t>
    </rPh>
    <rPh sb="2" eb="4">
      <t>サイガイ</t>
    </rPh>
    <rPh sb="4" eb="6">
      <t>セツビ</t>
    </rPh>
    <rPh sb="6" eb="7">
      <t>トウ</t>
    </rPh>
    <phoneticPr fontId="10"/>
  </si>
  <si>
    <t>室名</t>
    <rPh sb="0" eb="1">
      <t>シツ</t>
    </rPh>
    <rPh sb="1" eb="2">
      <t>メイ</t>
    </rPh>
    <phoneticPr fontId="10"/>
  </si>
  <si>
    <t>備品の品目及び数量</t>
    <rPh sb="0" eb="2">
      <t>ビヒン</t>
    </rPh>
    <rPh sb="3" eb="5">
      <t>ヒンモク</t>
    </rPh>
    <rPh sb="5" eb="6">
      <t>オヨ</t>
    </rPh>
    <rPh sb="7" eb="9">
      <t>スウリョウ</t>
    </rPh>
    <phoneticPr fontId="10"/>
  </si>
  <si>
    <t>備考１　申請するサービス種類に関して、基準省令で定められた設備基準上適合すべき項目のうち、</t>
    <phoneticPr fontId="10"/>
  </si>
  <si>
    <t xml:space="preserve">    　「居室面積等一覧表｣に記載した項目以外の事項について記載してください。</t>
    <rPh sb="6" eb="8">
      <t>キョシツ</t>
    </rPh>
    <rPh sb="8" eb="10">
      <t>メンセキ</t>
    </rPh>
    <rPh sb="10" eb="11">
      <t>トウ</t>
    </rPh>
    <phoneticPr fontId="10"/>
  </si>
  <si>
    <t>　　 ２ 必要に応じて写真等を添付し、その旨を合わせて記載してください。</t>
  </si>
  <si>
    <t>　　 ３ ｢適合の可否｣欄には、何も記載しないでください。</t>
  </si>
  <si>
    <t>　　</t>
  </si>
  <si>
    <t>主たる対象児を特定する理由等</t>
    <rPh sb="0" eb="1">
      <t>シュ</t>
    </rPh>
    <rPh sb="3" eb="5">
      <t>タイショウ</t>
    </rPh>
    <rPh sb="5" eb="6">
      <t>ジ</t>
    </rPh>
    <rPh sb="7" eb="9">
      <t>トクテイ</t>
    </rPh>
    <rPh sb="11" eb="13">
      <t>リユウ</t>
    </rPh>
    <rPh sb="13" eb="14">
      <t>トウ</t>
    </rPh>
    <phoneticPr fontId="10"/>
  </si>
  <si>
    <t>事業所・施設名</t>
    <rPh sb="0" eb="3">
      <t>ジギョウショ</t>
    </rPh>
    <rPh sb="4" eb="6">
      <t>シセツ</t>
    </rPh>
    <rPh sb="6" eb="7">
      <t>メイ</t>
    </rPh>
    <phoneticPr fontId="10"/>
  </si>
  <si>
    <t>指定障害児支援の種類</t>
    <rPh sb="0" eb="2">
      <t>シテイ</t>
    </rPh>
    <rPh sb="2" eb="4">
      <t>ショウガイ</t>
    </rPh>
    <rPh sb="4" eb="5">
      <t>ジ</t>
    </rPh>
    <rPh sb="5" eb="7">
      <t>シエン</t>
    </rPh>
    <rPh sb="8" eb="10">
      <t>シュルイ</t>
    </rPh>
    <phoneticPr fontId="10"/>
  </si>
  <si>
    <r>
      <t>１　主たる対象児の障害の種類　　</t>
    </r>
    <r>
      <rPr>
        <sz val="10"/>
        <rFont val="ＭＳ Ｐ明朝"/>
        <family val="1"/>
        <charset val="128"/>
      </rPr>
      <t>※該当するものを○で囲むこと。</t>
    </r>
    <rPh sb="2" eb="3">
      <t>シュ</t>
    </rPh>
    <rPh sb="5" eb="7">
      <t>タイショウ</t>
    </rPh>
    <rPh sb="7" eb="8">
      <t>ジ</t>
    </rPh>
    <rPh sb="9" eb="11">
      <t>ショウガイ</t>
    </rPh>
    <rPh sb="12" eb="14">
      <t>シュルイ</t>
    </rPh>
    <rPh sb="17" eb="19">
      <t>ガイトウ</t>
    </rPh>
    <rPh sb="26" eb="27">
      <t>カコ</t>
    </rPh>
    <phoneticPr fontId="10"/>
  </si>
  <si>
    <t>肢体不自由児</t>
    <rPh sb="0" eb="2">
      <t>シタイ</t>
    </rPh>
    <rPh sb="2" eb="6">
      <t>フジユウジ</t>
    </rPh>
    <phoneticPr fontId="10"/>
  </si>
  <si>
    <t>・</t>
    <phoneticPr fontId="31"/>
  </si>
  <si>
    <t>盲児</t>
    <phoneticPr fontId="31"/>
  </si>
  <si>
    <t>ろうあ児</t>
    <phoneticPr fontId="31"/>
  </si>
  <si>
    <t>難聴児</t>
    <phoneticPr fontId="31"/>
  </si>
  <si>
    <t>知的障害児</t>
    <rPh sb="4" eb="5">
      <t>ジ</t>
    </rPh>
    <phoneticPr fontId="10"/>
  </si>
  <si>
    <t>自閉症児</t>
    <phoneticPr fontId="31"/>
  </si>
  <si>
    <t>重症心身障害児</t>
    <phoneticPr fontId="31"/>
  </si>
  <si>
    <t>精神障害児</t>
    <rPh sb="0" eb="2">
      <t>セイシン</t>
    </rPh>
    <rPh sb="2" eb="5">
      <t>ショウガイジ</t>
    </rPh>
    <phoneticPr fontId="10"/>
  </si>
  <si>
    <t>（</t>
    <phoneticPr fontId="31"/>
  </si>
  <si>
    <t>細分なし</t>
    <phoneticPr fontId="31"/>
  </si>
  <si>
    <t>発達障害児のみ</t>
    <phoneticPr fontId="31"/>
  </si>
  <si>
    <t>２　主たる対象児の障害の種類を１のとおり特定する理由</t>
    <rPh sb="2" eb="3">
      <t>シュ</t>
    </rPh>
    <rPh sb="5" eb="7">
      <t>タイショウ</t>
    </rPh>
    <rPh sb="7" eb="8">
      <t>ジ</t>
    </rPh>
    <rPh sb="9" eb="11">
      <t>ショウガイ</t>
    </rPh>
    <rPh sb="12" eb="14">
      <t>シュルイ</t>
    </rPh>
    <rPh sb="20" eb="22">
      <t>トクテイ</t>
    </rPh>
    <rPh sb="24" eb="26">
      <t>リユウ</t>
    </rPh>
    <phoneticPr fontId="10"/>
  </si>
  <si>
    <t>３　今後における主たる対象児の拡充の予定</t>
    <rPh sb="2" eb="4">
      <t>コンゴ</t>
    </rPh>
    <rPh sb="8" eb="9">
      <t>シュ</t>
    </rPh>
    <rPh sb="11" eb="13">
      <t>タイショウ</t>
    </rPh>
    <rPh sb="13" eb="14">
      <t>ジ</t>
    </rPh>
    <rPh sb="15" eb="17">
      <t>カクジュウ</t>
    </rPh>
    <rPh sb="18" eb="20">
      <t>ヨテイ</t>
    </rPh>
    <phoneticPr fontId="10"/>
  </si>
  <si>
    <t>（１）拡充予定の有無</t>
    <phoneticPr fontId="31"/>
  </si>
  <si>
    <t>あり</t>
    <phoneticPr fontId="10"/>
  </si>
  <si>
    <t>・</t>
    <phoneticPr fontId="10"/>
  </si>
  <si>
    <t>なし</t>
    <phoneticPr fontId="10"/>
  </si>
  <si>
    <t>（２）拡充予定の内容及び予定時期</t>
    <phoneticPr fontId="31"/>
  </si>
  <si>
    <r>
      <t>障害児又はその保護者</t>
    </r>
    <r>
      <rPr>
        <b/>
        <sz val="12"/>
        <rFont val="ＭＳ Ｐ明朝"/>
        <family val="1"/>
        <charset val="128"/>
      </rPr>
      <t>からの苦情を解決するために講ずる措置の概要</t>
    </r>
    <rPh sb="0" eb="3">
      <t>ショウガイジ</t>
    </rPh>
    <rPh sb="3" eb="4">
      <t>マタ</t>
    </rPh>
    <rPh sb="7" eb="10">
      <t>ホゴシャ</t>
    </rPh>
    <rPh sb="13" eb="15">
      <t>クジョウ</t>
    </rPh>
    <rPh sb="16" eb="18">
      <t>カイケツ</t>
    </rPh>
    <rPh sb="23" eb="24">
      <t>コウ</t>
    </rPh>
    <rPh sb="26" eb="28">
      <t>ソチ</t>
    </rPh>
    <rPh sb="29" eb="31">
      <t>ガイヨウ</t>
    </rPh>
    <phoneticPr fontId="10"/>
  </si>
  <si>
    <t>支援の種類</t>
    <rPh sb="0" eb="2">
      <t>シエン</t>
    </rPh>
    <rPh sb="3" eb="5">
      <t>シュルイ</t>
    </rPh>
    <phoneticPr fontId="10"/>
  </si>
  <si>
    <t>事業所名</t>
    <rPh sb="0" eb="2">
      <t>ジギョウ</t>
    </rPh>
    <rPh sb="2" eb="3">
      <t>トコロ</t>
    </rPh>
    <rPh sb="3" eb="4">
      <t>メイ</t>
    </rPh>
    <phoneticPr fontId="10"/>
  </si>
  <si>
    <t>措　置　の　概　要</t>
    <rPh sb="0" eb="1">
      <t>ソ</t>
    </rPh>
    <rPh sb="2" eb="3">
      <t>チ</t>
    </rPh>
    <rPh sb="6" eb="7">
      <t>オオムネ</t>
    </rPh>
    <rPh sb="8" eb="9">
      <t>ヨウ</t>
    </rPh>
    <phoneticPr fontId="10"/>
  </si>
  <si>
    <t>１　障害児又はその保護者からの相談又は苦情等に対応する常設の窓口（連絡先）、担当者</t>
    <rPh sb="2" eb="5">
      <t>ショウガイジ</t>
    </rPh>
    <rPh sb="5" eb="6">
      <t>マタ</t>
    </rPh>
    <rPh sb="9" eb="12">
      <t>ホゴシャ</t>
    </rPh>
    <rPh sb="15" eb="17">
      <t>ソウダン</t>
    </rPh>
    <rPh sb="17" eb="18">
      <t>マタ</t>
    </rPh>
    <rPh sb="19" eb="21">
      <t>クジョウ</t>
    </rPh>
    <rPh sb="21" eb="22">
      <t>トウ</t>
    </rPh>
    <rPh sb="23" eb="25">
      <t>タイオウ</t>
    </rPh>
    <rPh sb="27" eb="29">
      <t>ジョウセツ</t>
    </rPh>
    <rPh sb="30" eb="32">
      <t>マドグチ</t>
    </rPh>
    <rPh sb="33" eb="36">
      <t>レンラクサキ</t>
    </rPh>
    <rPh sb="38" eb="41">
      <t>タントウシャ</t>
    </rPh>
    <phoneticPr fontId="10"/>
  </si>
  <si>
    <t>（1）相談窓口：</t>
    <rPh sb="3" eb="5">
      <t>ソウダン</t>
    </rPh>
    <rPh sb="5" eb="7">
      <t>マドグチ</t>
    </rPh>
    <phoneticPr fontId="31"/>
  </si>
  <si>
    <t>（２）利用時間：</t>
    <rPh sb="3" eb="5">
      <t>リヨウ</t>
    </rPh>
    <rPh sb="5" eb="7">
      <t>ジカン</t>
    </rPh>
    <phoneticPr fontId="31"/>
  </si>
  <si>
    <t>（３）電話番号：</t>
    <rPh sb="3" eb="5">
      <t>デンワ</t>
    </rPh>
    <rPh sb="5" eb="7">
      <t>バンゴウ</t>
    </rPh>
    <phoneticPr fontId="31"/>
  </si>
  <si>
    <t>（４）苦情解決責任者：</t>
    <rPh sb="3" eb="5">
      <t>クジョウ</t>
    </rPh>
    <rPh sb="5" eb="7">
      <t>カイケツ</t>
    </rPh>
    <rPh sb="7" eb="10">
      <t>セキニンシャ</t>
    </rPh>
    <phoneticPr fontId="31"/>
  </si>
  <si>
    <t>（５）第三者委員：</t>
    <rPh sb="3" eb="4">
      <t>ダイ</t>
    </rPh>
    <rPh sb="4" eb="6">
      <t>３シャ</t>
    </rPh>
    <rPh sb="6" eb="8">
      <t>イイン</t>
    </rPh>
    <phoneticPr fontId="31"/>
  </si>
  <si>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0"/>
  </si>
  <si>
    <t>３　その他参考事項</t>
    <rPh sb="4" eb="5">
      <t>タ</t>
    </rPh>
    <rPh sb="5" eb="7">
      <t>サンコウ</t>
    </rPh>
    <rPh sb="7" eb="9">
      <t>ジコウ</t>
    </rPh>
    <phoneticPr fontId="10"/>
  </si>
  <si>
    <t>【県運営適正化委員会】</t>
  </si>
  <si>
    <t>　・名称：新潟県福祉サービス運営適正化委員会</t>
  </si>
  <si>
    <t>　・所在地：新潟市中央区上所２丁目２番２号</t>
  </si>
  <si>
    <t>　・電話番号：025-281-5609</t>
    <phoneticPr fontId="31"/>
  </si>
  <si>
    <t>　・ＦＡＸ番号：025-281-5610</t>
    <phoneticPr fontId="31"/>
  </si>
  <si>
    <t>【新潟市役所窓口】</t>
  </si>
  <si>
    <t>　・名称：新潟市役所　障がい福祉課</t>
  </si>
  <si>
    <t>　・所在地：新潟市中央区学校町通1番町602番地1</t>
    <phoneticPr fontId="31"/>
  </si>
  <si>
    <t>　・電話番号：025-226-1241</t>
    <phoneticPr fontId="31"/>
  </si>
  <si>
    <t>備考　上の事項は例示であるので、これにかかわらず適宜項目を追加し、その内容について具体的に記載してください。</t>
    <rPh sb="0" eb="2">
      <t>ビコウ</t>
    </rPh>
    <rPh sb="3" eb="4">
      <t>ウエ</t>
    </rPh>
    <rPh sb="5" eb="7">
      <t>ジコウ</t>
    </rPh>
    <rPh sb="8" eb="10">
      <t>レイジ</t>
    </rPh>
    <rPh sb="24" eb="26">
      <t>テキギ</t>
    </rPh>
    <rPh sb="26" eb="28">
      <t>コウモク</t>
    </rPh>
    <rPh sb="29" eb="31">
      <t>ツイカ</t>
    </rPh>
    <rPh sb="35" eb="37">
      <t>ナイヨウ</t>
    </rPh>
    <rPh sb="41" eb="44">
      <t>グタイテキ</t>
    </rPh>
    <phoneticPr fontId="10"/>
  </si>
  <si>
    <t>誓　約　書</t>
    <phoneticPr fontId="10"/>
  </si>
  <si>
    <t>（宛先）新潟市長</t>
    <rPh sb="1" eb="3">
      <t>アテサキ</t>
    </rPh>
    <rPh sb="4" eb="8">
      <t>ニイガタシチョウ</t>
    </rPh>
    <phoneticPr fontId="31"/>
  </si>
  <si>
    <t xml:space="preserve">申請者    </t>
    <phoneticPr fontId="10"/>
  </si>
  <si>
    <t>（名称）</t>
    <rPh sb="1" eb="3">
      <t>メイショウ</t>
    </rPh>
    <phoneticPr fontId="10"/>
  </si>
  <si>
    <t>（代表者の職名・氏名）</t>
    <rPh sb="1" eb="4">
      <t>ダイヒョウシャ</t>
    </rPh>
    <rPh sb="5" eb="7">
      <t>ショクメイ</t>
    </rPh>
    <rPh sb="8" eb="10">
      <t>シメイ</t>
    </rPh>
    <phoneticPr fontId="10"/>
  </si>
  <si>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0"/>
  </si>
  <si>
    <t>別紙①：　障害福祉サービス事業者向け</t>
    <rPh sb="0" eb="2">
      <t>ベッシ</t>
    </rPh>
    <rPh sb="5" eb="7">
      <t>ショウガイ</t>
    </rPh>
    <rPh sb="7" eb="9">
      <t>フクシ</t>
    </rPh>
    <rPh sb="13" eb="16">
      <t>ジギョウシャ</t>
    </rPh>
    <rPh sb="16" eb="17">
      <t>ム</t>
    </rPh>
    <phoneticPr fontId="10"/>
  </si>
  <si>
    <t>別紙②：　障害者支援施設向け</t>
    <rPh sb="0" eb="2">
      <t>ベッシ</t>
    </rPh>
    <rPh sb="5" eb="8">
      <t>ショウガイシャ</t>
    </rPh>
    <rPh sb="8" eb="10">
      <t>シエン</t>
    </rPh>
    <rPh sb="12" eb="13">
      <t>ム</t>
    </rPh>
    <phoneticPr fontId="10"/>
  </si>
  <si>
    <t>別紙③：　一般相談支援事業者向け</t>
    <rPh sb="0" eb="2">
      <t>ベッシ</t>
    </rPh>
    <rPh sb="5" eb="7">
      <t>イッパン</t>
    </rPh>
    <rPh sb="7" eb="9">
      <t>ソウダン</t>
    </rPh>
    <rPh sb="9" eb="11">
      <t>シエン</t>
    </rPh>
    <rPh sb="11" eb="14">
      <t>ジギョウシャ</t>
    </rPh>
    <rPh sb="14" eb="15">
      <t>ム</t>
    </rPh>
    <phoneticPr fontId="10"/>
  </si>
  <si>
    <t>別紙④：　特定相談支援事業者向け</t>
    <rPh sb="0" eb="2">
      <t>ベッシ</t>
    </rPh>
    <rPh sb="5" eb="7">
      <t>トクテイ</t>
    </rPh>
    <rPh sb="7" eb="9">
      <t>ソウダン</t>
    </rPh>
    <rPh sb="9" eb="11">
      <t>シエン</t>
    </rPh>
    <rPh sb="11" eb="14">
      <t>ジギョウシャ</t>
    </rPh>
    <rPh sb="14" eb="15">
      <t>ム</t>
    </rPh>
    <phoneticPr fontId="10"/>
  </si>
  <si>
    <t>別紙⑤：　障害児通所支援事業者向け</t>
    <rPh sb="0" eb="2">
      <t>ベッシ</t>
    </rPh>
    <rPh sb="5" eb="8">
      <t>ショウガイジ</t>
    </rPh>
    <rPh sb="8" eb="10">
      <t>ツウショ</t>
    </rPh>
    <rPh sb="10" eb="12">
      <t>シエン</t>
    </rPh>
    <rPh sb="12" eb="15">
      <t>ジギョウシャ</t>
    </rPh>
    <rPh sb="15" eb="16">
      <t>ム</t>
    </rPh>
    <phoneticPr fontId="10"/>
  </si>
  <si>
    <t>別紙⑥：　障害児入所施設向け</t>
    <rPh sb="0" eb="2">
      <t>ベッシ</t>
    </rPh>
    <rPh sb="5" eb="8">
      <t>ショウガイジ</t>
    </rPh>
    <rPh sb="8" eb="10">
      <t>ニュウショ</t>
    </rPh>
    <rPh sb="10" eb="12">
      <t>シセツ</t>
    </rPh>
    <rPh sb="12" eb="13">
      <t>ム</t>
    </rPh>
    <phoneticPr fontId="10"/>
  </si>
  <si>
    <t>別紙⑦：　障害児相談支援事業者向け</t>
    <rPh sb="0" eb="2">
      <t>ベッシ</t>
    </rPh>
    <rPh sb="5" eb="8">
      <t>ショウガイジ</t>
    </rPh>
    <rPh sb="8" eb="10">
      <t>ソウダン</t>
    </rPh>
    <rPh sb="10" eb="12">
      <t>シエン</t>
    </rPh>
    <rPh sb="12" eb="15">
      <t>ジギョウシャ</t>
    </rPh>
    <rPh sb="15" eb="16">
      <t>ム</t>
    </rPh>
    <phoneticPr fontId="10"/>
  </si>
  <si>
    <t>注　該当する種別に○を付けてください。</t>
    <rPh sb="0" eb="1">
      <t>チュウ</t>
    </rPh>
    <rPh sb="2" eb="4">
      <t>ガイトウ</t>
    </rPh>
    <rPh sb="6" eb="8">
      <t>シュベツ</t>
    </rPh>
    <rPh sb="11" eb="12">
      <t>ツ</t>
    </rPh>
    <phoneticPr fontId="10"/>
  </si>
  <si>
    <t>（別紙⑥：　障害児入所施設向け）</t>
    <rPh sb="1" eb="3">
      <t>ベッシ</t>
    </rPh>
    <rPh sb="6" eb="8">
      <t>ショウガイ</t>
    </rPh>
    <rPh sb="8" eb="9">
      <t>ジ</t>
    </rPh>
    <rPh sb="9" eb="11">
      <t>ニュウショ</t>
    </rPh>
    <rPh sb="11" eb="13">
      <t>シセツ</t>
    </rPh>
    <rPh sb="13" eb="14">
      <t>ム</t>
    </rPh>
    <phoneticPr fontId="30"/>
  </si>
  <si>
    <t>児童福祉法第２４条の９第３項</t>
    <rPh sb="0" eb="2">
      <t>ジドウ</t>
    </rPh>
    <rPh sb="2" eb="4">
      <t>フクシ</t>
    </rPh>
    <rPh sb="4" eb="5">
      <t>ホウ</t>
    </rPh>
    <rPh sb="5" eb="6">
      <t>ダイ</t>
    </rPh>
    <rPh sb="8" eb="9">
      <t>ジョウ</t>
    </rPh>
    <rPh sb="11" eb="12">
      <t>ダイ</t>
    </rPh>
    <rPh sb="13" eb="14">
      <t>コウ</t>
    </rPh>
    <phoneticPr fontId="30"/>
  </si>
  <si>
    <t>一</t>
    <rPh sb="0" eb="1">
      <t>イチ</t>
    </rPh>
    <phoneticPr fontId="10"/>
  </si>
  <si>
    <t>申請者が都道府県の条例で定める者でないとき。</t>
    <phoneticPr fontId="10"/>
  </si>
  <si>
    <t>二</t>
    <rPh sb="0" eb="1">
      <t>ニ</t>
    </rPh>
    <phoneticPr fontId="10"/>
  </si>
  <si>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10"/>
  </si>
  <si>
    <t>三</t>
    <rPh sb="0" eb="1">
      <t>サン</t>
    </rPh>
    <phoneticPr fontId="10"/>
  </si>
  <si>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10"/>
  </si>
  <si>
    <t>四</t>
    <rPh sb="0" eb="1">
      <t>ヨン</t>
    </rPh>
    <phoneticPr fontId="10"/>
  </si>
  <si>
    <t>申請者が禁錮以上の刑に処せられ、その執行を終わり、又は執行を受けることがなくなるまでの者であるとき。</t>
    <phoneticPr fontId="10"/>
  </si>
  <si>
    <t>五</t>
    <rPh sb="0" eb="1">
      <t>ゴ</t>
    </rPh>
    <phoneticPr fontId="10"/>
  </si>
  <si>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0"/>
  </si>
  <si>
    <t>五の二</t>
    <rPh sb="0" eb="1">
      <t>ゴ</t>
    </rPh>
    <rPh sb="2" eb="3">
      <t>ニ</t>
    </rPh>
    <phoneticPr fontId="10"/>
  </si>
  <si>
    <t>申請者が、労働に関する法律の規定であつて政令で定めるものにより罰金の刑に処せられ、その執行を終わり、又は執行を受けることがなくなるまでの者であるとき。</t>
    <phoneticPr fontId="10"/>
  </si>
  <si>
    <t>六</t>
    <rPh sb="0" eb="1">
      <t>ロク</t>
    </rPh>
    <phoneticPr fontId="10"/>
  </si>
  <si>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10"/>
  </si>
  <si>
    <t>九</t>
    <rPh sb="0" eb="1">
      <t>キュウ</t>
    </rPh>
    <phoneticPr fontId="10"/>
  </si>
  <si>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10"/>
  </si>
  <si>
    <t>十</t>
    <rPh sb="0" eb="1">
      <t>ジュウ</t>
    </rPh>
    <phoneticPr fontId="10"/>
  </si>
  <si>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10"/>
  </si>
  <si>
    <t>十一</t>
    <rPh sb="0" eb="1">
      <t>ジュウ</t>
    </rPh>
    <rPh sb="1" eb="2">
      <t>イチ</t>
    </rPh>
    <phoneticPr fontId="10"/>
  </si>
  <si>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当該届出に係る法人でない者（当該指定の辞退について相当の理由がある者を除く。）の管理者であつた者で、当該辞退の日から起算して五年を経過しないものであるとき。</t>
    <rPh sb="158" eb="160">
      <t>ジタイ</t>
    </rPh>
    <phoneticPr fontId="10"/>
  </si>
  <si>
    <t>十二</t>
    <rPh sb="0" eb="1">
      <t>ジュウ</t>
    </rPh>
    <rPh sb="1" eb="2">
      <t>ニ</t>
    </rPh>
    <phoneticPr fontId="10"/>
  </si>
  <si>
    <t>申請者が、指定の申請前五年以内に障害児入所支援に関し不正又は著しく不当な行為をした者であるとき。</t>
    <phoneticPr fontId="10"/>
  </si>
  <si>
    <t>十三</t>
    <rPh sb="0" eb="1">
      <t>ジュウ</t>
    </rPh>
    <rPh sb="1" eb="2">
      <t>サン</t>
    </rPh>
    <phoneticPr fontId="10"/>
  </si>
  <si>
    <t>申請者が、法人で、その役員等のうちに第四号から第六号まで又は第九号から前号までのいずれかに該当する者のあるものであるとき。</t>
    <phoneticPr fontId="10"/>
  </si>
  <si>
    <t>十四</t>
    <rPh sb="0" eb="2">
      <t>ジュウヨン</t>
    </rPh>
    <phoneticPr fontId="10"/>
  </si>
  <si>
    <t>申請者が、法人でない者で、その管理者が第四号から第六号まで又は第九号から第十二号までのいずれかに該当する者であるとき。</t>
    <phoneticPr fontId="10"/>
  </si>
  <si>
    <t>参考様式１１－２</t>
    <rPh sb="0" eb="2">
      <t>サンコウ</t>
    </rPh>
    <rPh sb="2" eb="4">
      <t>ヨウシキ</t>
    </rPh>
    <phoneticPr fontId="31"/>
  </si>
  <si>
    <t>役 員 等 名 簿</t>
    <rPh sb="0" eb="1">
      <t>えき</t>
    </rPh>
    <rPh sb="2" eb="3">
      <t>いん</t>
    </rPh>
    <rPh sb="4" eb="5">
      <t>とう</t>
    </rPh>
    <rPh sb="6" eb="7">
      <t>めい</t>
    </rPh>
    <rPh sb="8" eb="9">
      <t>ぼ</t>
    </rPh>
    <phoneticPr fontId="10" type="Hiragana" alignment="distributed"/>
  </si>
  <si>
    <t>申請者（法人）名</t>
    <rPh sb="0" eb="3">
      <t>しんせいしゃ</t>
    </rPh>
    <rPh sb="4" eb="6">
      <t>ほうじん</t>
    </rPh>
    <rPh sb="7" eb="8">
      <t>めい</t>
    </rPh>
    <phoneticPr fontId="10" type="Hiragana" alignment="center"/>
  </si>
  <si>
    <t>（</t>
    <phoneticPr fontId="10" type="Hiragana" alignment="distributed"/>
  </si>
  <si>
    <t>）</t>
    <phoneticPr fontId="10" type="Hiragana" alignment="distributed"/>
  </si>
  <si>
    <t>住　　所</t>
    <rPh sb="0" eb="1">
      <t>（ふり</t>
    </rPh>
    <rPh sb="3" eb="4">
      <t>がな）</t>
    </rPh>
    <phoneticPr fontId="10" type="Hiragana" alignment="center"/>
  </si>
  <si>
    <t>氏　　名</t>
    <rPh sb="0" eb="1">
      <t>シ</t>
    </rPh>
    <rPh sb="3" eb="4">
      <t>メイ</t>
    </rPh>
    <phoneticPr fontId="10"/>
  </si>
  <si>
    <t>役職名・呼称</t>
    <rPh sb="0" eb="3">
      <t>ヤクショクメイ</t>
    </rPh>
    <rPh sb="4" eb="6">
      <t>コショウ</t>
    </rPh>
    <phoneticPr fontId="10"/>
  </si>
  <si>
    <t>TEL</t>
    <phoneticPr fontId="10"/>
  </si>
  <si>
    <t>FAX</t>
    <phoneticPr fontId="10"/>
  </si>
  <si>
    <t>管理者</t>
    <rPh sb="0" eb="3">
      <t>カンリシャ</t>
    </rPh>
    <phoneticPr fontId="31"/>
  </si>
  <si>
    <t>注</t>
    <rPh sb="0" eb="1">
      <t>ちゅう</t>
    </rPh>
    <phoneticPr fontId="10"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</si>
  <si>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10" type="Hiragana" alignment="distributed"/>
  </si>
  <si>
    <t>協力医療機関との契約の内容</t>
    <rPh sb="0" eb="2">
      <t>キョウリョク</t>
    </rPh>
    <rPh sb="2" eb="4">
      <t>イリョウ</t>
    </rPh>
    <rPh sb="4" eb="6">
      <t>キカン</t>
    </rPh>
    <rPh sb="8" eb="10">
      <t>ケイヤク</t>
    </rPh>
    <rPh sb="11" eb="13">
      <t>ナイヨウ</t>
    </rPh>
    <phoneticPr fontId="10"/>
  </si>
  <si>
    <t>協力医療機関の名称</t>
    <phoneticPr fontId="10"/>
  </si>
  <si>
    <t>所在地</t>
    <phoneticPr fontId="10"/>
  </si>
  <si>
    <t>診療科名</t>
    <phoneticPr fontId="10"/>
  </si>
  <si>
    <t>事業所・施設
からの距離</t>
    <phoneticPr fontId="10"/>
  </si>
  <si>
    <t>㎞</t>
    <phoneticPr fontId="31"/>
  </si>
  <si>
    <t>（徒歩</t>
    <phoneticPr fontId="31"/>
  </si>
  <si>
    <t>分、車</t>
    <phoneticPr fontId="31"/>
  </si>
  <si>
    <t>分）</t>
  </si>
  <si>
    <t>契約の内容</t>
    <phoneticPr fontId="10"/>
  </si>
  <si>
    <t>※「契約の内容」は、契約書の写し等の添付でも結構です。</t>
    <phoneticPr fontId="10"/>
  </si>
  <si>
    <t>利用予定者名簿</t>
    <rPh sb="0" eb="2">
      <t>リヨウ</t>
    </rPh>
    <rPh sb="2" eb="5">
      <t>ヨテイシャ</t>
    </rPh>
    <rPh sb="5" eb="7">
      <t>メイボ</t>
    </rPh>
    <phoneticPr fontId="10"/>
  </si>
  <si>
    <t>番号</t>
    <rPh sb="0" eb="2">
      <t>バンゴウ</t>
    </rPh>
    <phoneticPr fontId="10"/>
  </si>
  <si>
    <t>利用（予定）者氏名</t>
    <rPh sb="0" eb="2">
      <t>リヨウ</t>
    </rPh>
    <rPh sb="3" eb="5">
      <t>ヨテイ</t>
    </rPh>
    <rPh sb="6" eb="7">
      <t>シャ</t>
    </rPh>
    <rPh sb="7" eb="9">
      <t>シメイ</t>
    </rPh>
    <phoneticPr fontId="10"/>
  </si>
  <si>
    <t>利用見込※１</t>
    <phoneticPr fontId="10"/>
  </si>
  <si>
    <t>併用予定事業所名
　　　　　　　　　※２</t>
    <rPh sb="0" eb="2">
      <t>ヘイヨウ</t>
    </rPh>
    <rPh sb="2" eb="4">
      <t>ヨテイ</t>
    </rPh>
    <rPh sb="4" eb="6">
      <t>ジギョウ</t>
    </rPh>
    <rPh sb="6" eb="7">
      <t>ショ</t>
    </rPh>
    <rPh sb="7" eb="8">
      <t>メイ</t>
    </rPh>
    <phoneticPr fontId="10"/>
  </si>
  <si>
    <t>併用予定日数
　　　　　　※２</t>
    <rPh sb="0" eb="2">
      <t>ヘイヨウ</t>
    </rPh>
    <rPh sb="2" eb="4">
      <t>ヨテイ</t>
    </rPh>
    <rPh sb="4" eb="6">
      <t>ニッスウ</t>
    </rPh>
    <phoneticPr fontId="10"/>
  </si>
  <si>
    <t>障害支援区分
(生活介護のみ）</t>
    <rPh sb="0" eb="2">
      <t>ショウガイ</t>
    </rPh>
    <rPh sb="2" eb="4">
      <t>シエン</t>
    </rPh>
    <rPh sb="4" eb="6">
      <t>クブン</t>
    </rPh>
    <rPh sb="8" eb="10">
      <t>セイカツ</t>
    </rPh>
    <rPh sb="10" eb="12">
      <t>カイゴ</t>
    </rPh>
    <phoneticPr fontId="10"/>
  </si>
  <si>
    <t>備考</t>
    <rPh sb="0" eb="2">
      <t>ビコウ</t>
    </rPh>
    <phoneticPr fontId="10"/>
  </si>
  <si>
    <t>火</t>
  </si>
  <si>
    <t>水</t>
  </si>
  <si>
    <t>木</t>
  </si>
  <si>
    <t>金</t>
  </si>
  <si>
    <t>土</t>
  </si>
  <si>
    <t>注　利用定員と利用見込に乖離がある場合は、利用定員の設定を見直す必要があります。</t>
    <rPh sb="0" eb="1">
      <t>チュウ</t>
    </rPh>
    <rPh sb="2" eb="4">
      <t>リヨウ</t>
    </rPh>
    <rPh sb="4" eb="6">
      <t>テイイン</t>
    </rPh>
    <rPh sb="12" eb="14">
      <t>カイリ</t>
    </rPh>
    <rPh sb="17" eb="19">
      <t>バアイ</t>
    </rPh>
    <rPh sb="21" eb="23">
      <t>リヨウ</t>
    </rPh>
    <rPh sb="23" eb="25">
      <t>テイイン</t>
    </rPh>
    <rPh sb="26" eb="28">
      <t>セッテイ</t>
    </rPh>
    <rPh sb="29" eb="31">
      <t>ミナオ</t>
    </rPh>
    <rPh sb="32" eb="34">
      <t>ヒツヨウ</t>
    </rPh>
    <phoneticPr fontId="10"/>
  </si>
  <si>
    <t>※１　「利用見込」欄は、利用者が当該事業所を利用する日に○をつけてください。なお、原則の日数（各月の日数－8日）を越えるような見込は認められませんので、注意してください。</t>
    <rPh sb="9" eb="10">
      <t>ラン</t>
    </rPh>
    <rPh sb="12" eb="15">
      <t>リヨウシャ</t>
    </rPh>
    <rPh sb="16" eb="18">
      <t>トウガイ</t>
    </rPh>
    <rPh sb="18" eb="21">
      <t>ジギョウショ</t>
    </rPh>
    <rPh sb="22" eb="24">
      <t>リヨウ</t>
    </rPh>
    <rPh sb="26" eb="27">
      <t>ヒ</t>
    </rPh>
    <rPh sb="41" eb="43">
      <t>ゲンソク</t>
    </rPh>
    <rPh sb="44" eb="46">
      <t>ニッスウ</t>
    </rPh>
    <rPh sb="47" eb="48">
      <t>カク</t>
    </rPh>
    <rPh sb="48" eb="49">
      <t>ツキ</t>
    </rPh>
    <rPh sb="50" eb="52">
      <t>ニッスウ</t>
    </rPh>
    <rPh sb="54" eb="55">
      <t>ニチ</t>
    </rPh>
    <rPh sb="57" eb="58">
      <t>コ</t>
    </rPh>
    <rPh sb="63" eb="65">
      <t>ミコミ</t>
    </rPh>
    <rPh sb="66" eb="67">
      <t>ミト</t>
    </rPh>
    <rPh sb="76" eb="78">
      <t>チュウイ</t>
    </rPh>
    <phoneticPr fontId="10"/>
  </si>
  <si>
    <t>※２　「併用予定事業所」欄には、当該利用者が他の事業所を併用する場合に、その併用先の事業所名を、「併用予定日数」欄には、一週間のうち他の事業所を利用する日数を記載してください。（「利用見込」欄と齟齬が生じないようにしてください。）</t>
    <rPh sb="4" eb="6">
      <t>ヘイヨウ</t>
    </rPh>
    <rPh sb="6" eb="8">
      <t>ヨテイ</t>
    </rPh>
    <rPh sb="8" eb="10">
      <t>ジギョウ</t>
    </rPh>
    <rPh sb="10" eb="11">
      <t>ショ</t>
    </rPh>
    <rPh sb="12" eb="13">
      <t>ラン</t>
    </rPh>
    <rPh sb="16" eb="18">
      <t>トウガイ</t>
    </rPh>
    <rPh sb="18" eb="21">
      <t>リヨウシャ</t>
    </rPh>
    <rPh sb="22" eb="23">
      <t>タ</t>
    </rPh>
    <rPh sb="24" eb="26">
      <t>ジギョウ</t>
    </rPh>
    <rPh sb="26" eb="27">
      <t>ショ</t>
    </rPh>
    <rPh sb="28" eb="30">
      <t>ヘイヨウ</t>
    </rPh>
    <rPh sb="32" eb="34">
      <t>バアイ</t>
    </rPh>
    <rPh sb="38" eb="40">
      <t>ヘイヨウ</t>
    </rPh>
    <rPh sb="40" eb="41">
      <t>サキ</t>
    </rPh>
    <rPh sb="42" eb="45">
      <t>ジギョウショ</t>
    </rPh>
    <rPh sb="45" eb="46">
      <t>メイ</t>
    </rPh>
    <rPh sb="49" eb="51">
      <t>ヘイヨウ</t>
    </rPh>
    <rPh sb="51" eb="53">
      <t>ヨテイ</t>
    </rPh>
    <rPh sb="53" eb="55">
      <t>ニッスウ</t>
    </rPh>
    <rPh sb="56" eb="57">
      <t>ラン</t>
    </rPh>
    <rPh sb="60" eb="63">
      <t>イッシュウカン</t>
    </rPh>
    <rPh sb="66" eb="67">
      <t>タ</t>
    </rPh>
    <rPh sb="68" eb="70">
      <t>ジギョウ</t>
    </rPh>
    <rPh sb="70" eb="71">
      <t>ショ</t>
    </rPh>
    <rPh sb="72" eb="74">
      <t>リヨウ</t>
    </rPh>
    <rPh sb="76" eb="78">
      <t>ニッスウ</t>
    </rPh>
    <rPh sb="79" eb="81">
      <t>キサイ</t>
    </rPh>
    <rPh sb="95" eb="96">
      <t>ラン</t>
    </rPh>
    <rPh sb="97" eb="99">
      <t>ソゴ</t>
    </rPh>
    <rPh sb="100" eb="101">
      <t>ショウ</t>
    </rPh>
    <phoneticPr fontId="10"/>
  </si>
  <si>
    <t>※３　記入欄については、適宜追加又は削除してください。</t>
    <rPh sb="16" eb="17">
      <t>マタ</t>
    </rPh>
    <rPh sb="18" eb="20">
      <t>サクジョ</t>
    </rPh>
    <phoneticPr fontId="10"/>
  </si>
  <si>
    <t>近隣住民等への説明に係る報告書</t>
    <phoneticPr fontId="30"/>
  </si>
  <si>
    <t>（宛先）新潟市長</t>
    <phoneticPr fontId="30"/>
  </si>
  <si>
    <t xml:space="preserve">報告者　所在地 </t>
    <rPh sb="0" eb="3">
      <t>ホウコクシャ</t>
    </rPh>
    <rPh sb="4" eb="7">
      <t>ショザイチ</t>
    </rPh>
    <phoneticPr fontId="30"/>
  </si>
  <si>
    <t xml:space="preserve">名　称 </t>
    <rPh sb="0" eb="1">
      <t>ナ</t>
    </rPh>
    <rPh sb="2" eb="3">
      <t>ショウ</t>
    </rPh>
    <phoneticPr fontId="30"/>
  </si>
  <si>
    <t xml:space="preserve">代表者 </t>
    <rPh sb="0" eb="3">
      <t>ダイヒョウシャ</t>
    </rPh>
    <phoneticPr fontId="30"/>
  </si>
  <si>
    <t>事業所の新規開設・移転に係る近隣住民等への説明を行いましたので下記のとおり報告します。</t>
    <phoneticPr fontId="30"/>
  </si>
  <si>
    <t>記</t>
  </si>
  <si>
    <t>事業所名</t>
    <rPh sb="0" eb="3">
      <t>ジギョウショ</t>
    </rPh>
    <rPh sb="3" eb="4">
      <t>メイ</t>
    </rPh>
    <phoneticPr fontId="30"/>
  </si>
  <si>
    <t>事業所の所在地</t>
    <rPh sb="0" eb="3">
      <t>ジギョウショ</t>
    </rPh>
    <rPh sb="4" eb="7">
      <t>ショザイチ</t>
    </rPh>
    <phoneticPr fontId="30"/>
  </si>
  <si>
    <t>サービスの種類</t>
    <rPh sb="5" eb="7">
      <t>シュルイ</t>
    </rPh>
    <phoneticPr fontId="30"/>
  </si>
  <si>
    <t>説明日</t>
    <rPh sb="0" eb="2">
      <t>セツメイ</t>
    </rPh>
    <rPh sb="2" eb="3">
      <t>ヒ</t>
    </rPh>
    <phoneticPr fontId="30"/>
  </si>
  <si>
    <t>説明相手</t>
    <rPh sb="0" eb="2">
      <t>セツメイ</t>
    </rPh>
    <rPh sb="2" eb="4">
      <t>アイテ</t>
    </rPh>
    <phoneticPr fontId="30"/>
  </si>
  <si>
    <t>説明者</t>
    <rPh sb="0" eb="2">
      <t>セツメイ</t>
    </rPh>
    <rPh sb="2" eb="3">
      <t>シャ</t>
    </rPh>
    <phoneticPr fontId="30"/>
  </si>
  <si>
    <t>説明内容</t>
    <rPh sb="0" eb="2">
      <t>セツメイ</t>
    </rPh>
    <rPh sb="2" eb="4">
      <t>ナイヨウ</t>
    </rPh>
    <phoneticPr fontId="30"/>
  </si>
  <si>
    <t>相手からの意見・要望</t>
    <rPh sb="0" eb="2">
      <t>アイテ</t>
    </rPh>
    <rPh sb="5" eb="7">
      <t>イケン</t>
    </rPh>
    <rPh sb="8" eb="10">
      <t>ヨウボウ</t>
    </rPh>
    <phoneticPr fontId="30"/>
  </si>
  <si>
    <t>対応</t>
    <rPh sb="0" eb="2">
      <t>タイオウ</t>
    </rPh>
    <phoneticPr fontId="30"/>
  </si>
  <si>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0"/>
  </si>
  <si>
    <t>（宛先）新潟市長</t>
    <rPh sb="1" eb="3">
      <t>アテサキ</t>
    </rPh>
    <rPh sb="4" eb="7">
      <t>ニイガタシ</t>
    </rPh>
    <rPh sb="7" eb="8">
      <t>チョウ</t>
    </rPh>
    <phoneticPr fontId="10"/>
  </si>
  <si>
    <t>届出者</t>
    <rPh sb="0" eb="2">
      <t>トドケデ</t>
    </rPh>
    <rPh sb="2" eb="3">
      <t>シャ</t>
    </rPh>
    <phoneticPr fontId="10"/>
  </si>
  <si>
    <t>主たる事務所
の所在地</t>
    <rPh sb="0" eb="1">
      <t>シュ</t>
    </rPh>
    <rPh sb="3" eb="5">
      <t>ジム</t>
    </rPh>
    <rPh sb="5" eb="6">
      <t>ショ</t>
    </rPh>
    <rPh sb="8" eb="11">
      <t>ショザイチ</t>
    </rPh>
    <phoneticPr fontId="10"/>
  </si>
  <si>
    <t>：</t>
    <phoneticPr fontId="10"/>
  </si>
  <si>
    <t>名　　称</t>
    <rPh sb="0" eb="1">
      <t>ナ</t>
    </rPh>
    <rPh sb="3" eb="4">
      <t>ショウ</t>
    </rPh>
    <phoneticPr fontId="10"/>
  </si>
  <si>
    <t>代表者の職・氏名</t>
    <rPh sb="0" eb="3">
      <t>ダイヒョウシャ</t>
    </rPh>
    <rPh sb="4" eb="5">
      <t>ショク</t>
    </rPh>
    <rPh sb="6" eb="8">
      <t>シメイ</t>
    </rPh>
    <phoneticPr fontId="10"/>
  </si>
  <si>
    <t>　このことについて、関係書類を添えて以下のとおり届け出ます。</t>
    <rPh sb="10" eb="12">
      <t>カンケイ</t>
    </rPh>
    <rPh sb="12" eb="14">
      <t>ショルイ</t>
    </rPh>
    <rPh sb="15" eb="16">
      <t>ソ</t>
    </rPh>
    <rPh sb="18" eb="20">
      <t>イカ</t>
    </rPh>
    <rPh sb="24" eb="25">
      <t>トド</t>
    </rPh>
    <rPh sb="26" eb="27">
      <t>デ</t>
    </rPh>
    <phoneticPr fontId="10"/>
  </si>
  <si>
    <t>事業所番号</t>
    <rPh sb="0" eb="3">
      <t>ジギョウショ</t>
    </rPh>
    <rPh sb="3" eb="5">
      <t>バンゴウ</t>
    </rPh>
    <phoneticPr fontId="10"/>
  </si>
  <si>
    <t>主たる事業所
（施設）の名称</t>
    <rPh sb="0" eb="1">
      <t>シュ</t>
    </rPh>
    <rPh sb="3" eb="6">
      <t>ジギョウショ</t>
    </rPh>
    <rPh sb="8" eb="10">
      <t>シセツ</t>
    </rPh>
    <rPh sb="12" eb="14">
      <t>メイショウ</t>
    </rPh>
    <phoneticPr fontId="10"/>
  </si>
  <si>
    <t>（ﾌﾘｶﾞﾅ）</t>
    <phoneticPr fontId="10"/>
  </si>
  <si>
    <t>事業所（施設）　　　の所在地</t>
    <rPh sb="0" eb="3">
      <t>ジギョウショ</t>
    </rPh>
    <rPh sb="4" eb="6">
      <t>シセツ</t>
    </rPh>
    <rPh sb="11" eb="14">
      <t>ショザイチ</t>
    </rPh>
    <phoneticPr fontId="10"/>
  </si>
  <si>
    <t>郵便番号（</t>
    <rPh sb="0" eb="4">
      <t>ユウビンバンゴウ</t>
    </rPh>
    <phoneticPr fontId="10"/>
  </si>
  <si>
    <t>）</t>
    <phoneticPr fontId="10"/>
  </si>
  <si>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0"/>
  </si>
  <si>
    <t>実施
事業</t>
    <rPh sb="0" eb="2">
      <t>ジッシ</t>
    </rPh>
    <rPh sb="3" eb="5">
      <t>ジギョウ</t>
    </rPh>
    <phoneticPr fontId="10"/>
  </si>
  <si>
    <t>異動等の区分</t>
    <rPh sb="0" eb="2">
      <t>イドウ</t>
    </rPh>
    <rPh sb="2" eb="3">
      <t>トウ</t>
    </rPh>
    <rPh sb="4" eb="6">
      <t>クブン</t>
    </rPh>
    <phoneticPr fontId="10"/>
  </si>
  <si>
    <t>異動年月日</t>
    <rPh sb="0" eb="2">
      <t>イドウ</t>
    </rPh>
    <rPh sb="2" eb="5">
      <t>ネンガッピ</t>
    </rPh>
    <phoneticPr fontId="10"/>
  </si>
  <si>
    <t>介　　　　護　　　　給　　　　付</t>
    <rPh sb="0" eb="1">
      <t>スケ</t>
    </rPh>
    <rPh sb="5" eb="6">
      <t>ユズル</t>
    </rPh>
    <rPh sb="10" eb="11">
      <t>キュウ</t>
    </rPh>
    <rPh sb="15" eb="16">
      <t>ヅケ</t>
    </rPh>
    <phoneticPr fontId="10"/>
  </si>
  <si>
    <t>居宅介護</t>
    <rPh sb="0" eb="2">
      <t>キョタク</t>
    </rPh>
    <rPh sb="2" eb="4">
      <t>カイゴ</t>
    </rPh>
    <phoneticPr fontId="10"/>
  </si>
  <si>
    <t>１ 新規</t>
    <rPh sb="2" eb="4">
      <t>シンキ</t>
    </rPh>
    <phoneticPr fontId="10"/>
  </si>
  <si>
    <t>２ 変更</t>
    <rPh sb="2" eb="4">
      <t>ヘンコウ</t>
    </rPh>
    <phoneticPr fontId="10"/>
  </si>
  <si>
    <t>３ 終了</t>
    <rPh sb="2" eb="4">
      <t>シュウリョウ</t>
    </rPh>
    <phoneticPr fontId="10"/>
  </si>
  <si>
    <t>令和</t>
    <rPh sb="0" eb="1">
      <t>レイ</t>
    </rPh>
    <rPh sb="1" eb="2">
      <t>ワ</t>
    </rPh>
    <phoneticPr fontId="10"/>
  </si>
  <si>
    <t>月</t>
    <rPh sb="0" eb="1">
      <t>ツキ</t>
    </rPh>
    <phoneticPr fontId="10"/>
  </si>
  <si>
    <t>日</t>
    <rPh sb="0" eb="1">
      <t>ニチ</t>
    </rPh>
    <phoneticPr fontId="10"/>
  </si>
  <si>
    <t>重度訪問介護</t>
    <rPh sb="0" eb="2">
      <t>ジュウド</t>
    </rPh>
    <rPh sb="2" eb="4">
      <t>ホウモン</t>
    </rPh>
    <rPh sb="4" eb="6">
      <t>カイゴ</t>
    </rPh>
    <phoneticPr fontId="10"/>
  </si>
  <si>
    <t>同行援護</t>
    <rPh sb="0" eb="2">
      <t>ドウコウ</t>
    </rPh>
    <rPh sb="2" eb="4">
      <t>エンゴ</t>
    </rPh>
    <phoneticPr fontId="10"/>
  </si>
  <si>
    <t>行動援護</t>
    <rPh sb="0" eb="2">
      <t>コウドウ</t>
    </rPh>
    <rPh sb="2" eb="4">
      <t>エンゴ</t>
    </rPh>
    <phoneticPr fontId="10"/>
  </si>
  <si>
    <t>短期入所</t>
    <rPh sb="0" eb="2">
      <t>タンキ</t>
    </rPh>
    <rPh sb="2" eb="4">
      <t>ニュウショ</t>
    </rPh>
    <phoneticPr fontId="10"/>
  </si>
  <si>
    <t>重度障害者等包括支援</t>
    <rPh sb="0" eb="2">
      <t>ジュウド</t>
    </rPh>
    <rPh sb="2" eb="5">
      <t>ショウガイシャ</t>
    </rPh>
    <rPh sb="5" eb="6">
      <t>トウ</t>
    </rPh>
    <rPh sb="6" eb="8">
      <t>ホウカツ</t>
    </rPh>
    <rPh sb="8" eb="10">
      <t>シエン</t>
    </rPh>
    <phoneticPr fontId="10"/>
  </si>
  <si>
    <t>施設入所支援</t>
    <rPh sb="0" eb="2">
      <t>シセツ</t>
    </rPh>
    <rPh sb="2" eb="4">
      <t>ニュウショ</t>
    </rPh>
    <rPh sb="4" eb="6">
      <t>シエン</t>
    </rPh>
    <phoneticPr fontId="10"/>
  </si>
  <si>
    <t>訓練等給付</t>
    <rPh sb="0" eb="3">
      <t>クンレントウ</t>
    </rPh>
    <rPh sb="3" eb="5">
      <t>キュウフ</t>
    </rPh>
    <phoneticPr fontId="10"/>
  </si>
  <si>
    <t>自立訓練（機能訓練）</t>
    <rPh sb="0" eb="2">
      <t>ジリツ</t>
    </rPh>
    <rPh sb="2" eb="4">
      <t>クンレン</t>
    </rPh>
    <rPh sb="5" eb="7">
      <t>キノウ</t>
    </rPh>
    <rPh sb="7" eb="9">
      <t>クンレン</t>
    </rPh>
    <phoneticPr fontId="10"/>
  </si>
  <si>
    <t>宿泊型自立訓練</t>
    <rPh sb="0" eb="3">
      <t>シュクハクガタ</t>
    </rPh>
    <rPh sb="3" eb="5">
      <t>ジリツ</t>
    </rPh>
    <rPh sb="5" eb="7">
      <t>クンレン</t>
    </rPh>
    <phoneticPr fontId="10"/>
  </si>
  <si>
    <t>自立訓練（生活訓練）</t>
    <rPh sb="0" eb="2">
      <t>ジリツ</t>
    </rPh>
    <rPh sb="2" eb="4">
      <t>クンレン</t>
    </rPh>
    <rPh sb="5" eb="7">
      <t>セイカツ</t>
    </rPh>
    <rPh sb="7" eb="9">
      <t>クンレン</t>
    </rPh>
    <phoneticPr fontId="10"/>
  </si>
  <si>
    <t>就労継続支援（Ａ型）</t>
    <rPh sb="0" eb="2">
      <t>シュウロウ</t>
    </rPh>
    <rPh sb="2" eb="4">
      <t>ケイゾク</t>
    </rPh>
    <rPh sb="4" eb="6">
      <t>シエン</t>
    </rPh>
    <rPh sb="8" eb="9">
      <t>カタ</t>
    </rPh>
    <phoneticPr fontId="10"/>
  </si>
  <si>
    <t>就労継続支援（Ｂ型）</t>
    <rPh sb="0" eb="2">
      <t>シュウロウ</t>
    </rPh>
    <rPh sb="2" eb="4">
      <t>ケイゾク</t>
    </rPh>
    <rPh sb="4" eb="6">
      <t>シエン</t>
    </rPh>
    <rPh sb="8" eb="9">
      <t>カタ</t>
    </rPh>
    <phoneticPr fontId="10"/>
  </si>
  <si>
    <t>共同生活援助</t>
    <rPh sb="0" eb="2">
      <t>キョウドウ</t>
    </rPh>
    <rPh sb="2" eb="4">
      <t>セイカツ</t>
    </rPh>
    <rPh sb="4" eb="6">
      <t>エンジョ</t>
    </rPh>
    <phoneticPr fontId="10"/>
  </si>
  <si>
    <t>地域相談支援
(地域移行支援）</t>
    <rPh sb="0" eb="2">
      <t>チイキ</t>
    </rPh>
    <rPh sb="2" eb="4">
      <t>ソウダン</t>
    </rPh>
    <rPh sb="4" eb="6">
      <t>シエン</t>
    </rPh>
    <rPh sb="8" eb="10">
      <t>チイキ</t>
    </rPh>
    <rPh sb="10" eb="12">
      <t>イコウ</t>
    </rPh>
    <rPh sb="12" eb="14">
      <t>シエン</t>
    </rPh>
    <phoneticPr fontId="10"/>
  </si>
  <si>
    <t>地域相談支援
(地域定着支援）</t>
    <rPh sb="0" eb="2">
      <t>チイキ</t>
    </rPh>
    <rPh sb="2" eb="4">
      <t>ソウダン</t>
    </rPh>
    <rPh sb="4" eb="6">
      <t>シエン</t>
    </rPh>
    <rPh sb="8" eb="10">
      <t>チイキ</t>
    </rPh>
    <rPh sb="10" eb="12">
      <t>テイチャク</t>
    </rPh>
    <rPh sb="12" eb="14">
      <t>シエン</t>
    </rPh>
    <phoneticPr fontId="10"/>
  </si>
  <si>
    <t>特定相談支援</t>
    <rPh sb="0" eb="2">
      <t>トクテイ</t>
    </rPh>
    <rPh sb="2" eb="4">
      <t>ソウダン</t>
    </rPh>
    <rPh sb="4" eb="6">
      <t>シエン</t>
    </rPh>
    <phoneticPr fontId="10"/>
  </si>
  <si>
    <t>障害児通所給付</t>
    <rPh sb="0" eb="2">
      <t>ショウガイ</t>
    </rPh>
    <rPh sb="2" eb="3">
      <t>ジ</t>
    </rPh>
    <rPh sb="3" eb="5">
      <t>ツウショ</t>
    </rPh>
    <rPh sb="5" eb="7">
      <t>キュウフ</t>
    </rPh>
    <phoneticPr fontId="10"/>
  </si>
  <si>
    <t>児童発達支援</t>
    <rPh sb="0" eb="2">
      <t>ジドウ</t>
    </rPh>
    <rPh sb="2" eb="4">
      <t>ハッタツ</t>
    </rPh>
    <rPh sb="4" eb="6">
      <t>シエン</t>
    </rPh>
    <phoneticPr fontId="10"/>
  </si>
  <si>
    <t>旧医療型児童発達支援</t>
    <rPh sb="0" eb="3">
      <t>キュウイリョウ</t>
    </rPh>
    <rPh sb="3" eb="4">
      <t>ガタ</t>
    </rPh>
    <rPh sb="4" eb="10">
      <t>ジドウハッタツシエン</t>
    </rPh>
    <phoneticPr fontId="10"/>
  </si>
  <si>
    <t>放課後等デイサービス</t>
    <rPh sb="0" eb="4">
      <t>ホウカゴトウ</t>
    </rPh>
    <phoneticPr fontId="10"/>
  </si>
  <si>
    <t>保育所等訪問支援</t>
    <rPh sb="0" eb="2">
      <t>ホイク</t>
    </rPh>
    <rPh sb="2" eb="3">
      <t>ショ</t>
    </rPh>
    <rPh sb="3" eb="4">
      <t>トウ</t>
    </rPh>
    <rPh sb="4" eb="6">
      <t>ホウモン</t>
    </rPh>
    <rPh sb="6" eb="8">
      <t>シエン</t>
    </rPh>
    <phoneticPr fontId="10"/>
  </si>
  <si>
    <t>居宅訪問型児童発達支援</t>
    <rPh sb="0" eb="2">
      <t>キョタク</t>
    </rPh>
    <rPh sb="2" eb="4">
      <t>ホウモン</t>
    </rPh>
    <rPh sb="4" eb="5">
      <t>ガタ</t>
    </rPh>
    <rPh sb="5" eb="7">
      <t>ジドウ</t>
    </rPh>
    <rPh sb="7" eb="9">
      <t>ハッタツ</t>
    </rPh>
    <rPh sb="9" eb="11">
      <t>シエン</t>
    </rPh>
    <phoneticPr fontId="10"/>
  </si>
  <si>
    <t>入所給付</t>
    <rPh sb="0" eb="2">
      <t>ニュウショ</t>
    </rPh>
    <rPh sb="2" eb="4">
      <t>キュウフ</t>
    </rPh>
    <phoneticPr fontId="10"/>
  </si>
  <si>
    <t>福祉型障害児入所施設</t>
    <rPh sb="0" eb="2">
      <t>フクシ</t>
    </rPh>
    <rPh sb="2" eb="3">
      <t>ガタ</t>
    </rPh>
    <rPh sb="3" eb="5">
      <t>ショウガイ</t>
    </rPh>
    <rPh sb="5" eb="6">
      <t>ジ</t>
    </rPh>
    <rPh sb="6" eb="8">
      <t>ニュウショ</t>
    </rPh>
    <rPh sb="8" eb="10">
      <t>シセツ</t>
    </rPh>
    <phoneticPr fontId="10"/>
  </si>
  <si>
    <t>医療型障害児入所施設</t>
    <rPh sb="0" eb="2">
      <t>イリョウ</t>
    </rPh>
    <rPh sb="2" eb="3">
      <t>ガタ</t>
    </rPh>
    <rPh sb="3" eb="5">
      <t>ショウガイ</t>
    </rPh>
    <rPh sb="5" eb="6">
      <t>ジ</t>
    </rPh>
    <rPh sb="6" eb="8">
      <t>ニュウショ</t>
    </rPh>
    <rPh sb="8" eb="10">
      <t>シセツ</t>
    </rPh>
    <phoneticPr fontId="10"/>
  </si>
  <si>
    <t>障害児相談支援</t>
    <rPh sb="0" eb="2">
      <t>ショウガイ</t>
    </rPh>
    <rPh sb="2" eb="3">
      <t>ジ</t>
    </rPh>
    <rPh sb="3" eb="5">
      <t>ソウダン</t>
    </rPh>
    <rPh sb="5" eb="7">
      <t>シエン</t>
    </rPh>
    <phoneticPr fontId="10"/>
  </si>
  <si>
    <t>R6.6～</t>
    <phoneticPr fontId="30"/>
  </si>
  <si>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10"/>
  </si>
  <si>
    <t>提供サービス</t>
    <rPh sb="0" eb="2">
      <t>テイキョウ</t>
    </rPh>
    <phoneticPr fontId="10"/>
  </si>
  <si>
    <t>特例による指定の有無</t>
    <rPh sb="0" eb="2">
      <t>トクレイ</t>
    </rPh>
    <rPh sb="5" eb="7">
      <t>シテイ</t>
    </rPh>
    <rPh sb="8" eb="10">
      <t>ウム</t>
    </rPh>
    <phoneticPr fontId="10"/>
  </si>
  <si>
    <t>定員規模
（※1）</t>
    <rPh sb="0" eb="2">
      <t>テイイン</t>
    </rPh>
    <rPh sb="2" eb="4">
      <t>キボ</t>
    </rPh>
    <phoneticPr fontId="10"/>
  </si>
  <si>
    <t>施設等区分</t>
    <rPh sb="0" eb="2">
      <t>シセツ</t>
    </rPh>
    <rPh sb="2" eb="3">
      <t>トウ</t>
    </rPh>
    <rPh sb="3" eb="5">
      <t>クブン</t>
    </rPh>
    <phoneticPr fontId="10"/>
  </si>
  <si>
    <t>主たる障害種別</t>
    <rPh sb="0" eb="1">
      <t>シュ</t>
    </rPh>
    <rPh sb="3" eb="5">
      <t>ショウガイ</t>
    </rPh>
    <rPh sb="5" eb="7">
      <t>シュベツ</t>
    </rPh>
    <phoneticPr fontId="10"/>
  </si>
  <si>
    <t>その他該当する体制等</t>
    <rPh sb="2" eb="3">
      <t>タ</t>
    </rPh>
    <rPh sb="3" eb="5">
      <t>ガイトウ</t>
    </rPh>
    <rPh sb="7" eb="9">
      <t>タイセイ</t>
    </rPh>
    <rPh sb="9" eb="10">
      <t>トウ</t>
    </rPh>
    <phoneticPr fontId="10"/>
  </si>
  <si>
    <t>適用開始日</t>
    <rPh sb="0" eb="2">
      <t>テキヨウ</t>
    </rPh>
    <rPh sb="2" eb="5">
      <t>カイシビ</t>
    </rPh>
    <phoneticPr fontId="10"/>
  </si>
  <si>
    <t>各サービス共通</t>
    <rPh sb="0" eb="1">
      <t>カク</t>
    </rPh>
    <rPh sb="5" eb="7">
      <t>キョウツウ</t>
    </rPh>
    <phoneticPr fontId="10"/>
  </si>
  <si>
    <t>地域区分</t>
    <rPh sb="0" eb="1">
      <t>チ</t>
    </rPh>
    <rPh sb="1" eb="2">
      <t>イキ</t>
    </rPh>
    <rPh sb="2" eb="3">
      <t>ク</t>
    </rPh>
    <rPh sb="3" eb="4">
      <t>ブン</t>
    </rPh>
    <phoneticPr fontId="10"/>
  </si>
  <si>
    <t>未就学児等支援区分</t>
    <rPh sb="0" eb="4">
      <t>ミシュウガクジ</t>
    </rPh>
    <rPh sb="4" eb="5">
      <t>ナド</t>
    </rPh>
    <rPh sb="5" eb="7">
      <t>シエン</t>
    </rPh>
    <phoneticPr fontId="10"/>
  </si>
  <si>
    <t>定員超過</t>
    <rPh sb="0" eb="2">
      <t>テイイン</t>
    </rPh>
    <rPh sb="2" eb="4">
      <t>チョウカ</t>
    </rPh>
    <phoneticPr fontId="10"/>
  </si>
  <si>
    <t>職員欠如</t>
    <rPh sb="0" eb="2">
      <t>ショクイン</t>
    </rPh>
    <rPh sb="2" eb="4">
      <t>ケツジョ</t>
    </rPh>
    <phoneticPr fontId="10"/>
  </si>
  <si>
    <t>児童発達支援管理責任者欠如</t>
    <rPh sb="0" eb="2">
      <t>ジドウ</t>
    </rPh>
    <rPh sb="2" eb="4">
      <t>ハッタツ</t>
    </rPh>
    <rPh sb="4" eb="6">
      <t>シエン</t>
    </rPh>
    <phoneticPr fontId="10"/>
  </si>
  <si>
    <t>開所時間減算</t>
    <rPh sb="0" eb="2">
      <t>カイショ</t>
    </rPh>
    <rPh sb="2" eb="4">
      <t>ジカン</t>
    </rPh>
    <rPh sb="4" eb="6">
      <t>ゲンサン</t>
    </rPh>
    <phoneticPr fontId="10"/>
  </si>
  <si>
    <t>開所時間減算区分（※2）</t>
    <rPh sb="0" eb="2">
      <t>カイショ</t>
    </rPh>
    <rPh sb="2" eb="4">
      <t>ジカン</t>
    </rPh>
    <rPh sb="4" eb="6">
      <t>ゲンザン</t>
    </rPh>
    <rPh sb="6" eb="8">
      <t>クブン</t>
    </rPh>
    <phoneticPr fontId="10"/>
  </si>
  <si>
    <t>自己評価結果等未公表減算</t>
    <rPh sb="0" eb="2">
      <t>ジコ</t>
    </rPh>
    <rPh sb="2" eb="4">
      <t>ヒョウカ</t>
    </rPh>
    <rPh sb="4" eb="6">
      <t>ケッカ</t>
    </rPh>
    <rPh sb="6" eb="7">
      <t>トウ</t>
    </rPh>
    <rPh sb="7" eb="8">
      <t>ミ</t>
    </rPh>
    <rPh sb="8" eb="10">
      <t>コウヒョウ</t>
    </rPh>
    <rPh sb="10" eb="12">
      <t>ゲンザン</t>
    </rPh>
    <phoneticPr fontId="10"/>
  </si>
  <si>
    <t>支援プログラム未公表減算</t>
    <rPh sb="0" eb="2">
      <t>シエン</t>
    </rPh>
    <rPh sb="7" eb="10">
      <t>ミコウヒョウ</t>
    </rPh>
    <rPh sb="10" eb="12">
      <t>ゲンサン</t>
    </rPh>
    <phoneticPr fontId="30"/>
  </si>
  <si>
    <t>身体拘束廃止未実施</t>
    <phoneticPr fontId="10"/>
  </si>
  <si>
    <t>虐待防止措置未実施</t>
    <phoneticPr fontId="10"/>
  </si>
  <si>
    <t>業務継続計画未策定</t>
    <rPh sb="0" eb="2">
      <t>ギョウム</t>
    </rPh>
    <rPh sb="2" eb="4">
      <t>ケイゾク</t>
    </rPh>
    <rPh sb="4" eb="6">
      <t>ケイカク</t>
    </rPh>
    <rPh sb="6" eb="7">
      <t>ミ</t>
    </rPh>
    <rPh sb="7" eb="9">
      <t>サクテイ</t>
    </rPh>
    <phoneticPr fontId="30"/>
  </si>
  <si>
    <t>情報公表未報告</t>
    <phoneticPr fontId="30"/>
  </si>
  <si>
    <t>児童指導員等加配体制</t>
    <rPh sb="0" eb="2">
      <t>ジドウ</t>
    </rPh>
    <rPh sb="2" eb="5">
      <t>シドウイン</t>
    </rPh>
    <rPh sb="5" eb="6">
      <t>トウ</t>
    </rPh>
    <rPh sb="6" eb="8">
      <t>カハイ</t>
    </rPh>
    <rPh sb="8" eb="10">
      <t>タイセイ</t>
    </rPh>
    <phoneticPr fontId="10"/>
  </si>
  <si>
    <t>看護職員加配体制（重度）</t>
    <rPh sb="0" eb="2">
      <t>カンゴ</t>
    </rPh>
    <rPh sb="2" eb="4">
      <t>ショクイン</t>
    </rPh>
    <rPh sb="4" eb="5">
      <t>クワ</t>
    </rPh>
    <rPh sb="6" eb="8">
      <t>タイセイ</t>
    </rPh>
    <rPh sb="9" eb="11">
      <t>ジュウド</t>
    </rPh>
    <phoneticPr fontId="10"/>
  </si>
  <si>
    <t>福祉専門職員配置等</t>
    <rPh sb="0" eb="2">
      <t>フクシ</t>
    </rPh>
    <rPh sb="2" eb="4">
      <t>センモン</t>
    </rPh>
    <rPh sb="4" eb="6">
      <t>ショクイン</t>
    </rPh>
    <rPh sb="6" eb="8">
      <t>ハイチ</t>
    </rPh>
    <rPh sb="8" eb="9">
      <t>トウ</t>
    </rPh>
    <phoneticPr fontId="10"/>
  </si>
  <si>
    <t>栄養士配置体制（※3）</t>
    <rPh sb="0" eb="3">
      <t>エイヨウシ</t>
    </rPh>
    <rPh sb="3" eb="5">
      <t>ハイチ</t>
    </rPh>
    <rPh sb="5" eb="7">
      <t>タイセイ</t>
    </rPh>
    <phoneticPr fontId="10"/>
  </si>
  <si>
    <t>食事提供加算区分</t>
    <rPh sb="0" eb="2">
      <t>ショクジ</t>
    </rPh>
    <rPh sb="2" eb="4">
      <t>テイキョウ</t>
    </rPh>
    <rPh sb="4" eb="6">
      <t>カサン</t>
    </rPh>
    <rPh sb="6" eb="8">
      <t>クブン</t>
    </rPh>
    <phoneticPr fontId="10"/>
  </si>
  <si>
    <t>強度行動障害加算体制</t>
    <rPh sb="0" eb="2">
      <t>キョウド</t>
    </rPh>
    <rPh sb="2" eb="4">
      <t>コウドウ</t>
    </rPh>
    <rPh sb="4" eb="6">
      <t>ショウガイ</t>
    </rPh>
    <rPh sb="6" eb="8">
      <t>カサン</t>
    </rPh>
    <rPh sb="8" eb="10">
      <t>タイセイ</t>
    </rPh>
    <phoneticPr fontId="10"/>
  </si>
  <si>
    <t>送迎体制</t>
    <rPh sb="0" eb="2">
      <t>ソウゲイ</t>
    </rPh>
    <rPh sb="2" eb="4">
      <t>タイセイ</t>
    </rPh>
    <phoneticPr fontId="10"/>
  </si>
  <si>
    <t>送迎体制（重度）</t>
    <rPh sb="0" eb="2">
      <t>ソウゲイ</t>
    </rPh>
    <rPh sb="2" eb="4">
      <t>タイセイ</t>
    </rPh>
    <rPh sb="5" eb="7">
      <t>ジュウド</t>
    </rPh>
    <phoneticPr fontId="10"/>
  </si>
  <si>
    <t>送迎体制（医ケア）</t>
    <rPh sb="0" eb="2">
      <t>ソウゲイ</t>
    </rPh>
    <rPh sb="2" eb="4">
      <t>タイセイ</t>
    </rPh>
    <rPh sb="5" eb="6">
      <t>イ</t>
    </rPh>
    <phoneticPr fontId="10"/>
  </si>
  <si>
    <t>延長支援体制</t>
    <rPh sb="0" eb="2">
      <t>エンチョウ</t>
    </rPh>
    <rPh sb="2" eb="4">
      <t>シエン</t>
    </rPh>
    <rPh sb="4" eb="6">
      <t>タイセイ</t>
    </rPh>
    <phoneticPr fontId="10"/>
  </si>
  <si>
    <t>専門的支援加算体制</t>
    <rPh sb="7" eb="9">
      <t>タイセイ</t>
    </rPh>
    <phoneticPr fontId="30"/>
  </si>
  <si>
    <t>中核機能強化加算対象</t>
    <rPh sb="0" eb="2">
      <t>チュウカク</t>
    </rPh>
    <rPh sb="2" eb="4">
      <t>キノウ</t>
    </rPh>
    <rPh sb="4" eb="6">
      <t>キョウカ</t>
    </rPh>
    <rPh sb="6" eb="8">
      <t>カサン</t>
    </rPh>
    <rPh sb="8" eb="10">
      <t>タイショウ</t>
    </rPh>
    <phoneticPr fontId="30"/>
  </si>
  <si>
    <t>中核機能強化事業所加算対象</t>
    <rPh sb="0" eb="2">
      <t>チュウカク</t>
    </rPh>
    <rPh sb="2" eb="4">
      <t>キノウ</t>
    </rPh>
    <rPh sb="4" eb="6">
      <t>キョウカ</t>
    </rPh>
    <rPh sb="6" eb="9">
      <t>ジギョウショ</t>
    </rPh>
    <rPh sb="9" eb="11">
      <t>カサン</t>
    </rPh>
    <rPh sb="11" eb="13">
      <t>タイショウ</t>
    </rPh>
    <phoneticPr fontId="30"/>
  </si>
  <si>
    <t>視覚・聴覚等支援体制</t>
    <rPh sb="0" eb="2">
      <t>シカク</t>
    </rPh>
    <rPh sb="3" eb="5">
      <t>チョウカク</t>
    </rPh>
    <rPh sb="5" eb="6">
      <t>トウ</t>
    </rPh>
    <rPh sb="6" eb="8">
      <t>シエン</t>
    </rPh>
    <rPh sb="8" eb="10">
      <t>タイセイ</t>
    </rPh>
    <phoneticPr fontId="30"/>
  </si>
  <si>
    <t>人工内耳装用児支援体制</t>
    <rPh sb="0" eb="4">
      <t>ジンコウナイジ</t>
    </rPh>
    <rPh sb="4" eb="7">
      <t>ソウヨウジ</t>
    </rPh>
    <rPh sb="7" eb="11">
      <t>シエンタイセイ</t>
    </rPh>
    <phoneticPr fontId="30"/>
  </si>
  <si>
    <t>入浴支援体制</t>
    <rPh sb="0" eb="2">
      <t>ニュウヨク</t>
    </rPh>
    <rPh sb="2" eb="4">
      <t>シエン</t>
    </rPh>
    <rPh sb="4" eb="6">
      <t>タイセイ</t>
    </rPh>
    <phoneticPr fontId="30"/>
  </si>
  <si>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</si>
  <si>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10"/>
  </si>
  <si>
    <t>１．Ｖ（１）　　２．Ｖ（２）　　３．Ｖ（３）　　４．Ｖ（４）　　５．Ｖ（５）
６．Ｖ（６）　　７．Ｖ（７）　　８．Ｖ（８）　　９．Ｖ（９）　　１０．Ｖ（１０）
１１．Ｖ（１１）　１２．Ｖ（１２）　　１３．Ｖ（１３）　　１４．Ｖ（１４）</t>
    <phoneticPr fontId="10"/>
  </si>
  <si>
    <t>指定管理者制度適用区分</t>
    <rPh sb="9" eb="11">
      <t>クブン</t>
    </rPh>
    <phoneticPr fontId="10"/>
  </si>
  <si>
    <t>共生型サービス対象区分</t>
    <phoneticPr fontId="10"/>
  </si>
  <si>
    <t>共生型サービス体制強化（※4）</t>
    <rPh sb="0" eb="3">
      <t>キョウセイガタ</t>
    </rPh>
    <rPh sb="7" eb="9">
      <t>タイセイ</t>
    </rPh>
    <rPh sb="9" eb="11">
      <t>キョウカ</t>
    </rPh>
    <phoneticPr fontId="10"/>
  </si>
  <si>
    <t>共生型サービス体制強化（医療的ケア）（※4）</t>
    <rPh sb="0" eb="3">
      <t>キョウセイガタ</t>
    </rPh>
    <rPh sb="7" eb="9">
      <t>タイセイ</t>
    </rPh>
    <rPh sb="9" eb="11">
      <t>キョウカ</t>
    </rPh>
    <rPh sb="12" eb="15">
      <t>イリョウテキ</t>
    </rPh>
    <phoneticPr fontId="10"/>
  </si>
  <si>
    <t>地域生活支援拠点等</t>
    <phoneticPr fontId="10"/>
  </si>
  <si>
    <t>経過措置対象区分</t>
    <rPh sb="0" eb="2">
      <t>ケイカ</t>
    </rPh>
    <rPh sb="2" eb="4">
      <t>ソチ</t>
    </rPh>
    <rPh sb="4" eb="6">
      <t>タイショウ</t>
    </rPh>
    <rPh sb="6" eb="8">
      <t>クブン</t>
    </rPh>
    <phoneticPr fontId="10"/>
  </si>
  <si>
    <t>旧医療型
児童発達支援</t>
    <rPh sb="0" eb="1">
      <t>キュウ</t>
    </rPh>
    <rPh sb="1" eb="3">
      <t>イリョウ</t>
    </rPh>
    <rPh sb="3" eb="4">
      <t>ガタ</t>
    </rPh>
    <rPh sb="5" eb="7">
      <t>ジドウ</t>
    </rPh>
    <rPh sb="7" eb="9">
      <t>ハッタツ</t>
    </rPh>
    <rPh sb="9" eb="11">
      <t>シエン</t>
    </rPh>
    <phoneticPr fontId="10"/>
  </si>
  <si>
    <t>定員超過</t>
    <phoneticPr fontId="10"/>
  </si>
  <si>
    <t>保育職員加配</t>
    <rPh sb="0" eb="2">
      <t>ホイク</t>
    </rPh>
    <rPh sb="2" eb="4">
      <t>ショクイン</t>
    </rPh>
    <rPh sb="4" eb="6">
      <t>カハイ</t>
    </rPh>
    <phoneticPr fontId="10"/>
  </si>
  <si>
    <t>放課後等デイサービス</t>
    <rPh sb="0" eb="4">
      <t>ホウカゴトウ</t>
    </rPh>
    <phoneticPr fontId="30"/>
  </si>
  <si>
    <t>児童発達支援管理責任者欠如</t>
    <rPh sb="0" eb="2">
      <t>ジドウ</t>
    </rPh>
    <rPh sb="2" eb="4">
      <t>ハッタツ</t>
    </rPh>
    <rPh sb="4" eb="6">
      <t>シエン</t>
    </rPh>
    <rPh sb="6" eb="8">
      <t>カンリ</t>
    </rPh>
    <rPh sb="8" eb="10">
      <t>セキニン</t>
    </rPh>
    <rPh sb="10" eb="11">
      <t>シャ</t>
    </rPh>
    <rPh sb="11" eb="13">
      <t>ケツジョ</t>
    </rPh>
    <phoneticPr fontId="10"/>
  </si>
  <si>
    <t>支援プログラム未公表減算</t>
    <rPh sb="0" eb="2">
      <t>シエン</t>
    </rPh>
    <rPh sb="7" eb="10">
      <t>ミコウヒョウ</t>
    </rPh>
    <rPh sb="10" eb="12">
      <t>ゲンザン</t>
    </rPh>
    <phoneticPr fontId="30"/>
  </si>
  <si>
    <t>情報公表未報告</t>
  </si>
  <si>
    <t>個別サポート体制（Ⅰ）</t>
    <rPh sb="0" eb="2">
      <t>コベツ</t>
    </rPh>
    <rPh sb="6" eb="8">
      <t>タイセイ</t>
    </rPh>
    <phoneticPr fontId="30"/>
  </si>
  <si>
    <t>訪問支援員特別体制</t>
    <rPh sb="7" eb="9">
      <t>タイセイ</t>
    </rPh>
    <phoneticPr fontId="10"/>
  </si>
  <si>
    <t>自己評価結果等未公表減算</t>
    <rPh sb="0" eb="2">
      <t>ジコ</t>
    </rPh>
    <rPh sb="2" eb="4">
      <t>ヒョウカ</t>
    </rPh>
    <rPh sb="4" eb="6">
      <t>ケッカ</t>
    </rPh>
    <rPh sb="6" eb="7">
      <t>トウ</t>
    </rPh>
    <rPh sb="7" eb="10">
      <t>ミコウヒョウ</t>
    </rPh>
    <rPh sb="10" eb="12">
      <t>ゲンザン</t>
    </rPh>
    <phoneticPr fontId="10"/>
  </si>
  <si>
    <t>業務継続計画未策定（※8）</t>
    <rPh sb="0" eb="2">
      <t>ギョウム</t>
    </rPh>
    <rPh sb="2" eb="4">
      <t>ケイゾク</t>
    </rPh>
    <rPh sb="4" eb="6">
      <t>ケイカク</t>
    </rPh>
    <rPh sb="6" eb="7">
      <t>ミ</t>
    </rPh>
    <rPh sb="7" eb="9">
      <t>サクテイ</t>
    </rPh>
    <phoneticPr fontId="30"/>
  </si>
  <si>
    <t>多職種連携支援体制</t>
    <rPh sb="0" eb="1">
      <t>タ</t>
    </rPh>
    <rPh sb="1" eb="3">
      <t>ショクシュ</t>
    </rPh>
    <rPh sb="3" eb="5">
      <t>レンケイ</t>
    </rPh>
    <rPh sb="5" eb="7">
      <t>シエン</t>
    </rPh>
    <rPh sb="7" eb="9">
      <t>タイセイ</t>
    </rPh>
    <phoneticPr fontId="30"/>
  </si>
  <si>
    <t>１．Ｖ（１）　　２．Ｖ（２）　　５．Ｖ（５）　　７．Ｖ（７）　　８．Ｖ（８）
１０．Ｖ（１０）　　１１．Ｖ（１１）　　１３．Ｖ（１３）　　１４．Ｖ（１４）</t>
    <phoneticPr fontId="10"/>
  </si>
  <si>
    <t>居宅訪問型
児童発達支援</t>
    <rPh sb="0" eb="2">
      <t>キョタク</t>
    </rPh>
    <rPh sb="2" eb="4">
      <t>ホウモン</t>
    </rPh>
    <rPh sb="4" eb="5">
      <t>ガタ</t>
    </rPh>
    <rPh sb="6" eb="8">
      <t>ジドウ</t>
    </rPh>
    <rPh sb="8" eb="10">
      <t>ハッタツ</t>
    </rPh>
    <rPh sb="10" eb="12">
      <t>シエン</t>
    </rPh>
    <phoneticPr fontId="10"/>
  </si>
  <si>
    <t>多職種連携支援体制</t>
    <rPh sb="5" eb="7">
      <t>シエン</t>
    </rPh>
    <phoneticPr fontId="30"/>
  </si>
  <si>
    <t>障害児入所給付費</t>
    <rPh sb="0" eb="3">
      <t>ショウガイジ</t>
    </rPh>
    <rPh sb="3" eb="5">
      <t>ニュウショ</t>
    </rPh>
    <rPh sb="5" eb="7">
      <t>キュウフ</t>
    </rPh>
    <rPh sb="7" eb="8">
      <t>ヒ</t>
    </rPh>
    <phoneticPr fontId="10"/>
  </si>
  <si>
    <t>福祉型障害児
入所施設</t>
    <rPh sb="0" eb="3">
      <t>フクシガタ</t>
    </rPh>
    <rPh sb="3" eb="6">
      <t>ショウガイジ</t>
    </rPh>
    <rPh sb="7" eb="9">
      <t>ニュウショ</t>
    </rPh>
    <rPh sb="9" eb="11">
      <t>シセツ</t>
    </rPh>
    <phoneticPr fontId="10"/>
  </si>
  <si>
    <t>重度障害児入所棟設置（知的・自閉）（※5）</t>
    <rPh sb="11" eb="13">
      <t>チテキ</t>
    </rPh>
    <rPh sb="14" eb="16">
      <t>ジヘイ</t>
    </rPh>
    <phoneticPr fontId="10"/>
  </si>
  <si>
    <t>重度肢体不自由児入所棟設置（※5）</t>
    <phoneticPr fontId="10"/>
  </si>
  <si>
    <t>日中活動支援体制</t>
    <rPh sb="0" eb="2">
      <t>ニッチュウ</t>
    </rPh>
    <rPh sb="2" eb="4">
      <t>カツドウ</t>
    </rPh>
    <rPh sb="4" eb="6">
      <t>シエン</t>
    </rPh>
    <rPh sb="6" eb="8">
      <t>タイセイ</t>
    </rPh>
    <phoneticPr fontId="10"/>
  </si>
  <si>
    <t>重度障害児支援（強度行動障害）</t>
    <rPh sb="0" eb="2">
      <t>ジュウド</t>
    </rPh>
    <rPh sb="2" eb="5">
      <t>ショウガイジ</t>
    </rPh>
    <rPh sb="5" eb="7">
      <t>シエン</t>
    </rPh>
    <rPh sb="8" eb="10">
      <t>キョウド</t>
    </rPh>
    <rPh sb="10" eb="12">
      <t>コウドウ</t>
    </rPh>
    <rPh sb="12" eb="14">
      <t>ショウガイ</t>
    </rPh>
    <phoneticPr fontId="10"/>
  </si>
  <si>
    <t>心理担当職員配置体制（※6）</t>
    <rPh sb="0" eb="2">
      <t>シンリ</t>
    </rPh>
    <rPh sb="2" eb="4">
      <t>タントウ</t>
    </rPh>
    <rPh sb="4" eb="6">
      <t>ショクイン</t>
    </rPh>
    <rPh sb="6" eb="8">
      <t>ハイチ</t>
    </rPh>
    <rPh sb="8" eb="10">
      <t>タイセイ</t>
    </rPh>
    <phoneticPr fontId="10"/>
  </si>
  <si>
    <t>看護職員配置体制</t>
    <rPh sb="2" eb="4">
      <t>ショクイン</t>
    </rPh>
    <phoneticPr fontId="10"/>
  </si>
  <si>
    <t>自活訓練体制（Ⅰ）</t>
    <rPh sb="0" eb="2">
      <t>ジカツ</t>
    </rPh>
    <rPh sb="2" eb="4">
      <t>クンレン</t>
    </rPh>
    <rPh sb="4" eb="6">
      <t>タイセイ</t>
    </rPh>
    <phoneticPr fontId="10"/>
  </si>
  <si>
    <t>自活訓練体制（Ⅱ）</t>
    <rPh sb="0" eb="2">
      <t>ジカツ</t>
    </rPh>
    <rPh sb="2" eb="4">
      <t>クンレン</t>
    </rPh>
    <rPh sb="4" eb="6">
      <t>タイセイ</t>
    </rPh>
    <phoneticPr fontId="10"/>
  </si>
  <si>
    <t>小規模グループケア体制</t>
    <rPh sb="0" eb="3">
      <t>ショウキボ</t>
    </rPh>
    <rPh sb="9" eb="11">
      <t>タイセイ</t>
    </rPh>
    <phoneticPr fontId="10"/>
  </si>
  <si>
    <t>小規模グループケア体制（サテライト型）</t>
    <rPh sb="17" eb="18">
      <t>ガタ</t>
    </rPh>
    <phoneticPr fontId="30"/>
  </si>
  <si>
    <t>ソーシャルワーカー配置体制</t>
    <rPh sb="9" eb="11">
      <t>ハイチ</t>
    </rPh>
    <rPh sb="11" eb="13">
      <t>タイセイ</t>
    </rPh>
    <phoneticPr fontId="30"/>
  </si>
  <si>
    <t>要支援児童加算（Ⅱ）体制</t>
    <rPh sb="0" eb="3">
      <t>ヨウシエン</t>
    </rPh>
    <rPh sb="3" eb="5">
      <t>ジドウ</t>
    </rPh>
    <rPh sb="5" eb="7">
      <t>カサン</t>
    </rPh>
    <rPh sb="10" eb="12">
      <t>タイセイ</t>
    </rPh>
    <phoneticPr fontId="10"/>
  </si>
  <si>
    <t>障害者支援施設等感染対策向上体制</t>
    <phoneticPr fontId="30"/>
  </si>
  <si>
    <t>医療型障害児
入所施設</t>
    <rPh sb="0" eb="2">
      <t>イリョウ</t>
    </rPh>
    <rPh sb="2" eb="3">
      <t>ガタ</t>
    </rPh>
    <rPh sb="3" eb="6">
      <t>ショウガイジ</t>
    </rPh>
    <rPh sb="7" eb="9">
      <t>ニュウショ</t>
    </rPh>
    <rPh sb="9" eb="11">
      <t>シセツ</t>
    </rPh>
    <phoneticPr fontId="10"/>
  </si>
  <si>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10"/>
  </si>
  <si>
    <t>重度肢体不自由児入所棟設置（※5）</t>
    <rPh sb="0" eb="2">
      <t>ジュウド</t>
    </rPh>
    <rPh sb="2" eb="4">
      <t>シタイ</t>
    </rPh>
    <rPh sb="4" eb="7">
      <t>フジユウ</t>
    </rPh>
    <rPh sb="7" eb="8">
      <t>ジ</t>
    </rPh>
    <rPh sb="8" eb="10">
      <t>ニュウショ</t>
    </rPh>
    <rPh sb="10" eb="11">
      <t>トウ</t>
    </rPh>
    <rPh sb="11" eb="13">
      <t>セッチ</t>
    </rPh>
    <phoneticPr fontId="10"/>
  </si>
  <si>
    <t>重度障害児支援</t>
    <rPh sb="0" eb="2">
      <t>ジュウド</t>
    </rPh>
    <rPh sb="2" eb="5">
      <t>ショウガイジ</t>
    </rPh>
    <rPh sb="5" eb="7">
      <t>シエン</t>
    </rPh>
    <phoneticPr fontId="10"/>
  </si>
  <si>
    <t>ソーシャルワーカー配置体制</t>
    <phoneticPr fontId="30"/>
  </si>
  <si>
    <t>※１</t>
    <phoneticPr fontId="10"/>
  </si>
  <si>
    <t>「定員規模」欄には、定員数を記入すること。            　　　　</t>
    <rPh sb="1" eb="3">
      <t>テイイン</t>
    </rPh>
    <rPh sb="3" eb="5">
      <t>キボ</t>
    </rPh>
    <rPh sb="6" eb="7">
      <t>ラン</t>
    </rPh>
    <rPh sb="10" eb="12">
      <t>テイイン</t>
    </rPh>
    <rPh sb="12" eb="13">
      <t>カズ</t>
    </rPh>
    <rPh sb="14" eb="16">
      <t>キニュウ</t>
    </rPh>
    <phoneticPr fontId="10"/>
  </si>
  <si>
    <t>※２</t>
    <phoneticPr fontId="10"/>
  </si>
  <si>
    <t>「開所時間減算区分」欄は、開所時間減算が「２．あり」の場合に設定する。          　　　　</t>
    <phoneticPr fontId="10"/>
  </si>
  <si>
    <t>※３</t>
    <phoneticPr fontId="10"/>
  </si>
  <si>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10"/>
  </si>
  <si>
    <t>※４</t>
    <phoneticPr fontId="10"/>
  </si>
  <si>
    <t>「共生型サービス対象区分」欄が「２．該当」の場合に設定する。</t>
    <phoneticPr fontId="10"/>
  </si>
  <si>
    <t>※５</t>
    <phoneticPr fontId="10"/>
  </si>
  <si>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10"/>
  </si>
  <si>
    <t>※６</t>
    <phoneticPr fontId="10"/>
  </si>
  <si>
    <t>「心理担当職員配置体制」欄の「３．Ⅱ」は、配置した心理指導担当職員が公認心理師の資格を有している場合に設定する。</t>
    <phoneticPr fontId="10"/>
  </si>
  <si>
    <t>※７</t>
    <phoneticPr fontId="10"/>
  </si>
  <si>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1"/>
  </si>
  <si>
    <t>※８</t>
    <phoneticPr fontId="10"/>
  </si>
  <si>
    <t>以下のサービスについて、「業務継続計画未策定」欄は、令和7年4月1日以降の場合に設定する。
　保育所等訪問支援、居宅訪問型児童発達支援、障害児相談支援</t>
    <rPh sb="0" eb="2">
      <t>イカ</t>
    </rPh>
    <phoneticPr fontId="10"/>
  </si>
  <si>
    <t>※９</t>
    <phoneticPr fontId="10"/>
  </si>
  <si>
    <t>「福祉・介護職員等処遇改善加算対象」欄は、令和7年4月1日以降の場合、「６．Ⅴ」を設定しない。</t>
    <phoneticPr fontId="31"/>
  </si>
  <si>
    <t>※１０</t>
    <phoneticPr fontId="30"/>
  </si>
  <si>
    <t>「福祉・介護職員等処遇改善加算（Ⅴ）区分」欄は「福祉・介護職員等処遇改善加算対象」が「６．Ⅴ」の場合に設定する。</t>
    <rPh sb="38" eb="40">
      <t>タイショウ</t>
    </rPh>
    <phoneticPr fontId="31"/>
  </si>
  <si>
    <t>加算目次（障害児入所支援）</t>
    <rPh sb="0" eb="2">
      <t>カサン</t>
    </rPh>
    <rPh sb="2" eb="4">
      <t>モクジ</t>
    </rPh>
    <rPh sb="5" eb="6">
      <t>ショウ</t>
    </rPh>
    <rPh sb="6" eb="7">
      <t>ガイ</t>
    </rPh>
    <rPh sb="7" eb="8">
      <t>ジ</t>
    </rPh>
    <rPh sb="8" eb="10">
      <t>ニュウショ</t>
    </rPh>
    <rPh sb="10" eb="12">
      <t>シエン</t>
    </rPh>
    <phoneticPr fontId="30"/>
  </si>
  <si>
    <t>NO.</t>
    <phoneticPr fontId="31"/>
  </si>
  <si>
    <t>別紙一覧</t>
    <rPh sb="0" eb="2">
      <t>ベッシ</t>
    </rPh>
    <rPh sb="2" eb="4">
      <t>イチラン</t>
    </rPh>
    <phoneticPr fontId="30"/>
  </si>
  <si>
    <t>日中活動支援加算に関する届出書</t>
    <phoneticPr fontId="41"/>
  </si>
  <si>
    <t>重度障害児支援加算に関する届出書</t>
  </si>
  <si>
    <t>重度障害児支援加算（実践研修等修了分）に関する届出書</t>
  </si>
  <si>
    <t>強度行動障害児特別支援加算に関する届出書（福祉型障害児入所施設・医療型障害児入所施設）</t>
    <phoneticPr fontId="118"/>
  </si>
  <si>
    <t>心理担当職員配置加算・要支援児童加算に関する届出書</t>
  </si>
  <si>
    <t>「心的外傷のため心理支援を必要とする障害児名簿」（心理担当職員配置加算関係）</t>
    <phoneticPr fontId="118"/>
  </si>
  <si>
    <t>看護職員配置加算に関する届出書</t>
  </si>
  <si>
    <t>児童指導員等加配加算に関する届出書（福祉型障害児入所施設）</t>
  </si>
  <si>
    <t>ソーシャルワーカー配置加算に係る届出書</t>
  </si>
  <si>
    <t>自活訓練加算に関する届出書</t>
  </si>
  <si>
    <t>「自活訓練を必要とする障害児名簿等」（自活訓練加算関係）</t>
    <phoneticPr fontId="118"/>
  </si>
  <si>
    <t>栄養士配置加算・栄養マネジメント加算に関する届出書</t>
  </si>
  <si>
    <t>小規模グループケア加算に関する届出書</t>
  </si>
  <si>
    <t>小規模グループケア加算（サテライト型）に関する届出書</t>
  </si>
  <si>
    <t>障害者支援施設等感染対策向上加算に関する届出書</t>
  </si>
  <si>
    <t>保育職員加配加算に関する届出書</t>
  </si>
  <si>
    <t>福祉専門職員配置等加算に関する届出書</t>
  </si>
  <si>
    <t>加算目次にもどる</t>
    <rPh sb="0" eb="2">
      <t>カサン</t>
    </rPh>
    <rPh sb="2" eb="4">
      <t>モクジ</t>
    </rPh>
    <phoneticPr fontId="31"/>
  </si>
  <si>
    <t>日中活動支援加算に関する届出書</t>
  </si>
  <si>
    <t>　１　事業所・施設の名称</t>
  </si>
  <si>
    <t>　２　異動区分</t>
  </si>
  <si>
    <r>
      <rPr>
        <sz val="11"/>
        <rFont val="HGｺﾞｼｯｸM"/>
        <family val="3"/>
        <charset val="128"/>
      </rPr>
      <t>　</t>
    </r>
    <r>
      <rPr>
        <sz val="11"/>
        <color rgb="FF000000"/>
        <rFont val="HGｺﾞｼｯｸM"/>
        <family val="3"/>
        <charset val="128"/>
      </rPr>
      <t>　職業指導員氏名</t>
    </r>
  </si>
  <si>
    <t>経験年数</t>
  </si>
  <si>
    <t>備考１　「異動区分」欄については、該当する番号に○を付してください。</t>
  </si>
  <si>
    <t>　　２　資格等を求める配置については、配置する職員の資格等を証明する書類を添付してください。</t>
  </si>
  <si>
    <t>　　　</t>
  </si>
  <si>
    <t>重度障害児支援加算に関する届出書</t>
    <phoneticPr fontId="118"/>
  </si>
  <si>
    <t>　１　施設の名称</t>
  </si>
  <si>
    <t>　３　重度棟の設置状況</t>
  </si>
  <si>
    <t>重度棟の設置の有無</t>
  </si>
  <si>
    <t>　無</t>
  </si>
  <si>
    <t>　　２　「重度棟の設置状況」には、重度棟の有無について、該当する番号に○を付し、有の場合は定員を
　　　記載してください。</t>
  </si>
  <si>
    <t>　　３　重度棟の設置がない場合、施設平面図と職員の勤務体制一覧を添付してください。</t>
  </si>
  <si>
    <t>重度障害児支援加算（実践研修等修了分）に関する届出書</t>
    <phoneticPr fontId="118"/>
  </si>
  <si>
    <t>事業所・施設の名称</t>
  </si>
  <si>
    <t>異動区分</t>
  </si>
  <si>
    <t>職員の勤務体制</t>
  </si>
  <si>
    <t>強度行動障害支援者養成研修（実践研修）修了者　配置</t>
  </si>
  <si>
    <t>　　２　資格等を求める配置については、配置する職員の資格等を証明する書類を添付してください。　　</t>
  </si>
  <si>
    <t>強度行動障害児特別支援加算に関する届出書
（福祉型障害児入所施設・医療型障害児入所施設）</t>
    <phoneticPr fontId="118"/>
  </si>
  <si>
    <t>　　１　異動区分</t>
  </si>
  <si>
    <t>　　２　届出項目</t>
  </si>
  <si>
    <t xml:space="preserve">    ３　職員の勤務体制</t>
  </si>
  <si>
    <t>（１）医師の勤務体制</t>
  </si>
  <si>
    <t>職種</t>
  </si>
  <si>
    <t>員数</t>
  </si>
  <si>
    <t>1月あたりの勤務日数</t>
  </si>
  <si>
    <t>（２）児童指導員の員数</t>
  </si>
  <si>
    <t>員数（常勤）</t>
  </si>
  <si>
    <t>基準上必要な数</t>
  </si>
  <si>
    <t>（３）心理担当職員</t>
  </si>
  <si>
    <t>氏名</t>
  </si>
  <si>
    <t>（４）加算（Ⅰ）</t>
  </si>
  <si>
    <t>　１　強度行動障害支援者養成研修（実践研修）修了者　配置</t>
  </si>
  <si>
    <t>（５）加算（Ⅱ）</t>
  </si>
  <si>
    <r>
      <rPr>
        <sz val="11"/>
        <color rgb="FFFF0000"/>
        <rFont val="HGｺﾞｼｯｸM"/>
        <family val="3"/>
        <charset val="128"/>
      </rPr>
      <t>　</t>
    </r>
    <r>
      <rPr>
        <sz val="11"/>
        <rFont val="HGｺﾞｼｯｸM"/>
        <family val="3"/>
        <charset val="128"/>
      </rPr>
      <t>１　強度行動障害支援者養成研修（中核的人材）修了者　配置</t>
    </r>
  </si>
  <si>
    <t>　　４　一時的に落ち着く
　　　ことのできる空間の
　　　有無</t>
  </si>
  <si>
    <t>　　２　医師については、経歴が分かる書類を添付してください。</t>
  </si>
  <si>
    <t>　　３　心理担当職員については、加算を開始しようとする月の勤務割表を添付してください。</t>
  </si>
  <si>
    <t>　　４　資格等を求める配置については、配置する職員の資格等を証明する書類を添付してください。</t>
  </si>
  <si>
    <t>心理担当職員配置加算・要支援児童加算に関する届出書</t>
    <phoneticPr fontId="118"/>
  </si>
  <si>
    <t>　２　施設種別</t>
  </si>
  <si>
    <t>　３　届け出る加算</t>
  </si>
  <si>
    <t>　４　異動区分</t>
  </si>
  <si>
    <t>　５　心理担当職員</t>
  </si>
  <si>
    <t>障害児支援に従事した
経験年数</t>
  </si>
  <si>
    <t>　６　心理支援に必要
　　　な部屋・設備</t>
  </si>
  <si>
    <t>備考１　</t>
  </si>
  <si>
    <t>「施設種別」欄、「届け出る加算」欄、「移動区分」欄については、該当する番号に
○を付してください。</t>
  </si>
  <si>
    <t>２</t>
  </si>
  <si>
    <t>心理支援を行う部屋・設備については、具体的に記載するほか、図面等を添付して
ください。</t>
  </si>
  <si>
    <t>３</t>
  </si>
  <si>
    <t>心理担当職員配置加算に関する届出にあっては、心的外傷のため心理支援を必要と
する障害児について、別紙名簿を提出し、対象児童に変更があった場合は、その
都度、別紙名簿のみを提出してください。</t>
  </si>
  <si>
    <t>４</t>
  </si>
  <si>
    <t>心理担当職員配置加算を算定する場合には、「５　心理担当職員」欄の「障害児支援
に従事した経験年数」を記載するとともに、実務経験を証明する書類を添付してくだ
さい。</t>
  </si>
  <si>
    <t>５</t>
  </si>
  <si>
    <t>資格等を求める配置については、配置する職員の資格等を証明する書類を添付してく
ださい。</t>
  </si>
  <si>
    <r>
      <t xml:space="preserve">「心的外傷のため心理支援を必要とする障害児名簿」
</t>
    </r>
    <r>
      <rPr>
        <sz val="11"/>
        <rFont val="HGｺﾞｼｯｸM"/>
        <family val="3"/>
        <charset val="128"/>
      </rPr>
      <t>（心理担当職員配置加算関係）</t>
    </r>
    <phoneticPr fontId="118"/>
  </si>
  <si>
    <t>施設の名称</t>
  </si>
  <si>
    <t>公認心理師資格の有無</t>
  </si>
  <si>
    <t>年齢</t>
  </si>
  <si>
    <t>入所日</t>
  </si>
  <si>
    <t>備考</t>
  </si>
  <si>
    <t>備考１</t>
  </si>
  <si>
    <t>備考欄には、「契約による入所、措置による入所」の区別等を記入してください。</t>
  </si>
  <si>
    <t>心的外傷のため心理療法を必要とする障がい児かどうかの判断のため、福祉総合相談センター又は各児童相談所が作成した対象児童名簿の写しを添付してください。
※福祉総合相談センター及び各児童相談所においては、対象児童について適宜名簿を作成し、各施設あて送付してください。</t>
  </si>
  <si>
    <t>資格等を求める配置については、配置する職員の資格等を証明する書類を添付してください。</t>
  </si>
  <si>
    <t>看護職員配置加算に関する届出書</t>
    <phoneticPr fontId="118"/>
  </si>
  <si>
    <t>事業所の名称</t>
  </si>
  <si>
    <t>事業所の所在地</t>
  </si>
  <si>
    <t>連絡先</t>
  </si>
  <si>
    <t>電話番号</t>
  </si>
  <si>
    <t>担当者名</t>
  </si>
  <si>
    <t>FAX番号</t>
  </si>
  <si>
    <t>看護職員の配置状況</t>
  </si>
  <si>
    <t>保健師</t>
  </si>
  <si>
    <t>常勤換算</t>
  </si>
  <si>
    <t>人</t>
  </si>
  <si>
    <t>助産師</t>
  </si>
  <si>
    <t>看護師</t>
  </si>
  <si>
    <t>准看護師</t>
  </si>
  <si>
    <t>医療的ケア児の医療的ケアスコア</t>
  </si>
  <si>
    <t>月</t>
  </si>
  <si>
    <t>①利用した医療的ケア児のスコア（※）</t>
  </si>
  <si>
    <t>②開所日数</t>
  </si>
  <si>
    <t>③医療的ケアスコアの
合計の点数
（①÷②）</t>
  </si>
  <si>
    <t>４月</t>
  </si>
  <si>
    <t>５月</t>
  </si>
  <si>
    <t>６月</t>
  </si>
  <si>
    <t>７月</t>
  </si>
  <si>
    <t>８月</t>
  </si>
  <si>
    <t>９月</t>
  </si>
  <si>
    <t>10月</t>
  </si>
  <si>
    <t>11月</t>
  </si>
  <si>
    <t>12月</t>
  </si>
  <si>
    <t>１月</t>
  </si>
  <si>
    <t>２月</t>
  </si>
  <si>
    <t>３月</t>
  </si>
  <si>
    <t>合計</t>
  </si>
  <si>
    <t>　　２　資格等を求める配置については、配置する職員の資格等を証明する書類を添付し
　　　てください。</t>
  </si>
  <si>
    <t>児童指導員等加配加算に関する届出書（福祉型障害児入所施設）</t>
    <phoneticPr fontId="118"/>
  </si>
  <si>
    <t>　１　異動区分</t>
  </si>
  <si>
    <t>　２　従業者の状況</t>
  </si>
  <si>
    <t>人数等</t>
  </si>
  <si>
    <r>
      <rPr>
        <sz val="11"/>
        <rFont val="HGｺﾞｼｯｸM"/>
        <family val="3"/>
        <charset val="128"/>
      </rPr>
      <t>基準人数</t>
    </r>
    <r>
      <rPr>
        <sz val="11"/>
        <color rgb="FFFF0000"/>
        <rFont val="HGｺﾞｼｯｸM"/>
        <family val="3"/>
        <charset val="128"/>
      </rPr>
      <t>の総数</t>
    </r>
    <r>
      <rPr>
        <sz val="11"/>
        <rFont val="HGｺﾞｼｯｸM"/>
        <family val="3"/>
        <charset val="128"/>
      </rPr>
      <t xml:space="preserve"> A</t>
    </r>
  </si>
  <si>
    <t>人　</t>
  </si>
  <si>
    <t>従業者の総数 B
（常勤換算）</t>
  </si>
  <si>
    <t>うち理学療法士等の員数</t>
  </si>
  <si>
    <t>うち児童指導員等の員数</t>
  </si>
  <si>
    <t>加配人数
（B－A）</t>
  </si>
  <si>
    <r>
      <rPr>
        <sz val="11"/>
        <color rgb="FFFF0000"/>
        <rFont val="HGｺﾞｼｯｸM"/>
        <family val="3"/>
        <charset val="128"/>
      </rPr>
      <t>　　</t>
    </r>
    <r>
      <rPr>
        <sz val="11"/>
        <rFont val="HGｺﾞｼｯｸM"/>
        <family val="3"/>
        <charset val="128"/>
      </rPr>
      <t>２　「うち理学療法士等の員数」には、サービス毎に配置されている理学療法士、作業療法
　　　士、言語聴覚士、保育士、心理担当職員又は視覚障害者の生活訓練の養成を行う研修
　　　を終了した従業者の数を単位別に記載してください。</t>
    </r>
  </si>
  <si>
    <r>
      <rPr>
        <sz val="11"/>
        <color rgb="FFFF0000"/>
        <rFont val="HGｺﾞｼｯｸM"/>
        <family val="3"/>
        <charset val="128"/>
      </rPr>
      <t>　　</t>
    </r>
    <r>
      <rPr>
        <sz val="11"/>
        <rFont val="HGｺﾞｼｯｸM"/>
        <family val="3"/>
        <charset val="128"/>
      </rPr>
      <t>３　「うち児童指導員等の員数」には、サービス毎に配置されている児童指導員又は強度行
　　　動障害支援者養成研修（基礎研修）を修了した指導員の数を単位別に記載してください。</t>
    </r>
  </si>
  <si>
    <r>
      <rPr>
        <sz val="11"/>
        <color rgb="FFFF0000"/>
        <rFont val="HGｺﾞｼｯｸM"/>
        <family val="3"/>
        <charset val="128"/>
      </rPr>
      <t>　　</t>
    </r>
    <r>
      <rPr>
        <sz val="11"/>
        <rFont val="HGｺﾞｼｯｸM"/>
        <family val="3"/>
        <charset val="128"/>
      </rPr>
      <t>４　資格等を求める配置については、配置する職員の資格等を証明する書類を添付してくだ
　　　さい。</t>
    </r>
  </si>
  <si>
    <t>　　５　「算定に必要となる従業者」とは、障害児に対して一定の割合で配置する必要がある
　　　児童指導員又は保育士のみを指すのではなく、指定基準に定める全ての職種を指したも
　　　のです。よって、例えば、児童指導員や保育士を指定基準で置くこととしている員数
　　　＋１の配置がされていても、児童発達支援管理責任者に欠如が生じている等の場合は、
　　　本加算を算定することはできない点に留意ください。</t>
  </si>
  <si>
    <t>ソーシャルワーカー配置加算に係る届出書</t>
    <phoneticPr fontId="118"/>
  </si>
  <si>
    <t>　１　施設種別</t>
  </si>
  <si>
    <t>　３　配置する社会
　　　福祉士等の
　　　状況</t>
  </si>
  <si>
    <t>配置する社会福祉士等の資格等
（①か②を記入）</t>
  </si>
  <si>
    <t>専従・兼任の別</t>
  </si>
  <si>
    <t>１人目</t>
  </si>
  <si>
    <t>２人目</t>
  </si>
  <si>
    <t>備考１　「施設種別」欄及び「異動区分」欄については、該当する番号に○を付けてください。</t>
  </si>
  <si>
    <t>　　２　「配置する社会福祉士等の資格等」は、以下の選択肢のいずれかを記入してください。
　　　（両方に該当する場合、①を選択してください）</t>
  </si>
  <si>
    <t>　　３　「専従・兼任の別」欄は、該当する番号に○を付けてください。なお、「①専従」に○が
　　　付かない場合、加算の対象にならないので注意してください。</t>
  </si>
  <si>
    <t>　　４　社会福祉士等として専従で配置した従業者は、基準人員としては数えられないことに注意
　　　してください。</t>
  </si>
  <si>
    <t>　　５　資格等を求める配置については、配置する職員の資格等を証明する書類を添付してください。</t>
  </si>
  <si>
    <t>自活訓練加算に関する届出書</t>
    <phoneticPr fontId="118"/>
  </si>
  <si>
    <t>　施設の名称</t>
  </si>
  <si>
    <t>１　異動区分</t>
  </si>
  <si>
    <t>２　届出項目</t>
  </si>
  <si>
    <t>　３　自活訓練の
　　　場所</t>
  </si>
  <si>
    <t>　→</t>
  </si>
  <si>
    <t>Ⅰを算定</t>
  </si>
  <si>
    <t>→</t>
  </si>
  <si>
    <t>隣接した借家等において訓練を
行った場合、Ⅱを算定。</t>
  </si>
  <si>
    <t>　４　過去２か年度
　　　の退所状況</t>
  </si>
  <si>
    <t>加算対象人数</t>
  </si>
  <si>
    <t>退所人数</t>
  </si>
  <si>
    <t>　　年度</t>
  </si>
  <si>
    <t>※措置費による加算対象者も含めて記載</t>
  </si>
  <si>
    <t>備考１　「異動区分」、「届出項目」、「自活訓練の場所」欄については、該当する番号に○を付して
　　　ください。</t>
  </si>
  <si>
    <t>　　２　「過去２か年度の退所状況」欄には、加算の対象となる自活訓練を行おうとする年度の前年度
　　　及び前々年度の状況を記載してください。</t>
  </si>
  <si>
    <t xml:space="preserve">           （過去２か年度の自活訓練修了者のうち１人以上が就労等による退所をしていない場合は算定
　　　　できません）</t>
  </si>
  <si>
    <t>　　３　加算の対象となる障害児について、別紙名簿等を提出してください。</t>
  </si>
  <si>
    <t>　　４　過去２か年度の退所状況により算定の可否を判断するため、年度ごとに届出が必要です。</t>
  </si>
  <si>
    <r>
      <t xml:space="preserve">「自活訓練を必要とする障害児名簿等」
</t>
    </r>
    <r>
      <rPr>
        <sz val="11"/>
        <rFont val="HGSｺﾞｼｯｸM"/>
        <family val="3"/>
        <charset val="128"/>
      </rPr>
      <t>（自活訓練加算関係）</t>
    </r>
    <phoneticPr fontId="118"/>
  </si>
  <si>
    <t>１　対象児童</t>
  </si>
  <si>
    <t>年齢（学年等）</t>
  </si>
  <si>
    <t>自活訓練の期間</t>
  </si>
  <si>
    <t>２　担当職員</t>
  </si>
  <si>
    <t>指導経験年数</t>
  </si>
  <si>
    <t>　　年　　月（　　年　　月）</t>
  </si>
  <si>
    <t>実務上の責任者</t>
  </si>
  <si>
    <t>３　居住場所</t>
  </si>
  <si>
    <t>住居区分</t>
  </si>
  <si>
    <t>自活訓練の場所</t>
  </si>
  <si>
    <t>建物構造</t>
  </si>
  <si>
    <t>㎡</t>
  </si>
  <si>
    <t>建物面積</t>
  </si>
  <si>
    <t>（うち居室数　　　　室）</t>
  </si>
  <si>
    <t>建物利用面積</t>
  </si>
  <si>
    <t>（原則として個室又は２人部屋）</t>
  </si>
  <si>
    <t>対象者の居室</t>
  </si>
  <si>
    <t>居室の設備</t>
  </si>
  <si>
    <t>備考１　「１　対象児童」及び「２　担当職員」の備考欄には、「契約による入所、措置による入所」の
　　　区別等を記入してください。</t>
  </si>
  <si>
    <t>　　２　「２　担当職員」の指導経験年数には、現に勤務する施設の勤続年数を記入し、（　）には、他
　　　の社会福祉施設での障害児(者)の福祉に従事した通算勤続年数を記入してください。</t>
  </si>
  <si>
    <t>　　３　施設と居住場所との位置図・居住場所の平面図及び自活訓練計画書（指導員のチーム編成・勤務
　　　形態・日課・スケジュール・実習予定先等）を添付してください。</t>
  </si>
  <si>
    <t>栄養士配置加算・栄養マネジメント加算に関する届出書</t>
    <phoneticPr fontId="118"/>
  </si>
  <si>
    <t>　　２　異動区分</t>
  </si>
  <si>
    <t>３　栄養士配置の状況</t>
  </si>
  <si>
    <t>常勤</t>
  </si>
  <si>
    <t>非常勤</t>
  </si>
  <si>
    <t>管理栄養士</t>
  </si>
  <si>
    <t>４　栄養マネジメントの
状況</t>
  </si>
  <si>
    <t>常勤の管理栄養士</t>
  </si>
  <si>
    <t>栄養マネジメントに関わる者</t>
  </si>
  <si>
    <t>備考１　「栄養マネジメントに関わる者」欄には、共同で栄養ケア計画を作成している者の職種及び氏名を
　　　記入してください。</t>
  </si>
  <si>
    <t>小規模グループケア加算に関する届出書</t>
    <phoneticPr fontId="118"/>
  </si>
  <si>
    <t>施設名</t>
  </si>
  <si>
    <t>施設種別</t>
  </si>
  <si>
    <t>入所定員</t>
  </si>
  <si>
    <t>単位１</t>
  </si>
  <si>
    <t>一単位当たりの定員</t>
  </si>
  <si>
    <t>専任職員の配置</t>
  </si>
  <si>
    <t>人（職種：　　）</t>
  </si>
  <si>
    <t>設備</t>
  </si>
  <si>
    <t>専用・共用の別</t>
  </si>
  <si>
    <t>居室</t>
  </si>
  <si>
    <t>児童一人当たりの面積（　　　　　㎡）</t>
  </si>
  <si>
    <t>台所</t>
  </si>
  <si>
    <t>食堂・居間</t>
  </si>
  <si>
    <t>浴室</t>
  </si>
  <si>
    <t>便所</t>
  </si>
  <si>
    <t>玄関</t>
  </si>
  <si>
    <t>その他</t>
  </si>
  <si>
    <t>単位２</t>
  </si>
  <si>
    <t>人（職種：　　　　）</t>
  </si>
  <si>
    <t>　　２　小規模グループケアの単位の定員は、４～８名です。</t>
  </si>
  <si>
    <t>　　３　居室の床面積は、4.95㎡以上であることが必要です。</t>
  </si>
  <si>
    <t>　　５　小規模グループケアを行う施設の平面図を添付してください。</t>
  </si>
  <si>
    <t>　　７　資格等を求める配置については、配置する職員の資格等を証明する書類を添付してください。</t>
  </si>
  <si>
    <t>対象児童の状況</t>
  </si>
  <si>
    <t>障害児の人数</t>
  </si>
  <si>
    <t>　　人</t>
  </si>
  <si>
    <t>児童氏名</t>
  </si>
  <si>
    <t>性別</t>
  </si>
  <si>
    <t>本体施設での入所期間</t>
  </si>
  <si>
    <t>グループケア実施期間</t>
  </si>
  <si>
    <t>小規模グループケア加算（サテライト型）に関する届出書</t>
    <phoneticPr fontId="118"/>
  </si>
  <si>
    <t>人（職種：　　　　　　　　　　）</t>
  </si>
  <si>
    <t>居間</t>
  </si>
  <si>
    <t>食堂</t>
  </si>
  <si>
    <t>本体施設との距離及び交通経路並びに移動に係る所要時間</t>
  </si>
  <si>
    <t>備考１　福祉型障害児入所施設において、サテライト型として小規模なグループケアを実施する場合に届
　　　け出てください。
　　２　小規模グループケアの単位の定員は、４～６名です。
　　３　居室の床面積は、4.95㎡以上であることが必要です。
　　４　小規模グループケアを実施する場合は、専任の職員として児童指導員又は保育士３以上を配置
　　　し、そのうち１以上は専任としたうえで、他の職員と連携してケアを行うことが必要があります。
　　５　「本体施設との距離及び交通経路並びに移動に係る所要時間」欄には地図等の貼付とすることも
　　　できます。
　　６　サテライト型として小規模グループケアを行う施設の平面図を添付してください。
　　７　小規模グループケアの単位ごとに届出書を作成してください（表が足りない場合は、適宜追加し
　　　てください。）
　　８　資格等を求める配置については、配置する職員の資格等を証明する書類を添付してください。</t>
  </si>
  <si>
    <t>障害者支援施設等感染対策向上加算に関する届出書</t>
    <phoneticPr fontId="118"/>
  </si>
  <si>
    <t>1　事 業 所 名</t>
  </si>
  <si>
    <t>2　異 動 区 分</t>
  </si>
  <si>
    <t>3　サービスの種類</t>
  </si>
  <si>
    <t>１　障害者支援施設</t>
  </si>
  <si>
    <t>２　共同生活援助事業所</t>
  </si>
  <si>
    <t>３　（福祉型）障害児入所施設</t>
  </si>
  <si>
    <t>4　届 出 項 目</t>
  </si>
  <si>
    <t>１　障害者支援施設等感染対策向上加算（Ⅰ）</t>
  </si>
  <si>
    <t>２　障害者支援施設等感染対策向上加算（Ⅱ）</t>
  </si>
  <si>
    <t>5　障害者支援施設等感染対策向上加算（Ⅰ）に係る届出</t>
  </si>
  <si>
    <t>連携している第二種協定指定医療機関</t>
  </si>
  <si>
    <t>医療機関名</t>
  </si>
  <si>
    <t>医療機関コード</t>
  </si>
  <si>
    <t>院内感染対策の研修または訓練を行った医療機関または地域の医師会</t>
  </si>
  <si>
    <t>　　　　医療機関名（※１）</t>
  </si>
  <si>
    <t>医療機関が届け出ている診療報酬</t>
  </si>
  <si>
    <t>１　感染対策向上加算１</t>
  </si>
  <si>
    <t>２　感染対策向上加算２</t>
  </si>
  <si>
    <t>３　感染対策向上加算３</t>
  </si>
  <si>
    <t>４　外来感染対策向上加算</t>
  </si>
  <si>
    <t>地域の医師会の名称（※１）</t>
  </si>
  <si>
    <t>院内感染対策に関する研修又は訓練に参加した日時
（※２）</t>
  </si>
  <si>
    <t>年</t>
  </si>
  <si>
    <t>日</t>
  </si>
  <si>
    <t>6　障害者支援施設等感染対策向上加算（Ⅱ）に係る届出</t>
  </si>
  <si>
    <t>施設内で感染者が発生した場合の対応に係る実地指導を行った医療機関の名称</t>
  </si>
  <si>
    <t>１　 感染対策向上加算１</t>
  </si>
  <si>
    <t>３　 感染対策向上加算３</t>
  </si>
  <si>
    <t>実地指導を受けた日時</t>
  </si>
  <si>
    <t>注１</t>
  </si>
  <si>
    <t>要件を満たすことが分かる根拠書類を準備し、指定権者からの求めがあった場合には、速やかに提出すること。</t>
  </si>
  <si>
    <t>注２</t>
  </si>
  <si>
    <t>障害者支援施設等感染対策向上加算（Ⅱ）で実地指導を行う医療機関等は、診療報酬の感染対策向上加算に係る届出を行っている必要がある。</t>
  </si>
  <si>
    <t>注３</t>
  </si>
  <si>
    <t>障害者支援施設等感染対策向上加算（Ⅰ）及び（Ⅱ）は併算定が可能である。</t>
  </si>
  <si>
    <t>注４</t>
  </si>
  <si>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</si>
  <si>
    <t>（※１）</t>
  </si>
  <si>
    <t>研修若しくは訓練を行った医療機関又は地域の医師会のいずれかを記載してください。</t>
  </si>
  <si>
    <t>（※２）</t>
  </si>
  <si>
    <t>医療機関等に研修又は訓練の実施予定日を確認し、障害者支援施設等の職員の参加の可否を確認した上で年度内までに当該研修又は訓練に参加できる目処がある場合、その予定日を記載してください。</t>
  </si>
  <si>
    <t>保育職員加配加算に関する届出書</t>
    <phoneticPr fontId="118"/>
  </si>
  <si>
    <t>　２　保育職員の状況</t>
  </si>
  <si>
    <t>基準人数 A</t>
  </si>
  <si>
    <t>うち児童指導員の員数</t>
  </si>
  <si>
    <t>うち保育士の員数</t>
  </si>
  <si>
    <r>
      <t xml:space="preserve">福祉専門職員配置等加算に関する届出書
</t>
    </r>
    <r>
      <rPr>
        <sz val="11"/>
        <rFont val="HGｺﾞｼｯｸM"/>
        <family val="3"/>
        <charset val="128"/>
      </rPr>
      <t>（療養介護・生活介護・自立訓練（機能訓練・生活訓練）・就労移行支援・就労継続支援・自立生活援助・共同生活援助
・児童発達支援・放課後等デイサービス・福祉型障害児入所施設・医療型障害児入所施設）</t>
    </r>
    <phoneticPr fontId="118"/>
  </si>
  <si>
    <t>１　事業所・施設の名称</t>
  </si>
  <si>
    <t>２　異動区分</t>
  </si>
  <si>
    <t>３　サービスの種類</t>
  </si>
  <si>
    <t>４　届出項目</t>
  </si>
  <si>
    <t>５　社会福祉士等の状況</t>
  </si>
  <si>
    <t>①</t>
  </si>
  <si>
    <t>生活支援員等の総数
（常勤）</t>
  </si>
  <si>
    <t>②</t>
  </si>
  <si>
    <t>①のうち社会福祉士等
の総数（常勤）</t>
  </si>
  <si>
    <t>①に占める②の割合が
２５％又は３５％以上</t>
  </si>
  <si>
    <t>６　常勤職員の状況</t>
  </si>
  <si>
    <t>生活支援員等の総数
（常勤換算）</t>
  </si>
  <si>
    <t>①のうち常勤の者の数</t>
  </si>
  <si>
    <t>①に占める②の割合が
７５％以上</t>
  </si>
  <si>
    <t>７　勤続年数の状況</t>
  </si>
  <si>
    <t>①のうち勤続年数３年以上の者の数</t>
  </si>
  <si>
    <t>①に占める②の割合が
３０％以上</t>
  </si>
  <si>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</si>
  <si>
    <t>注２　生活支援員等とは、</t>
  </si>
  <si>
    <t>　　　○療養介護にあっては、生活支援員</t>
  </si>
  <si>
    <t>　　　○生活介護にあっては、生活支援員又は共生型生活介護従業者</t>
  </si>
  <si>
    <t>　　　○自立訓練（機能訓練）にあっては、生活支援員又は共生型自立訓練（機能訓練）従業者</t>
  </si>
  <si>
    <t>　　　○自立訓練（生活訓練）にあっては、生活支援員、地域移行支援員又は共生型自立訓練（生活訓練）従業者</t>
  </si>
  <si>
    <t>　　　○就労移行支援にあっては、職業指導員、生活支援員又は就労支援員</t>
  </si>
  <si>
    <t>　　　○就労継続支援Ａ型・Ｂ型にあっては、職業指導員又は生活支援員</t>
  </si>
  <si>
    <t>　　　○自立生活援助にあっては、地域生活支援員</t>
  </si>
  <si>
    <t>　　　○共同生活援助にあっては、世話人又は生活支援員（外部サービス利用型にあっては、世話人）</t>
  </si>
  <si>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</si>
  <si>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</si>
  <si>
    <t>　　　○福祉型障害児入所施設にあっては、加算（Ⅰ）（Ⅱ）においては、児童指導員、加算（Ⅲ）においては、児童指導員
　　　　又は保育士</t>
  </si>
  <si>
    <t>　　　○医療型障害児入所施設にあっては、加算（Ⅰ）（Ⅱ）においては、児童指導員又は指定発達医療機関の職員、加算
　　　　（Ⅲ）においては、児童指導員若しくは保育士又は指定発達医療機関の職員
　　　のことをいう。</t>
  </si>
  <si>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0"/>
  </si>
  <si>
    <t>定員数</t>
    <rPh sb="0" eb="2">
      <t>テイイン</t>
    </rPh>
    <rPh sb="2" eb="3">
      <t>スウ</t>
    </rPh>
    <phoneticPr fontId="10"/>
  </si>
  <si>
    <t>定員規模</t>
    <rPh sb="0" eb="2">
      <t>テイイン</t>
    </rPh>
    <rPh sb="2" eb="4">
      <t>キボ</t>
    </rPh>
    <phoneticPr fontId="10"/>
  </si>
  <si>
    <t>多機能型等
　　定員区分（※1）</t>
    <rPh sb="0" eb="3">
      <t>タキノウ</t>
    </rPh>
    <rPh sb="3" eb="4">
      <t>ガタ</t>
    </rPh>
    <rPh sb="4" eb="5">
      <t>トウ</t>
    </rPh>
    <rPh sb="8" eb="10">
      <t>テイイン</t>
    </rPh>
    <rPh sb="10" eb="12">
      <t>クブン</t>
    </rPh>
    <phoneticPr fontId="10"/>
  </si>
  <si>
    <t>人員配置区分
（※2）</t>
    <rPh sb="0" eb="2">
      <t>ジンイン</t>
    </rPh>
    <rPh sb="2" eb="4">
      <t>ハイチ</t>
    </rPh>
    <rPh sb="4" eb="6">
      <t>クブン</t>
    </rPh>
    <phoneticPr fontId="10"/>
  </si>
  <si>
    <t>地域区分</t>
    <rPh sb="0" eb="2">
      <t>チイキ</t>
    </rPh>
    <rPh sb="2" eb="4">
      <t>クブン</t>
    </rPh>
    <phoneticPr fontId="10"/>
  </si>
  <si>
    <t>施設区分</t>
    <rPh sb="0" eb="2">
      <t>シセツ</t>
    </rPh>
    <rPh sb="2" eb="4">
      <t>クブン</t>
    </rPh>
    <phoneticPr fontId="10"/>
  </si>
  <si>
    <t>職員欠如</t>
    <phoneticPr fontId="10"/>
  </si>
  <si>
    <t>大規模減算</t>
    <rPh sb="0" eb="3">
      <t>ダイキボ</t>
    </rPh>
    <rPh sb="3" eb="5">
      <t>ゲンザン</t>
    </rPh>
    <phoneticPr fontId="10"/>
  </si>
  <si>
    <t>虐待防止措置未実施</t>
    <rPh sb="0" eb="2">
      <t>ギャクタイ</t>
    </rPh>
    <rPh sb="2" eb="4">
      <t>ボウシ</t>
    </rPh>
    <rPh sb="4" eb="6">
      <t>ソチ</t>
    </rPh>
    <rPh sb="6" eb="7">
      <t>ミ</t>
    </rPh>
    <rPh sb="7" eb="9">
      <t>ジッシ</t>
    </rPh>
    <phoneticPr fontId="10"/>
  </si>
  <si>
    <t>業務継続計画未策定</t>
    <phoneticPr fontId="10"/>
  </si>
  <si>
    <t>情報公表未報告</t>
    <phoneticPr fontId="10"/>
  </si>
  <si>
    <t>常勤看護職員等配置</t>
    <rPh sb="0" eb="2">
      <t>ジョウキン</t>
    </rPh>
    <rPh sb="2" eb="4">
      <t>カンゴ</t>
    </rPh>
    <rPh sb="4" eb="6">
      <t>ショクイン</t>
    </rPh>
    <rPh sb="6" eb="7">
      <t>トウ</t>
    </rPh>
    <rPh sb="7" eb="9">
      <t>ハイチ</t>
    </rPh>
    <phoneticPr fontId="10"/>
  </si>
  <si>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10"/>
  </si>
  <si>
    <t>単独型加算</t>
    <rPh sb="0" eb="2">
      <t>タンドク</t>
    </rPh>
    <rPh sb="2" eb="3">
      <t>ガタ</t>
    </rPh>
    <rPh sb="3" eb="5">
      <t>カサン</t>
    </rPh>
    <phoneticPr fontId="10"/>
  </si>
  <si>
    <t>医療連携体制加算（Ⅸ）</t>
    <phoneticPr fontId="10"/>
  </si>
  <si>
    <t>栄養士配置</t>
    <rPh sb="0" eb="2">
      <t>エイヨウ</t>
    </rPh>
    <rPh sb="2" eb="3">
      <t>シ</t>
    </rPh>
    <rPh sb="3" eb="5">
      <t>ハイチ</t>
    </rPh>
    <phoneticPr fontId="10"/>
  </si>
  <si>
    <t>食事提供体制</t>
    <rPh sb="0" eb="2">
      <t>ショクジ</t>
    </rPh>
    <rPh sb="2" eb="4">
      <t>テイキョウ</t>
    </rPh>
    <rPh sb="4" eb="6">
      <t>タイセイ</t>
    </rPh>
    <phoneticPr fontId="10"/>
  </si>
  <si>
    <t>福祉・介護職員等処遇改善加算対象（※16）</t>
    <rPh sb="0" eb="2">
      <t>フクシ</t>
    </rPh>
    <rPh sb="3" eb="5">
      <t>カイゴ</t>
    </rPh>
    <rPh sb="5" eb="7">
      <t>ショクイン</t>
    </rPh>
    <rPh sb="7" eb="8">
      <t>トウ</t>
    </rPh>
    <rPh sb="8" eb="10">
      <t>ショグウ</t>
    </rPh>
    <rPh sb="10" eb="12">
      <t>カイゼン</t>
    </rPh>
    <rPh sb="12" eb="14">
      <t>カサン</t>
    </rPh>
    <rPh sb="14" eb="16">
      <t>タイショウ</t>
    </rPh>
    <phoneticPr fontId="10"/>
  </si>
  <si>
    <t>福祉・介護職員等処遇改善加算（Ⅴ）区分（※17）</t>
    <rPh sb="0" eb="2">
      <t>フクシ</t>
    </rPh>
    <rPh sb="3" eb="5">
      <t>カイゴ</t>
    </rPh>
    <rPh sb="5" eb="7">
      <t>ショクイン</t>
    </rPh>
    <rPh sb="7" eb="8">
      <t>トウ</t>
    </rPh>
    <rPh sb="8" eb="10">
      <t>ショグウ</t>
    </rPh>
    <rPh sb="10" eb="12">
      <t>カイゼン</t>
    </rPh>
    <rPh sb="12" eb="14">
      <t>カサン</t>
    </rPh>
    <rPh sb="17" eb="19">
      <t>クブン</t>
    </rPh>
    <phoneticPr fontId="10"/>
  </si>
  <si>
    <t>指定管理者制度適用区分</t>
    <rPh sb="0" eb="2">
      <t>シテイ</t>
    </rPh>
    <rPh sb="2" eb="5">
      <t>カンリシャ</t>
    </rPh>
    <rPh sb="5" eb="7">
      <t>セイド</t>
    </rPh>
    <rPh sb="7" eb="9">
      <t>テキヨウ</t>
    </rPh>
    <rPh sb="9" eb="11">
      <t>クブン</t>
    </rPh>
    <phoneticPr fontId="10"/>
  </si>
  <si>
    <t>共生型サービス対象区分</t>
    <rPh sb="0" eb="3">
      <t>キョウセイガタ</t>
    </rPh>
    <rPh sb="7" eb="9">
      <t>タイショウ</t>
    </rPh>
    <rPh sb="9" eb="11">
      <t>クブン</t>
    </rPh>
    <phoneticPr fontId="10"/>
  </si>
  <si>
    <t>福祉専門職員配置等（※5）</t>
    <rPh sb="0" eb="2">
      <t>フクシ</t>
    </rPh>
    <rPh sb="2" eb="4">
      <t>センモン</t>
    </rPh>
    <rPh sb="4" eb="6">
      <t>ショクイン</t>
    </rPh>
    <rPh sb="6" eb="8">
      <t>ハイチ</t>
    </rPh>
    <rPh sb="8" eb="9">
      <t>トウ</t>
    </rPh>
    <phoneticPr fontId="10"/>
  </si>
  <si>
    <t>地域生活支援拠点等</t>
    <rPh sb="6" eb="8">
      <t>キョテン</t>
    </rPh>
    <rPh sb="8" eb="9">
      <t>トウ</t>
    </rPh>
    <phoneticPr fontId="10"/>
  </si>
  <si>
    <t>中核的人材配置体制</t>
    <rPh sb="7" eb="9">
      <t>タイセイ</t>
    </rPh>
    <phoneticPr fontId="31"/>
  </si>
  <si>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10"/>
  </si>
  <si>
    <t>「人員配置区分」欄には、報酬算定上の区分を設定する。</t>
    <rPh sb="21" eb="23">
      <t>セッテイ</t>
    </rPh>
    <phoneticPr fontId="10"/>
  </si>
  <si>
    <t>※３</t>
    <phoneticPr fontId="30"/>
  </si>
  <si>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0"/>
  </si>
  <si>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0"/>
  </si>
  <si>
    <t>「共生型サービス対象区分」欄が「２．該当」の場合に設定する。</t>
    <rPh sb="13" eb="14">
      <t>ラン</t>
    </rPh>
    <rPh sb="18" eb="20">
      <t>ガイトウ</t>
    </rPh>
    <rPh sb="22" eb="24">
      <t>バアイ</t>
    </rPh>
    <rPh sb="25" eb="27">
      <t>セッテイ</t>
    </rPh>
    <phoneticPr fontId="10"/>
  </si>
  <si>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0"/>
  </si>
  <si>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0"/>
  </si>
  <si>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0"/>
  </si>
  <si>
    <t>居宅介護について、「特定事業所（経過措置）」欄は、特定事業所が「２．Ⅰ」、「４．Ⅲ」、「５．Ⅳ」の場合に設定する。</t>
    <rPh sb="0" eb="2">
      <t>キョタク</t>
    </rPh>
    <rPh sb="2" eb="4">
      <t>カイゴ</t>
    </rPh>
    <phoneticPr fontId="31"/>
  </si>
  <si>
    <t>行動援護について、「特定事業所（経過措置）」欄は、特定事業所が「２．Ⅰ」、「３．Ⅱ」、「４．Ⅲ」、「５．Ⅳ」の場合に設定する。</t>
    <rPh sb="0" eb="2">
      <t>コウドウ</t>
    </rPh>
    <rPh sb="2" eb="4">
      <t>エンゴ</t>
    </rPh>
    <phoneticPr fontId="31"/>
  </si>
  <si>
    <t>※１０</t>
    <phoneticPr fontId="10"/>
  </si>
  <si>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31"/>
  </si>
  <si>
    <t>※１１</t>
    <phoneticPr fontId="10"/>
  </si>
  <si>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1"/>
  </si>
  <si>
    <t>※１２</t>
    <phoneticPr fontId="10"/>
  </si>
  <si>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1"/>
  </si>
  <si>
    <t>※１３</t>
    <phoneticPr fontId="10"/>
  </si>
  <si>
    <t>※１４</t>
    <phoneticPr fontId="10"/>
  </si>
  <si>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1"/>
  </si>
  <si>
    <t>※１５</t>
    <phoneticPr fontId="10"/>
  </si>
  <si>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31"/>
  </si>
  <si>
    <t>※１６</t>
    <phoneticPr fontId="10"/>
  </si>
  <si>
    <t>「福祉・介護職員等処遇改善加算対象」欄は、令和7年4月1日以降の場合、「６．Ⅴ」を設定しない。</t>
    <rPh sb="15" eb="17">
      <t>タイショウ</t>
    </rPh>
    <phoneticPr fontId="31"/>
  </si>
  <si>
    <t>※１７</t>
    <phoneticPr fontId="30"/>
  </si>
  <si>
    <t xml:space="preserve">「福祉・介護職員等処遇改善加算（Ⅴ）区分」欄は、福祉・介護職員等処遇改善加算対象が「６．Ⅴ」の場合に設定する。
</t>
    <rPh sb="38" eb="40">
      <t>タイショウ</t>
    </rPh>
    <phoneticPr fontId="31"/>
  </si>
  <si>
    <t>※１８</t>
    <phoneticPr fontId="30"/>
  </si>
  <si>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30"/>
  </si>
  <si>
    <t>※１９</t>
    <phoneticPr fontId="30"/>
  </si>
  <si>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30"/>
  </si>
  <si>
    <t>加算目次（短期入所）</t>
    <rPh sb="0" eb="2">
      <t>カサン</t>
    </rPh>
    <rPh sb="2" eb="4">
      <t>モクジ</t>
    </rPh>
    <rPh sb="5" eb="7">
      <t>タンキ</t>
    </rPh>
    <rPh sb="7" eb="9">
      <t>ニュウショ</t>
    </rPh>
    <phoneticPr fontId="30"/>
  </si>
  <si>
    <t>常勤看護職員等配置加算・看護職員配置加算に関する届出書</t>
  </si>
  <si>
    <t>重度障害者支援加算に関する届出書（短期入所）</t>
  </si>
  <si>
    <t>医療連携体制加算に関する届出書</t>
  </si>
  <si>
    <t>栄養士配置加算に関する届出書</t>
    <phoneticPr fontId="31"/>
  </si>
  <si>
    <t>食事提供体制加算に関する届出書</t>
    <phoneticPr fontId="31"/>
  </si>
  <si>
    <t>地域生活支援拠点等に関連する加算の届出</t>
    <phoneticPr fontId="31"/>
  </si>
  <si>
    <t>加算目次（短期入所）に戻る</t>
    <rPh sb="10" eb="11">
      <t>モド</t>
    </rPh>
    <phoneticPr fontId="31"/>
  </si>
  <si>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10"/>
  </si>
  <si>
    <t>事業所・施設の名称</t>
    <rPh sb="0" eb="3">
      <t>ジギョウショ</t>
    </rPh>
    <rPh sb="4" eb="6">
      <t>シセツ</t>
    </rPh>
    <rPh sb="7" eb="9">
      <t>メイショウ</t>
    </rPh>
    <phoneticPr fontId="10"/>
  </si>
  <si>
    <t>異動区分</t>
    <rPh sb="0" eb="1">
      <t>イ</t>
    </rPh>
    <rPh sb="1" eb="2">
      <t>ドウ</t>
    </rPh>
    <rPh sb="2" eb="3">
      <t>ク</t>
    </rPh>
    <rPh sb="3" eb="4">
      <t>ブン</t>
    </rPh>
    <phoneticPr fontId="10"/>
  </si>
  <si>
    <t>サービスの種類
算定する加算の区分</t>
    <rPh sb="5" eb="7">
      <t>シュルイ</t>
    </rPh>
    <rPh sb="8" eb="10">
      <t>サンテイ</t>
    </rPh>
    <rPh sb="12" eb="14">
      <t>カサン</t>
    </rPh>
    <rPh sb="15" eb="17">
      <t>クブン</t>
    </rPh>
    <phoneticPr fontId="10"/>
  </si>
  <si>
    <t>１　生活介護</t>
    <rPh sb="4" eb="6">
      <t>カイゴ</t>
    </rPh>
    <phoneticPr fontId="10"/>
  </si>
  <si>
    <t>常勤看護職員等配置加算</t>
    <phoneticPr fontId="10"/>
  </si>
  <si>
    <t>２　短期入所</t>
    <rPh sb="2" eb="4">
      <t>タンキ</t>
    </rPh>
    <rPh sb="4" eb="6">
      <t>ニュウショ</t>
    </rPh>
    <phoneticPr fontId="10"/>
  </si>
  <si>
    <t>常勤看護職員等配置加算</t>
    <rPh sb="0" eb="2">
      <t>ジョウキン</t>
    </rPh>
    <rPh sb="2" eb="4">
      <t>カンゴ</t>
    </rPh>
    <rPh sb="4" eb="6">
      <t>ショクイン</t>
    </rPh>
    <rPh sb="6" eb="7">
      <t>トウ</t>
    </rPh>
    <rPh sb="7" eb="9">
      <t>ハイチ</t>
    </rPh>
    <rPh sb="9" eb="11">
      <t>カサン</t>
    </rPh>
    <phoneticPr fontId="10"/>
  </si>
  <si>
    <t>３　生活訓練</t>
    <rPh sb="2" eb="4">
      <t>セイカツ</t>
    </rPh>
    <rPh sb="4" eb="6">
      <t>クンレン</t>
    </rPh>
    <phoneticPr fontId="10"/>
  </si>
  <si>
    <t>看護職員配置加算（Ⅰ）</t>
    <rPh sb="0" eb="2">
      <t>カンゴ</t>
    </rPh>
    <rPh sb="2" eb="4">
      <t>ショクイン</t>
    </rPh>
    <rPh sb="4" eb="6">
      <t>ハイチ</t>
    </rPh>
    <rPh sb="6" eb="8">
      <t>カサン</t>
    </rPh>
    <phoneticPr fontId="10"/>
  </si>
  <si>
    <t>４　宿泊型自立訓練</t>
    <phoneticPr fontId="10"/>
  </si>
  <si>
    <t>看護職員配置加算（Ⅱ）</t>
    <rPh sb="0" eb="2">
      <t>カンゴ</t>
    </rPh>
    <rPh sb="2" eb="4">
      <t>ショクイン</t>
    </rPh>
    <rPh sb="4" eb="6">
      <t>ハイチ</t>
    </rPh>
    <rPh sb="6" eb="8">
      <t>カサン</t>
    </rPh>
    <phoneticPr fontId="10"/>
  </si>
  <si>
    <t>５　共同生活援助</t>
    <rPh sb="2" eb="8">
      <t>キョウドウセイカツエンジョ</t>
    </rPh>
    <phoneticPr fontId="10"/>
  </si>
  <si>
    <t>看護職員配置加算</t>
    <rPh sb="0" eb="2">
      <t>カンゴ</t>
    </rPh>
    <rPh sb="2" eb="4">
      <t>ショクイン</t>
    </rPh>
    <rPh sb="4" eb="6">
      <t>ハイチ</t>
    </rPh>
    <rPh sb="6" eb="8">
      <t>カサン</t>
    </rPh>
    <phoneticPr fontId="10"/>
  </si>
  <si>
    <t>看護職員の配置状況
（常勤換算）</t>
    <rPh sb="0" eb="2">
      <t>カンゴ</t>
    </rPh>
    <rPh sb="2" eb="4">
      <t>ショクイン</t>
    </rPh>
    <rPh sb="5" eb="7">
      <t>ハイチ</t>
    </rPh>
    <rPh sb="7" eb="9">
      <t>ジョウキョウ</t>
    </rPh>
    <rPh sb="11" eb="13">
      <t>ジョウキン</t>
    </rPh>
    <rPh sb="13" eb="15">
      <t>カンザン</t>
    </rPh>
    <phoneticPr fontId="10"/>
  </si>
  <si>
    <t>保健師</t>
    <rPh sb="0" eb="3">
      <t>ホケンシ</t>
    </rPh>
    <phoneticPr fontId="10"/>
  </si>
  <si>
    <t>人</t>
    <rPh sb="0" eb="1">
      <t>ニン</t>
    </rPh>
    <phoneticPr fontId="10"/>
  </si>
  <si>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10"/>
  </si>
  <si>
    <t>看護師</t>
    <rPh sb="0" eb="3">
      <t>カンゴシ</t>
    </rPh>
    <phoneticPr fontId="10"/>
  </si>
  <si>
    <t>准看護師</t>
    <rPh sb="0" eb="4">
      <t>ジュンカンゴシ</t>
    </rPh>
    <phoneticPr fontId="10"/>
  </si>
  <si>
    <t>看護職員の必要数
（共同生活援助のみ）</t>
    <rPh sb="0" eb="2">
      <t>カンゴ</t>
    </rPh>
    <rPh sb="2" eb="4">
      <t>ショクイン</t>
    </rPh>
    <rPh sb="5" eb="8">
      <t>ヒツヨウスウ</t>
    </rPh>
    <rPh sb="10" eb="16">
      <t>キョウドウセイカツエンジョ</t>
    </rPh>
    <phoneticPr fontId="10"/>
  </si>
  <si>
    <t>前年度の平均利用者数</t>
    <rPh sb="0" eb="3">
      <t>ゼンネンド</t>
    </rPh>
    <rPh sb="4" eb="10">
      <t>ヘイキンリヨウシャスウ</t>
    </rPh>
    <phoneticPr fontId="10"/>
  </si>
  <si>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10"/>
  </si>
  <si>
    <t>該当
・
非該当</t>
    <phoneticPr fontId="10"/>
  </si>
  <si>
    <t>利用者数を
20で除した数
（必要数）</t>
    <rPh sb="0" eb="2">
      <t>リヨウ</t>
    </rPh>
    <rPh sb="2" eb="3">
      <t>シャ</t>
    </rPh>
    <rPh sb="3" eb="4">
      <t>スウ</t>
    </rPh>
    <rPh sb="9" eb="10">
      <t>ジョ</t>
    </rPh>
    <rPh sb="12" eb="13">
      <t>スウ</t>
    </rPh>
    <rPh sb="15" eb="18">
      <t>ヒツヨウスウ</t>
    </rPh>
    <phoneticPr fontId="10"/>
  </si>
  <si>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</si>
  <si>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10"/>
  </si>
  <si>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10"/>
  </si>
  <si>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10"/>
  </si>
  <si>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10"/>
  </si>
  <si>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10"/>
  </si>
  <si>
    <t>１　事業所・施設の名称</t>
    <rPh sb="2" eb="5">
      <t>ジギョウショ</t>
    </rPh>
    <rPh sb="6" eb="8">
      <t>シセツ</t>
    </rPh>
    <rPh sb="9" eb="11">
      <t>メイショウ</t>
    </rPh>
    <phoneticPr fontId="10"/>
  </si>
  <si>
    <t>２　異動区分</t>
    <rPh sb="2" eb="4">
      <t>イドウ</t>
    </rPh>
    <rPh sb="4" eb="6">
      <t>クブン</t>
    </rPh>
    <phoneticPr fontId="10"/>
  </si>
  <si>
    <t>３　配置状況
（基礎研修修了者名）</t>
    <rPh sb="2" eb="4">
      <t>ハイチ</t>
    </rPh>
    <rPh sb="4" eb="6">
      <t>ジョウキョウ</t>
    </rPh>
    <rPh sb="8" eb="10">
      <t>キソ</t>
    </rPh>
    <rPh sb="10" eb="12">
      <t>ケンシュウ</t>
    </rPh>
    <rPh sb="12" eb="15">
      <t>シュウリョウシャ</t>
    </rPh>
    <rPh sb="15" eb="16">
      <t>メイ</t>
    </rPh>
    <phoneticPr fontId="10"/>
  </si>
  <si>
    <t>４　配置状況
（実践研修修了者名）</t>
    <rPh sb="2" eb="4">
      <t>ハイチ</t>
    </rPh>
    <rPh sb="4" eb="6">
      <t>ジョウキョウ</t>
    </rPh>
    <rPh sb="8" eb="10">
      <t>ジッセン</t>
    </rPh>
    <rPh sb="10" eb="12">
      <t>ケンシュウ</t>
    </rPh>
    <rPh sb="12" eb="15">
      <t>シュウリョウシャ</t>
    </rPh>
    <rPh sb="15" eb="16">
      <t>メイ</t>
    </rPh>
    <phoneticPr fontId="10"/>
  </si>
  <si>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10"/>
  </si>
  <si>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10"/>
  </si>
  <si>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10"/>
  </si>
  <si>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10"/>
  </si>
  <si>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10"/>
  </si>
  <si>
    <t>管理栄養士</t>
    <rPh sb="0" eb="2">
      <t>カンリ</t>
    </rPh>
    <rPh sb="2" eb="5">
      <t>エイヨウシ</t>
    </rPh>
    <phoneticPr fontId="10"/>
  </si>
  <si>
    <t>栄養士</t>
    <rPh sb="0" eb="3">
      <t>エイヨウシ</t>
    </rPh>
    <phoneticPr fontId="10"/>
  </si>
  <si>
    <t>常勤の管理栄養士</t>
    <rPh sb="0" eb="2">
      <t>ジョウキン</t>
    </rPh>
    <rPh sb="3" eb="5">
      <t>カンリ</t>
    </rPh>
    <rPh sb="5" eb="8">
      <t>エイヨウシ</t>
    </rPh>
    <phoneticPr fontId="10"/>
  </si>
  <si>
    <t>栄養マネジメントに関わる者</t>
    <rPh sb="0" eb="2">
      <t>エイヨウ</t>
    </rPh>
    <rPh sb="9" eb="10">
      <t>カカ</t>
    </rPh>
    <rPh sb="12" eb="13">
      <t>シャ</t>
    </rPh>
    <phoneticPr fontId="10"/>
  </si>
  <si>
    <t>職種</t>
    <rPh sb="0" eb="2">
      <t>ショクシュ</t>
    </rPh>
    <phoneticPr fontId="10"/>
  </si>
  <si>
    <t>医師</t>
    <rPh sb="0" eb="2">
      <t>イシ</t>
    </rPh>
    <phoneticPr fontId="10"/>
  </si>
  <si>
    <t>　　　</t>
    <phoneticPr fontId="10"/>
  </si>
  <si>
    <t>食事提供体制加算に関する届出書</t>
    <rPh sb="0" eb="2">
      <t>ショクジ</t>
    </rPh>
    <rPh sb="2" eb="4">
      <t>テイキョウ</t>
    </rPh>
    <rPh sb="4" eb="6">
      <t>タイセイ</t>
    </rPh>
    <rPh sb="6" eb="8">
      <t>カサン</t>
    </rPh>
    <rPh sb="9" eb="10">
      <t>カン</t>
    </rPh>
    <rPh sb="12" eb="15">
      <t>トドケデショ</t>
    </rPh>
    <phoneticPr fontId="10"/>
  </si>
  <si>
    <t>１　事業所の名称</t>
    <rPh sb="2" eb="5">
      <t>ジギョウショ</t>
    </rPh>
    <rPh sb="6" eb="8">
      <t>メイショウ</t>
    </rPh>
    <phoneticPr fontId="10"/>
  </si>
  <si>
    <t>２　サービスの種類</t>
    <rPh sb="7" eb="9">
      <t>シュルイ</t>
    </rPh>
    <phoneticPr fontId="10"/>
  </si>
  <si>
    <t>３　異動区分</t>
    <rPh sb="2" eb="6">
      <t>イドウクブン</t>
    </rPh>
    <phoneticPr fontId="10"/>
  </si>
  <si>
    <t>食事の提供体制</t>
    <rPh sb="0" eb="2">
      <t>ショクジ</t>
    </rPh>
    <rPh sb="3" eb="5">
      <t>テイキョウ</t>
    </rPh>
    <rPh sb="5" eb="7">
      <t>タイセイ</t>
    </rPh>
    <phoneticPr fontId="10"/>
  </si>
  <si>
    <t>食事提供に係る
人員配置</t>
    <rPh sb="0" eb="2">
      <t>ショクジ</t>
    </rPh>
    <rPh sb="2" eb="4">
      <t>テイキョウ</t>
    </rPh>
    <rPh sb="5" eb="6">
      <t>カカ</t>
    </rPh>
    <rPh sb="8" eb="10">
      <t>ジンイン</t>
    </rPh>
    <rPh sb="10" eb="12">
      <t>ハイチ</t>
    </rPh>
    <phoneticPr fontId="10"/>
  </si>
  <si>
    <t>名</t>
    <rPh sb="0" eb="1">
      <t>メイ</t>
    </rPh>
    <phoneticPr fontId="10"/>
  </si>
  <si>
    <t>栄養士</t>
    <rPh sb="0" eb="1">
      <t>サカエ</t>
    </rPh>
    <rPh sb="1" eb="2">
      <t>ヨウ</t>
    </rPh>
    <rPh sb="2" eb="3">
      <t>シ</t>
    </rPh>
    <phoneticPr fontId="10"/>
  </si>
  <si>
    <t>保健所等との連携により、管理栄養士等が関与している場合</t>
    <phoneticPr fontId="10"/>
  </si>
  <si>
    <t>連携先名</t>
    <phoneticPr fontId="10"/>
  </si>
  <si>
    <t>業務委託により食事提供を行う場合</t>
    <rPh sb="0" eb="2">
      <t>ギョウム</t>
    </rPh>
    <rPh sb="2" eb="4">
      <t>イタク</t>
    </rPh>
    <rPh sb="7" eb="9">
      <t>ショクジ</t>
    </rPh>
    <rPh sb="9" eb="11">
      <t>テイキョウ</t>
    </rPh>
    <rPh sb="12" eb="13">
      <t>オコナ</t>
    </rPh>
    <rPh sb="14" eb="16">
      <t>バアイ</t>
    </rPh>
    <phoneticPr fontId="10"/>
  </si>
  <si>
    <t>業務委託先</t>
    <rPh sb="0" eb="2">
      <t>ギョウム</t>
    </rPh>
    <rPh sb="2" eb="5">
      <t>イタクサキ</t>
    </rPh>
    <phoneticPr fontId="10"/>
  </si>
  <si>
    <t>委託業務内容</t>
    <rPh sb="0" eb="2">
      <t>イタク</t>
    </rPh>
    <rPh sb="2" eb="4">
      <t>ギョウム</t>
    </rPh>
    <rPh sb="4" eb="6">
      <t>ナイヨウ</t>
    </rPh>
    <phoneticPr fontId="10"/>
  </si>
  <si>
    <t>適切な食事提供
の確保方策</t>
    <rPh sb="0" eb="2">
      <t>テキセツ</t>
    </rPh>
    <rPh sb="3" eb="5">
      <t>ショクジ</t>
    </rPh>
    <rPh sb="5" eb="7">
      <t>テイキョウ</t>
    </rPh>
    <rPh sb="9" eb="11">
      <t>カクホ</t>
    </rPh>
    <rPh sb="11" eb="13">
      <t>ホウサク</t>
    </rPh>
    <phoneticPr fontId="10"/>
  </si>
  <si>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10"/>
  </si>
  <si>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10"/>
  </si>
  <si>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0"/>
  </si>
  <si>
    <t>１　届出区分</t>
    <rPh sb="2" eb="4">
      <t>トドケデ</t>
    </rPh>
    <rPh sb="4" eb="6">
      <t>クブン</t>
    </rPh>
    <phoneticPr fontId="153"/>
  </si>
  <si>
    <t>２　事業所の名称</t>
    <rPh sb="2" eb="4">
      <t>ジギョウ</t>
    </rPh>
    <rPh sb="4" eb="5">
      <t>ジョ</t>
    </rPh>
    <rPh sb="6" eb="8">
      <t>メイショウ</t>
    </rPh>
    <phoneticPr fontId="153"/>
  </si>
  <si>
    <t>３　地域生活支援拠点等
　としての位置付け</t>
    <rPh sb="2" eb="11">
      <t>チイキセイカツシエンキョテントウ</t>
    </rPh>
    <rPh sb="17" eb="20">
      <t>イチヅ</t>
    </rPh>
    <phoneticPr fontId="153"/>
  </si>
  <si>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30"/>
  </si>
  <si>
    <t>市町村により地域生活支援拠点等として位置付けられた日付</t>
    <rPh sb="25" eb="27">
      <t>ヒヅケ</t>
    </rPh>
    <phoneticPr fontId="30"/>
  </si>
  <si>
    <t>年</t>
    <rPh sb="0" eb="1">
      <t>ネン</t>
    </rPh>
    <phoneticPr fontId="30"/>
  </si>
  <si>
    <t>月</t>
    <rPh sb="0" eb="1">
      <t>ツキ</t>
    </rPh>
    <phoneticPr fontId="30"/>
  </si>
  <si>
    <t>日</t>
    <rPh sb="0" eb="1">
      <t>ヒ</t>
    </rPh>
    <phoneticPr fontId="30"/>
  </si>
  <si>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30"/>
  </si>
  <si>
    <t>※該当者が複数名いる場合は、各々の氏名を記載すること。</t>
    <phoneticPr fontId="30"/>
  </si>
  <si>
    <t>５　当該届出により算定する加算</t>
    <rPh sb="2" eb="4">
      <t>トウガイ</t>
    </rPh>
    <rPh sb="4" eb="6">
      <t>トドケデ</t>
    </rPh>
    <rPh sb="9" eb="11">
      <t>サンテイ</t>
    </rPh>
    <rPh sb="13" eb="15">
      <t>カサン</t>
    </rPh>
    <phoneticPr fontId="30"/>
  </si>
  <si>
    <t>≪緊急時対応加算　地域生活支援拠点等の場合≫</t>
    <rPh sb="9" eb="18">
      <t>チイキセイカツシエンキョテントウ</t>
    </rPh>
    <rPh sb="19" eb="21">
      <t>バアイ</t>
    </rPh>
    <phoneticPr fontId="153"/>
  </si>
  <si>
    <t>対象：訪問系サービス※、
　　　重度障害者等包括支援（訪問系サービスのみ対象）</t>
    <rPh sb="3" eb="5">
      <t>ホウモン</t>
    </rPh>
    <rPh sb="5" eb="6">
      <t>ケイ</t>
    </rPh>
    <rPh sb="27" eb="29">
      <t>ホウモン</t>
    </rPh>
    <rPh sb="29" eb="30">
      <t>ケイ</t>
    </rPh>
    <rPh sb="36" eb="38">
      <t>タイショウ</t>
    </rPh>
    <phoneticPr fontId="30"/>
  </si>
  <si>
    <t>≪緊急時支援加算　地域生活支援拠点等の場合≫</t>
    <phoneticPr fontId="153"/>
  </si>
  <si>
    <t>対象：自立生活援助、地域定着支援、
　　　重度障害者等包括支援（自立生活援助のみ対象）</t>
    <rPh sb="32" eb="38">
      <t>ジリツセイカツエンジョ</t>
    </rPh>
    <rPh sb="40" eb="42">
      <t>タイショウ</t>
    </rPh>
    <phoneticPr fontId="30"/>
  </si>
  <si>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53"/>
  </si>
  <si>
    <t>対象：短期入所、重度障害者等包括支援</t>
    <phoneticPr fontId="30"/>
  </si>
  <si>
    <t>≪緊急時受入加算≫</t>
    <rPh sb="1" eb="8">
      <t>キンキュウジウケイレカサン</t>
    </rPh>
    <phoneticPr fontId="153"/>
  </si>
  <si>
    <t>対象：日中系サービス※</t>
    <phoneticPr fontId="30"/>
  </si>
  <si>
    <t>≪障害福祉サービスの体験利用加算≫</t>
    <rPh sb="14" eb="16">
      <t>カサン</t>
    </rPh>
    <phoneticPr fontId="153"/>
  </si>
  <si>
    <t>≪体験利用支援加算・体験宿泊加算≫</t>
    <phoneticPr fontId="153"/>
  </si>
  <si>
    <t>対象：地域移行支援</t>
    <phoneticPr fontId="30"/>
  </si>
  <si>
    <t>≪地域移行促進加算（Ⅱ）≫</t>
    <rPh sb="1" eb="3">
      <t>チイキ</t>
    </rPh>
    <rPh sb="3" eb="5">
      <t>イコウ</t>
    </rPh>
    <rPh sb="5" eb="7">
      <t>ソクシン</t>
    </rPh>
    <rPh sb="7" eb="9">
      <t>カサン</t>
    </rPh>
    <phoneticPr fontId="153"/>
  </si>
  <si>
    <t>対象：施設入所支援</t>
    <phoneticPr fontId="30"/>
  </si>
  <si>
    <t>≪地域生活支援拠点等相談強化加算≫</t>
    <phoneticPr fontId="153"/>
  </si>
  <si>
    <t>対象：計画相談支援、障害児相談支援</t>
    <phoneticPr fontId="30"/>
  </si>
  <si>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30"/>
  </si>
  <si>
    <t>別記様式第２号（第２条・第４条関係）</t>
    <phoneticPr fontId="30"/>
  </si>
  <si>
    <t>受付番号</t>
    <rPh sb="0" eb="2">
      <t>ウケツ</t>
    </rPh>
    <rPh sb="2" eb="4">
      <t>バンゴウ</t>
    </rPh>
    <phoneticPr fontId="30"/>
  </si>
  <si>
    <t>児童福祉法に基づく業務管理体制の整備に関する事項の届出書</t>
    <phoneticPr fontId="30"/>
  </si>
  <si>
    <t>事業者</t>
    <rPh sb="0" eb="3">
      <t>ジギョウシャ</t>
    </rPh>
    <phoneticPr fontId="30"/>
  </si>
  <si>
    <t>名　　　称</t>
    <phoneticPr fontId="30"/>
  </si>
  <si>
    <t>代表者氏名</t>
    <phoneticPr fontId="30"/>
  </si>
  <si>
    <t>このことについて、下記のとおり関係書類を添えて届け出ます。</t>
    <phoneticPr fontId="30"/>
  </si>
  <si>
    <t>事業者（法人）番号</t>
    <phoneticPr fontId="30"/>
  </si>
  <si>
    <t>１　届出の内容</t>
  </si>
  <si>
    <t>（１）児童福祉法第21条の5の26第2項、第24条の19の2、第24条の38第2項関係（整備）</t>
    <phoneticPr fontId="30"/>
  </si>
  <si>
    <t>（２）児童福祉法第21条の5の26第4項、第24条の19の2、第24条の38第4項関係（区分の変更）</t>
    <phoneticPr fontId="30"/>
  </si>
  <si>
    <t>２　事　　業　　者</t>
  </si>
  <si>
    <t>フ　リ　ガ　ナ</t>
  </si>
  <si>
    <t>名称又は氏名</t>
  </si>
  <si>
    <t>住所（主たる事務所の所在地）</t>
    <phoneticPr fontId="30"/>
  </si>
  <si>
    <t>郵便番号</t>
    <phoneticPr fontId="30"/>
  </si>
  <si>
    <t>連　　絡　　先</t>
  </si>
  <si>
    <t>ＦＡＸ番号</t>
    <phoneticPr fontId="30"/>
  </si>
  <si>
    <t>法人の種別</t>
  </si>
  <si>
    <t>代表者の職名・
氏名・生年月日</t>
    <phoneticPr fontId="30"/>
  </si>
  <si>
    <t>職　名</t>
    <phoneticPr fontId="30"/>
  </si>
  <si>
    <t>フリガナ</t>
    <phoneticPr fontId="30"/>
  </si>
  <si>
    <t>生 年
月 日</t>
    <rPh sb="0" eb="1">
      <t>セイ</t>
    </rPh>
    <rPh sb="2" eb="3">
      <t>ネン</t>
    </rPh>
    <rPh sb="4" eb="5">
      <t>ガツ</t>
    </rPh>
    <rPh sb="6" eb="7">
      <t>ヒ</t>
    </rPh>
    <phoneticPr fontId="30"/>
  </si>
  <si>
    <t>氏　名</t>
    <rPh sb="0" eb="1">
      <t>シ</t>
    </rPh>
    <rPh sb="2" eb="3">
      <t>メイ</t>
    </rPh>
    <phoneticPr fontId="30"/>
  </si>
  <si>
    <t>代表者の住所</t>
  </si>
  <si>
    <t>３　事業所名称等
    及び所在地</t>
    <phoneticPr fontId="30"/>
  </si>
  <si>
    <t>事業所名称</t>
  </si>
  <si>
    <t>指定年月日</t>
    <rPh sb="0" eb="5">
      <t>シテイネンガッピ</t>
    </rPh>
    <phoneticPr fontId="30"/>
  </si>
  <si>
    <t>事業所番号</t>
    <phoneticPr fontId="30"/>
  </si>
  <si>
    <t>所　在　地</t>
    <phoneticPr fontId="30"/>
  </si>
  <si>
    <t>　　年　月　日</t>
    <phoneticPr fontId="30"/>
  </si>
  <si>
    <t>４　児童福祉法上の
　　該当する条文
　（事業者の区分）</t>
    <phoneticPr fontId="30"/>
  </si>
  <si>
    <t>（１）法第21条の5の26（指定障害児通所支援事業者等）　　</t>
    <phoneticPr fontId="30"/>
  </si>
  <si>
    <t>（２）法第24条の19の2（指定障害児入所施設等の設置者）</t>
    <phoneticPr fontId="30"/>
  </si>
  <si>
    <t>（３）法第24条の38（指定障害児相談支援事業者）</t>
    <phoneticPr fontId="30"/>
  </si>
  <si>
    <t>５　児童福祉法施行規則第18条の38、第25条の23の2及び25条の26の9第1項第2号から第4号に基づく届出事項</t>
    <phoneticPr fontId="30"/>
  </si>
  <si>
    <t>第２号</t>
  </si>
  <si>
    <t>法令遵守責任者の氏名（ﾌﾘｶﾞﾅ）</t>
    <phoneticPr fontId="30"/>
  </si>
  <si>
    <t>生 年 月 日</t>
    <rPh sb="0" eb="1">
      <t>セイ</t>
    </rPh>
    <rPh sb="2" eb="3">
      <t>ネン</t>
    </rPh>
    <rPh sb="4" eb="5">
      <t>ガツ</t>
    </rPh>
    <rPh sb="6" eb="7">
      <t>ヒ</t>
    </rPh>
    <phoneticPr fontId="30"/>
  </si>
  <si>
    <t>　　年　 月 　日 　</t>
    <phoneticPr fontId="30"/>
  </si>
  <si>
    <t>第３号</t>
  </si>
  <si>
    <t>業務が法令に適合することを確保するための規程の概要</t>
    <phoneticPr fontId="30"/>
  </si>
  <si>
    <t>第４号</t>
  </si>
  <si>
    <t>業務執行の状況の監査の方法の概要</t>
    <phoneticPr fontId="30"/>
  </si>
  <si>
    <t>６　区分変更</t>
  </si>
  <si>
    <t>区分変更前行政機関名称、担当部（局）課</t>
  </si>
  <si>
    <t>事業者（法人）番号</t>
  </si>
  <si>
    <t>区分変更の理由</t>
  </si>
  <si>
    <t>区分変更後行政機関名称、担当部（局）課</t>
  </si>
  <si>
    <t>区　分　変　更　日</t>
  </si>
  <si>
    <t>　　年　　　月　　　日　　</t>
    <phoneticPr fontId="30"/>
  </si>
  <si>
    <t>別記様式第４号（第３条関係）</t>
    <phoneticPr fontId="30"/>
  </si>
  <si>
    <t>児童福祉法に基づく業務管理体制の整備に関する事項の届出書
（届出事項の変更）</t>
    <phoneticPr fontId="30"/>
  </si>
  <si>
    <t>事業者</t>
    <phoneticPr fontId="30"/>
  </si>
  <si>
    <t>変　更　が　あ　っ　た　事　項</t>
    <phoneticPr fontId="30"/>
  </si>
  <si>
    <t>法人の種別、名称（ﾌﾘｶﾞﾅ）</t>
    <phoneticPr fontId="30"/>
  </si>
  <si>
    <t>主たる事務所の所在地、電話、FAX番号</t>
    <phoneticPr fontId="30"/>
  </si>
  <si>
    <t>代表者氏名（ﾌﾘｶﾞﾅ）、生年月日</t>
    <phoneticPr fontId="30"/>
  </si>
  <si>
    <t>代表者の住所、職名</t>
    <phoneticPr fontId="30"/>
  </si>
  <si>
    <t>事業所名称等及び所在地</t>
    <phoneticPr fontId="30"/>
  </si>
  <si>
    <t>法令遵守責任者の氏名（ﾌﾘｶﾞﾅ）及び生年月日</t>
    <phoneticPr fontId="30"/>
  </si>
  <si>
    <t>変　更　の　内　容</t>
    <phoneticPr fontId="30"/>
  </si>
  <si>
    <t>（変更前）</t>
    <phoneticPr fontId="30"/>
  </si>
  <si>
    <t>（変更後）</t>
    <phoneticPr fontId="30"/>
  </si>
  <si>
    <t>４週</t>
  </si>
  <si>
    <t>予定</t>
  </si>
  <si>
    <t>嘱託医</t>
    <rPh sb="0" eb="3">
      <t>ショクタクイ</t>
    </rPh>
    <phoneticPr fontId="5"/>
  </si>
  <si>
    <t>新潟　太郎</t>
    <rPh sb="0" eb="2">
      <t>ニイガタ</t>
    </rPh>
    <rPh sb="3" eb="5">
      <t>タロウ</t>
    </rPh>
    <phoneticPr fontId="31"/>
  </si>
  <si>
    <t>025-226-1241</t>
    <phoneticPr fontId="31"/>
  </si>
  <si>
    <t>025-223-1500</t>
    <phoneticPr fontId="31"/>
  </si>
  <si>
    <t>shogai.wl@city.niigata.lg.jp</t>
    <phoneticPr fontId="31"/>
  </si>
  <si>
    <t>951-8550</t>
    <phoneticPr fontId="31"/>
  </si>
  <si>
    <t>新潟市中央区学校町通１番町６０２番地１</t>
    <rPh sb="0" eb="3">
      <t>ニイガタシ</t>
    </rPh>
    <rPh sb="3" eb="6">
      <t>チュウオウク</t>
    </rPh>
    <rPh sb="6" eb="10">
      <t>ガッコウチョウドオリ</t>
    </rPh>
    <rPh sb="11" eb="13">
      <t>バンチョウ</t>
    </rPh>
    <rPh sb="16" eb="18">
      <t>バンチ</t>
    </rPh>
    <phoneticPr fontId="31"/>
  </si>
  <si>
    <t>社会福祉法人にいがた</t>
    <rPh sb="0" eb="2">
      <t>シャカイ</t>
    </rPh>
    <rPh sb="2" eb="4">
      <t>フクシ</t>
    </rPh>
    <rPh sb="4" eb="6">
      <t>ホウジン</t>
    </rPh>
    <phoneticPr fontId="31"/>
  </si>
  <si>
    <t>社会福祉法人</t>
    <rPh sb="0" eb="2">
      <t>シャカイ</t>
    </rPh>
    <rPh sb="2" eb="4">
      <t>フクシ</t>
    </rPh>
    <rPh sb="4" eb="6">
      <t>ホウジン</t>
    </rPh>
    <phoneticPr fontId="31"/>
  </si>
  <si>
    <t>950-0083</t>
    <phoneticPr fontId="31"/>
  </si>
  <si>
    <t>新潟市中央区蒲原町７番１号</t>
    <phoneticPr fontId="31"/>
  </si>
  <si>
    <t>理事長</t>
    <rPh sb="0" eb="3">
      <t>リジチョウ</t>
    </rPh>
    <phoneticPr fontId="31"/>
  </si>
  <si>
    <t>笹　団子郎</t>
    <rPh sb="0" eb="1">
      <t>ササ</t>
    </rPh>
    <rPh sb="2" eb="4">
      <t>ダンゴ</t>
    </rPh>
    <rPh sb="4" eb="5">
      <t>ロウ</t>
    </rPh>
    <phoneticPr fontId="31"/>
  </si>
  <si>
    <t>950-3393</t>
    <phoneticPr fontId="31"/>
  </si>
  <si>
    <t>新潟市北区東栄町１丁目１番１４号</t>
    <rPh sb="0" eb="3">
      <t>ニイガタシ</t>
    </rPh>
    <rPh sb="3" eb="5">
      <t>キタク</t>
    </rPh>
    <rPh sb="5" eb="8">
      <t>トウエイチョウ</t>
    </rPh>
    <rPh sb="9" eb="11">
      <t>チョウメ</t>
    </rPh>
    <rPh sb="12" eb="13">
      <t>バン</t>
    </rPh>
    <rPh sb="15" eb="16">
      <t>ゴウ</t>
    </rPh>
    <phoneticPr fontId="31"/>
  </si>
  <si>
    <t>障がい児入所施設にいがた</t>
    <rPh sb="0" eb="1">
      <t>ショウ</t>
    </rPh>
    <rPh sb="3" eb="4">
      <t>ジ</t>
    </rPh>
    <rPh sb="4" eb="6">
      <t>ニュウショ</t>
    </rPh>
    <rPh sb="6" eb="8">
      <t>シセツ</t>
    </rPh>
    <phoneticPr fontId="31"/>
  </si>
  <si>
    <t>医療型障害児入所施設</t>
    <rPh sb="0" eb="3">
      <t>イリョウガタ</t>
    </rPh>
    <rPh sb="3" eb="5">
      <t>ショウガイ</t>
    </rPh>
    <rPh sb="5" eb="6">
      <t>ジ</t>
    </rPh>
    <rPh sb="6" eb="8">
      <t>ニュウショ</t>
    </rPh>
    <rPh sb="8" eb="10">
      <t>シセツ</t>
    </rPh>
    <phoneticPr fontId="31"/>
  </si>
  <si>
    <t>様式
23</t>
    <rPh sb="0" eb="2">
      <t>ヨウシキ</t>
    </rPh>
    <phoneticPr fontId="41"/>
  </si>
  <si>
    <t>指定・指定更新・指定変更申請書</t>
    <rPh sb="0" eb="2">
      <t>シテイ</t>
    </rPh>
    <rPh sb="3" eb="5">
      <t>シテイ</t>
    </rPh>
    <rPh sb="5" eb="7">
      <t>コウシン</t>
    </rPh>
    <rPh sb="8" eb="10">
      <t>シテイ</t>
    </rPh>
    <rPh sb="10" eb="12">
      <t>ヘンコウ</t>
    </rPh>
    <rPh sb="12" eb="14">
      <t>シンセイ</t>
    </rPh>
    <rPh sb="14" eb="15">
      <t>ショ</t>
    </rPh>
    <phoneticPr fontId="31"/>
  </si>
  <si>
    <t>○</t>
  </si>
  <si>
    <t>様式第１9号</t>
    <rPh sb="0" eb="2">
      <t>ヨウシキ</t>
    </rPh>
    <rPh sb="2" eb="3">
      <t>ダイ</t>
    </rPh>
    <rPh sb="5" eb="6">
      <t>ゴウ</t>
    </rPh>
    <phoneticPr fontId="31"/>
  </si>
  <si>
    <t>指定・更新・変更申請書</t>
    <rPh sb="0" eb="2">
      <t>シテイ</t>
    </rPh>
    <rPh sb="3" eb="5">
      <t>コウシン</t>
    </rPh>
    <rPh sb="6" eb="8">
      <t>ヘンコウ</t>
    </rPh>
    <rPh sb="8" eb="10">
      <t>シンセイ</t>
    </rPh>
    <rPh sb="10" eb="11">
      <t>ショ</t>
    </rPh>
    <phoneticPr fontId="31"/>
  </si>
  <si>
    <t>様式第23号</t>
    <rPh sb="0" eb="2">
      <t>ヨウシキ</t>
    </rPh>
    <rPh sb="2" eb="3">
      <t>ダイ</t>
    </rPh>
    <rPh sb="5" eb="6">
      <t>ゴウ</t>
    </rPh>
    <phoneticPr fontId="31"/>
  </si>
  <si>
    <t>様式第20号</t>
    <rPh sb="0" eb="2">
      <t>ヨウシキ</t>
    </rPh>
    <rPh sb="2" eb="3">
      <t>ダイ</t>
    </rPh>
    <rPh sb="5" eb="6">
      <t>ゴウ</t>
    </rPh>
    <phoneticPr fontId="31"/>
  </si>
  <si>
    <t>〇</t>
  </si>
  <si>
    <t>付表２０</t>
    <rPh sb="0" eb="2">
      <t>フヒョウ</t>
    </rPh>
    <phoneticPr fontId="31"/>
  </si>
  <si>
    <t>児童発達管理責任者（福祉型児童入所支援）</t>
    <rPh sb="0" eb="9">
      <t>ジドウハッタツカンリセキニンシャ</t>
    </rPh>
    <rPh sb="10" eb="12">
      <t>フクシ</t>
    </rPh>
    <rPh sb="12" eb="13">
      <t>ガタ</t>
    </rPh>
    <rPh sb="13" eb="15">
      <t>ジドウ</t>
    </rPh>
    <rPh sb="15" eb="17">
      <t>ニュウショ</t>
    </rPh>
    <rPh sb="17" eb="19">
      <t>シエン</t>
    </rPh>
    <phoneticPr fontId="31"/>
  </si>
  <si>
    <t>児童発達管理責任者（医療型児童入所支援）</t>
    <rPh sb="0" eb="9">
      <t>ジドウハッタツカンリセキニンシャ</t>
    </rPh>
    <rPh sb="10" eb="12">
      <t>イリョウ</t>
    </rPh>
    <rPh sb="12" eb="13">
      <t>ガタ</t>
    </rPh>
    <rPh sb="13" eb="15">
      <t>ジドウ</t>
    </rPh>
    <rPh sb="15" eb="17">
      <t>ニュウショ</t>
    </rPh>
    <rPh sb="17" eb="19">
      <t>シエン</t>
    </rPh>
    <phoneticPr fontId="31"/>
  </si>
  <si>
    <t>様式第19号（者細則第6条、第10条、児細則第27条の3及び第27条の8関係）</t>
    <rPh sb="0" eb="2">
      <t>ヨウシキ</t>
    </rPh>
    <rPh sb="2" eb="3">
      <t>ダイ</t>
    </rPh>
    <rPh sb="5" eb="6">
      <t>ゴウ</t>
    </rPh>
    <rPh sb="36" eb="38">
      <t>カンケイ</t>
    </rPh>
    <phoneticPr fontId="4"/>
  </si>
  <si>
    <t>指定</t>
  </si>
  <si>
    <t>025-241-4111</t>
    <phoneticPr fontId="31"/>
  </si>
  <si>
    <t>shogai</t>
    <phoneticPr fontId="31"/>
  </si>
  <si>
    <t>就労選択支援</t>
    <phoneticPr fontId="30"/>
  </si>
  <si>
    <t>付表８</t>
    <rPh sb="0" eb="2">
      <t>フヒョウ</t>
    </rPh>
    <phoneticPr fontId="5"/>
  </si>
  <si>
    <t>付表９</t>
    <rPh sb="0" eb="2">
      <t>フヒョウ</t>
    </rPh>
    <phoneticPr fontId="5"/>
  </si>
  <si>
    <t>付表１０</t>
    <rPh sb="0" eb="2">
      <t>フヒョウ</t>
    </rPh>
    <phoneticPr fontId="5"/>
  </si>
  <si>
    <t>付表１１</t>
  </si>
  <si>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</si>
  <si>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</si>
  <si>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</si>
  <si>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</si>
  <si>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</si>
  <si>
    <t>付表１６</t>
    <rPh sb="0" eb="2">
      <t>フヒョウ</t>
    </rPh>
    <phoneticPr fontId="5"/>
  </si>
  <si>
    <t>付表１７</t>
    <rPh sb="0" eb="2">
      <t>フヒョウ</t>
    </rPh>
    <phoneticPr fontId="5"/>
  </si>
  <si>
    <t>付表１８</t>
    <rPh sb="0" eb="2">
      <t>フヒョウ</t>
    </rPh>
    <phoneticPr fontId="5"/>
  </si>
  <si>
    <t>付表１９/２０</t>
    <rPh sb="0" eb="2">
      <t>フヒョウ</t>
    </rPh>
    <phoneticPr fontId="5"/>
  </si>
  <si>
    <t>様式第23号（者細則第12条及び児細則第27条の10関係）</t>
    <rPh sb="0" eb="2">
      <t>ヨウシキ</t>
    </rPh>
    <rPh sb="2" eb="3">
      <t>ダイ</t>
    </rPh>
    <rPh sb="5" eb="6">
      <t>ゴウ</t>
    </rPh>
    <rPh sb="7" eb="8">
      <t>シャ</t>
    </rPh>
    <rPh sb="8" eb="10">
      <t>サイソク</t>
    </rPh>
    <rPh sb="10" eb="11">
      <t>ダイ</t>
    </rPh>
    <rPh sb="13" eb="14">
      <t>ジョウ</t>
    </rPh>
    <rPh sb="14" eb="15">
      <t>オヨ</t>
    </rPh>
    <rPh sb="16" eb="17">
      <t>ジ</t>
    </rPh>
    <rPh sb="17" eb="19">
      <t>サイソク</t>
    </rPh>
    <rPh sb="19" eb="20">
      <t>ダイ</t>
    </rPh>
    <rPh sb="22" eb="23">
      <t>ジョウ</t>
    </rPh>
    <rPh sb="26" eb="28">
      <t>カンケイ</t>
    </rPh>
    <phoneticPr fontId="61"/>
  </si>
  <si>
    <t>開始</t>
  </si>
  <si>
    <t>短期間の入所をさせて、入浴、排せつ及び食事の介護その他の必要な支援を提供する</t>
    <rPh sb="0" eb="3">
      <t>タンキカン</t>
    </rPh>
    <rPh sb="4" eb="6">
      <t>ニュウショ</t>
    </rPh>
    <rPh sb="11" eb="13">
      <t>ニュウヨク</t>
    </rPh>
    <rPh sb="14" eb="15">
      <t>ハイ</t>
    </rPh>
    <rPh sb="17" eb="18">
      <t>オヨ</t>
    </rPh>
    <rPh sb="19" eb="21">
      <t>ショクジ</t>
    </rPh>
    <rPh sb="22" eb="24">
      <t>カイゴ</t>
    </rPh>
    <rPh sb="26" eb="27">
      <t>タ</t>
    </rPh>
    <rPh sb="28" eb="30">
      <t>ヒツヨウ</t>
    </rPh>
    <rPh sb="31" eb="33">
      <t>シエン</t>
    </rPh>
    <rPh sb="34" eb="36">
      <t>テイキョウ</t>
    </rPh>
    <phoneticPr fontId="31"/>
  </si>
  <si>
    <t>従業者及び業務の管理や指揮命令等</t>
    <phoneticPr fontId="30"/>
  </si>
  <si>
    <t>児童発達支援管理責任者</t>
    <rPh sb="0" eb="2">
      <t>ジドウ</t>
    </rPh>
    <rPh sb="2" eb="4">
      <t>ハッタツ</t>
    </rPh>
    <rPh sb="4" eb="6">
      <t>シエン</t>
    </rPh>
    <rPh sb="6" eb="8">
      <t>カンリ</t>
    </rPh>
    <rPh sb="8" eb="11">
      <t>セキニンシャ</t>
    </rPh>
    <phoneticPr fontId="41"/>
  </si>
  <si>
    <t xml:space="preserve">支援計画の作成、利用者の状況の把握、従業者に対する技術指導・助言等 </t>
    <phoneticPr fontId="30"/>
  </si>
  <si>
    <t>利用者に対する療育、相談、その他の支援</t>
    <rPh sb="0" eb="3">
      <t>リヨウシャ</t>
    </rPh>
    <rPh sb="7" eb="9">
      <t>リョウイク</t>
    </rPh>
    <phoneticPr fontId="30"/>
  </si>
  <si>
    <t>新潟市全域</t>
    <phoneticPr fontId="41"/>
  </si>
  <si>
    <t>様式第20号（者細則第8条、第11条、児細則第27条の5及び第27条の9関係）</t>
    <rPh sb="0" eb="2">
      <t>ヨウシキ</t>
    </rPh>
    <rPh sb="2" eb="3">
      <t>ダイ</t>
    </rPh>
    <rPh sb="5" eb="6">
      <t>ゴウ</t>
    </rPh>
    <rPh sb="36" eb="38">
      <t>カンケイ</t>
    </rPh>
    <phoneticPr fontId="61"/>
  </si>
  <si>
    <t>１</t>
    <phoneticPr fontId="31"/>
  </si>
  <si>
    <t>福祉専門職員等配置加算　Ⅰ</t>
    <rPh sb="0" eb="11">
      <t>フクシセンモンショクイントウハイチカサン</t>
    </rPh>
    <phoneticPr fontId="30"/>
  </si>
  <si>
    <t>事業所（施設）の連絡先（電話番号）</t>
    <phoneticPr fontId="30"/>
  </si>
  <si>
    <t>福祉専門職員等配置加算　Ⅰ・Ⅲ</t>
    <rPh sb="0" eb="11">
      <t>フクシセンモンショクイントウハイチカサン</t>
    </rPh>
    <phoneticPr fontId="30"/>
  </si>
  <si>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</si>
  <si>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0"/>
  </si>
  <si>
    <t>児童　太郎</t>
    <rPh sb="0" eb="2">
      <t>ジドウ</t>
    </rPh>
    <rPh sb="3" eb="5">
      <t>タロウ</t>
    </rPh>
    <phoneticPr fontId="31"/>
  </si>
  <si>
    <t>新潟市中央区学校町1番町602番地1</t>
    <rPh sb="3" eb="6">
      <t>チュウオウク</t>
    </rPh>
    <rPh sb="6" eb="8">
      <t>ガッコウ</t>
    </rPh>
    <rPh sb="8" eb="9">
      <t>マチ</t>
    </rPh>
    <rPh sb="10" eb="12">
      <t>バンチョウ</t>
    </rPh>
    <rPh sb="15" eb="17">
      <t>バンチ</t>
    </rPh>
    <phoneticPr fontId="31"/>
  </si>
  <si>
    <t>　○</t>
  </si>
  <si>
    <t>付表１９　　障害児入所支援(福祉型障害児入所施設)の指定に係る記載事項</t>
    <rPh sb="0" eb="2">
      <t>フヒョウ</t>
    </rPh>
    <rPh sb="6" eb="8">
      <t>ショウガイ</t>
    </rPh>
    <rPh sb="8" eb="9">
      <t>ジ</t>
    </rPh>
    <rPh sb="9" eb="11">
      <t>ニュウショ</t>
    </rPh>
    <rPh sb="11" eb="13">
      <t>シエン</t>
    </rPh>
    <rPh sb="14" eb="17">
      <t>フクシガタ</t>
    </rPh>
    <rPh sb="17" eb="19">
      <t>ショウガイ</t>
    </rPh>
    <rPh sb="19" eb="20">
      <t>ジ</t>
    </rPh>
    <rPh sb="20" eb="22">
      <t>ニュウショ</t>
    </rPh>
    <rPh sb="22" eb="24">
      <t>シセツ</t>
    </rPh>
    <rPh sb="26" eb="28">
      <t>シテイ</t>
    </rPh>
    <rPh sb="29" eb="30">
      <t>カカ</t>
    </rPh>
    <rPh sb="31" eb="33">
      <t>キサイ</t>
    </rPh>
    <rPh sb="33" eb="35">
      <t>ジコウ</t>
    </rPh>
    <phoneticPr fontId="72"/>
  </si>
  <si>
    <t>西蒲　太朗</t>
    <rPh sb="0" eb="2">
      <t>ニシカン</t>
    </rPh>
    <rPh sb="3" eb="5">
      <t>タロウ</t>
    </rPh>
    <phoneticPr fontId="31"/>
  </si>
  <si>
    <t>953-8666</t>
    <phoneticPr fontId="31"/>
  </si>
  <si>
    <t>新潟市西蒲区巻甲2690番地1</t>
    <rPh sb="0" eb="3">
      <t>ニイガタシ</t>
    </rPh>
    <rPh sb="3" eb="6">
      <t>ニシカンク</t>
    </rPh>
    <rPh sb="6" eb="7">
      <t>マキ</t>
    </rPh>
    <rPh sb="7" eb="8">
      <t>コウ</t>
    </rPh>
    <rPh sb="12" eb="14">
      <t>バンチ</t>
    </rPh>
    <phoneticPr fontId="31"/>
  </si>
  <si>
    <t>付表２０　障害児入所支援(医療型障害児入所施設)の指定に係る記載事項</t>
    <rPh sb="0" eb="2">
      <t>フヒョウ</t>
    </rPh>
    <phoneticPr fontId="72"/>
  </si>
  <si>
    <t>松浜　花子</t>
    <rPh sb="0" eb="1">
      <t>マツ</t>
    </rPh>
    <rPh sb="1" eb="2">
      <t>ハマ</t>
    </rPh>
    <rPh sb="3" eb="5">
      <t>ハナコ</t>
    </rPh>
    <phoneticPr fontId="31"/>
  </si>
  <si>
    <t>950-3126</t>
    <phoneticPr fontId="31"/>
  </si>
  <si>
    <t>新潟市北区松浜1丁目7番地9</t>
    <rPh sb="0" eb="3">
      <t>ニイガタシ</t>
    </rPh>
    <rPh sb="3" eb="5">
      <t>キタク</t>
    </rPh>
    <rPh sb="5" eb="6">
      <t>マツ</t>
    </rPh>
    <rPh sb="6" eb="7">
      <t>ハマ</t>
    </rPh>
    <rPh sb="8" eb="10">
      <t>チョウメ</t>
    </rPh>
    <rPh sb="11" eb="13">
      <t>バンチ</t>
    </rPh>
    <phoneticPr fontId="31"/>
  </si>
  <si>
    <t>社会福祉法人△△会○○福祉園</t>
    <phoneticPr fontId="31"/>
  </si>
  <si>
    <t>介護職員</t>
    <phoneticPr fontId="31"/>
  </si>
  <si>
    <t>社会福祉法人○○福祉会ワークセンター○○</t>
    <phoneticPr fontId="31"/>
  </si>
  <si>
    <t>生活支援員</t>
    <phoneticPr fontId="31"/>
  </si>
  <si>
    <t>〇〇〇〇〇〇研修</t>
    <rPh sb="6" eb="8">
      <t>ケンシュウ</t>
    </rPh>
    <phoneticPr fontId="31"/>
  </si>
  <si>
    <t>〇〇病院</t>
    <rPh sb="2" eb="4">
      <t>ビョウイン</t>
    </rPh>
    <phoneticPr fontId="31"/>
  </si>
  <si>
    <t>院長</t>
    <rPh sb="0" eb="2">
      <t>インチョウ</t>
    </rPh>
    <phoneticPr fontId="31"/>
  </si>
  <si>
    <t>社会福祉法人△△会○○キッズ</t>
    <phoneticPr fontId="31"/>
  </si>
  <si>
    <t>児童指導員</t>
    <rPh sb="0" eb="2">
      <t>ジドウ</t>
    </rPh>
    <rPh sb="2" eb="5">
      <t>シドウイン</t>
    </rPh>
    <phoneticPr fontId="31"/>
  </si>
  <si>
    <t>社会福祉法人○○福祉会△△園</t>
    <rPh sb="13" eb="14">
      <t>エン</t>
    </rPh>
    <phoneticPr fontId="31"/>
  </si>
  <si>
    <t>社会福祉主事任用資格
保育士</t>
    <rPh sb="0" eb="2">
      <t>シャカイ</t>
    </rPh>
    <rPh sb="2" eb="4">
      <t>フクシ</t>
    </rPh>
    <rPh sb="4" eb="6">
      <t>シュジ</t>
    </rPh>
    <rPh sb="6" eb="8">
      <t>ニンヨウ</t>
    </rPh>
    <rPh sb="8" eb="10">
      <t>シカク</t>
    </rPh>
    <rPh sb="11" eb="14">
      <t>ホイクシ</t>
    </rPh>
    <phoneticPr fontId="31"/>
  </si>
  <si>
    <t>平成○年○月○日</t>
    <phoneticPr fontId="31"/>
  </si>
  <si>
    <t>保育士</t>
    <phoneticPr fontId="31"/>
  </si>
  <si>
    <t>・建物のバリアフリー化
・玄関にスロープを設置
・採光、換気に配慮した構造
・トイレ、浴室、スロープに手すりを設置　　　　　　　　　　等</t>
    <rPh sb="67" eb="68">
      <t>ナド</t>
    </rPh>
    <phoneticPr fontId="31"/>
  </si>
  <si>
    <t>・避難口
・誘導灯
・非常用照明
・火災警報器
・消火器
・救助袋
・非常食　　　　　　　　　　　　　　　　　　　　　　　　　　　　等</t>
    <rPh sb="30" eb="32">
      <t>キュウジョ</t>
    </rPh>
    <rPh sb="32" eb="33">
      <t>ブクロ</t>
    </rPh>
    <rPh sb="35" eb="38">
      <t>ヒジョウショク</t>
    </rPh>
    <rPh sb="66" eb="67">
      <t>ナド</t>
    </rPh>
    <phoneticPr fontId="31"/>
  </si>
  <si>
    <t>・事務机５台、椅子５脚
・応接テーブル１台　
・電話機３台
・ＦＡＸ兼コピー機１台
・書棚２台　
・パソコン５台
・書庫（鍵付き）
・ロッカー２台</t>
    <phoneticPr fontId="31"/>
  </si>
  <si>
    <t>　身体障害者に配慮した施設構造となっておらず、スペースも狭いことから、特に車いす利用者の受け入れが困難な状況にある。
　　　　　　　　　　　　　　　　　　　　　　　　　　　　　　　　　　　　　　　　　　　　　　　　　　　　　　　　　　　　　　　　　　　　　　　盲、ろうあ、難聴、重症心身障害、精神（発達障害のを除く）に関する支援のノウハウに乏しく、適切なサービス提供ができない可能性がある。　など</t>
    <phoneticPr fontId="31"/>
  </si>
  <si>
    <t>サービス管理責任者　○○　○○</t>
    <rPh sb="4" eb="6">
      <t>カンリ</t>
    </rPh>
    <rPh sb="6" eb="9">
      <t>セキニンシャ</t>
    </rPh>
    <phoneticPr fontId="31"/>
  </si>
  <si>
    <t>8：30～16：00（土・日・祝祭日・年末年始を除く）</t>
    <rPh sb="11" eb="12">
      <t>ド</t>
    </rPh>
    <rPh sb="13" eb="14">
      <t>ニチ</t>
    </rPh>
    <rPh sb="15" eb="18">
      <t>シュクサイジツ</t>
    </rPh>
    <rPh sb="19" eb="21">
      <t>ネンマツ</t>
    </rPh>
    <rPh sb="21" eb="23">
      <t>ネンシ</t>
    </rPh>
    <rPh sb="24" eb="25">
      <t>ノゾ</t>
    </rPh>
    <phoneticPr fontId="31"/>
  </si>
  <si>
    <t>025-226-11241</t>
    <phoneticPr fontId="31"/>
  </si>
  <si>
    <t>管理者　○○　○○</t>
    <rPh sb="0" eb="3">
      <t>カンリシャ</t>
    </rPh>
    <phoneticPr fontId="31"/>
  </si>
  <si>
    <t>○○　○○（電話000-000-0000）、△△　△△（電話111-111-1111）</t>
    <rPh sb="6" eb="8">
      <t>デンワ</t>
    </rPh>
    <rPh sb="28" eb="30">
      <t>デンワ</t>
    </rPh>
    <phoneticPr fontId="31"/>
  </si>
  <si>
    <t>　（１）苦情の受付</t>
  </si>
  <si>
    <t>　　・面接、電話、書面等により随時受付</t>
  </si>
  <si>
    <t>　（２）苦情受付の報告</t>
  </si>
  <si>
    <t>　　・苦情受付担当者が受け付けた苦情は、苦情解決責任者と第三者委員（申出人が</t>
  </si>
  <si>
    <t>　　　その必要なしとした場合を除く）に報告</t>
    <phoneticPr fontId="31"/>
  </si>
  <si>
    <t>　　・第三者委員は内容を確認し、苦情申出人に対して報告を受けた旨の通知</t>
    <phoneticPr fontId="31"/>
  </si>
  <si>
    <t>　（３）苦情解決のための話し合い</t>
  </si>
  <si>
    <t>　　・苦情解決責任者は、苦情申出人と誠意をもって話し合い、解決に努める</t>
  </si>
  <si>
    <t>　　　その際、苦情申出人は第三者委員の助言や立合を求めることができる</t>
  </si>
  <si>
    <t>　（４）都道府県「運営適正化委員会」の紹介</t>
  </si>
  <si>
    <t>　　・「新潟県福祉サービス運営適正化委員会」に申し立てできる旨を紹介</t>
  </si>
  <si>
    <t>　（５）再発防止のための改善</t>
  </si>
  <si>
    <t>　　・苦情解決責任者は申し立てられた苦情について改善の必要性の有無を検討し再発</t>
  </si>
  <si>
    <t>　　　防止に努める</t>
  </si>
  <si>
    <t>　（６）解決結果の公表</t>
  </si>
  <si>
    <t>　　・利用者によるサービスの選択や事業者によるサービスの質や信頼性の向上を図る</t>
  </si>
  <si>
    <t>　　　ため、個人情報に関するものを除き「事業報告書」や「広報誌」等に実績を掲載</t>
  </si>
  <si>
    <t>　　　し、公表する</t>
  </si>
  <si>
    <t>025-000-0000</t>
    <phoneticPr fontId="30"/>
  </si>
  <si>
    <t>○○内科</t>
    <rPh sb="2" eb="4">
      <t>ナイカ</t>
    </rPh>
    <phoneticPr fontId="31"/>
  </si>
  <si>
    <t>新潟市北区…</t>
    <rPh sb="0" eb="3">
      <t>ニイガタシ</t>
    </rPh>
    <rPh sb="3" eb="5">
      <t>キタク</t>
    </rPh>
    <phoneticPr fontId="31"/>
  </si>
  <si>
    <t>内科</t>
    <rPh sb="0" eb="2">
      <t>ナイカ</t>
    </rPh>
    <phoneticPr fontId="31"/>
  </si>
  <si>
    <t>別紙契約書写しのとおり</t>
    <rPh sb="0" eb="2">
      <t>ベッシ</t>
    </rPh>
    <rPh sb="2" eb="5">
      <t>ケイヤクショ</t>
    </rPh>
    <rPh sb="5" eb="6">
      <t>ウツ</t>
    </rPh>
    <phoneticPr fontId="31"/>
  </si>
  <si>
    <t>○○自治会長
△△様</t>
    <rPh sb="2" eb="4">
      <t>ジチ</t>
    </rPh>
    <rPh sb="4" eb="6">
      <t>カイチョウ</t>
    </rPh>
    <rPh sb="9" eb="10">
      <t>サマ</t>
    </rPh>
    <phoneticPr fontId="31"/>
  </si>
  <si>
    <t>事業内容
営業日・時間</t>
    <rPh sb="0" eb="2">
      <t>ジギョウ</t>
    </rPh>
    <rPh sb="2" eb="4">
      <t>ナイヨウ</t>
    </rPh>
    <rPh sb="5" eb="8">
      <t>エイギョウビ</t>
    </rPh>
    <rPh sb="9" eb="11">
      <t>ジカン</t>
    </rPh>
    <phoneticPr fontId="31"/>
  </si>
  <si>
    <t>町内のごみ拾いや側溝掃除の参加可否について</t>
    <rPh sb="0" eb="2">
      <t>チョウナイ</t>
    </rPh>
    <rPh sb="5" eb="6">
      <t>ヒロ</t>
    </rPh>
    <rPh sb="8" eb="10">
      <t>ソッコウ</t>
    </rPh>
    <rPh sb="10" eb="12">
      <t>ソウジ</t>
    </rPh>
    <rPh sb="13" eb="15">
      <t>サンカ</t>
    </rPh>
    <rPh sb="15" eb="17">
      <t>カヒ</t>
    </rPh>
    <phoneticPr fontId="31"/>
  </si>
  <si>
    <t>町内の行事には、ぜひ参加させていただきたいと回答。</t>
    <rPh sb="0" eb="2">
      <t>チョウナイ</t>
    </rPh>
    <rPh sb="3" eb="5">
      <t>ギョウジ</t>
    </rPh>
    <rPh sb="10" eb="12">
      <t>サンカ</t>
    </rPh>
    <rPh sb="22" eb="24">
      <t>カイトウ</t>
    </rPh>
    <phoneticPr fontId="31"/>
  </si>
  <si>
    <t>隣家□□様</t>
    <rPh sb="0" eb="2">
      <t>リンカ</t>
    </rPh>
    <rPh sb="4" eb="5">
      <t>サマ</t>
    </rPh>
    <phoneticPr fontId="31"/>
  </si>
  <si>
    <t>送迎時の路上駐車について心配されていた。</t>
    <rPh sb="0" eb="2">
      <t>ソウゲイ</t>
    </rPh>
    <rPh sb="2" eb="3">
      <t>ジ</t>
    </rPh>
    <rPh sb="4" eb="6">
      <t>ロジョウ</t>
    </rPh>
    <rPh sb="6" eb="8">
      <t>チュウシャ</t>
    </rPh>
    <rPh sb="12" eb="14">
      <t>シンパイ</t>
    </rPh>
    <phoneticPr fontId="31"/>
  </si>
  <si>
    <t>敷地内に駐車場を確保しており、路上駐車することはないことを説明。</t>
    <rPh sb="0" eb="2">
      <t>シキチ</t>
    </rPh>
    <rPh sb="2" eb="3">
      <t>ナイ</t>
    </rPh>
    <rPh sb="4" eb="7">
      <t>チュウシャジョウ</t>
    </rPh>
    <rPh sb="8" eb="10">
      <t>カクホ</t>
    </rPh>
    <rPh sb="15" eb="17">
      <t>ロジョウ</t>
    </rPh>
    <rPh sb="17" eb="19">
      <t>チュウシャ</t>
    </rPh>
    <rPh sb="29" eb="31">
      <t>セツメイ</t>
    </rPh>
    <phoneticPr fontId="31"/>
  </si>
  <si>
    <t>２　変更</t>
  </si>
  <si>
    <t>　</t>
    <phoneticPr fontId="30"/>
  </si>
  <si>
    <t>　11．一級地　　12．二級地　　13．三級地　　14．四級地　　15．五級地
  16．六級地　　⑰．七級地　　23．その他</t>
    <rPh sb="62" eb="63">
      <t>タ</t>
    </rPh>
    <phoneticPr fontId="10"/>
  </si>
  <si>
    <t>障害児通所給付費</t>
    <rPh sb="0" eb="3">
      <t>ショウガイジ</t>
    </rPh>
    <rPh sb="3" eb="5">
      <t>ツウショ</t>
    </rPh>
    <rPh sb="5" eb="7">
      <t>キュウフ</t>
    </rPh>
    <rPh sb="7" eb="8">
      <t>ヒ</t>
    </rPh>
    <phoneticPr fontId="10"/>
  </si>
  <si>
    <t>２．Ⅰ</t>
  </si>
  <si>
    <t>１．なし</t>
  </si>
  <si>
    <t>１．なし</t>
    <phoneticPr fontId="30"/>
  </si>
  <si>
    <t>10人</t>
    <rPh sb="2" eb="3">
      <t>ニン</t>
    </rPh>
    <phoneticPr fontId="30"/>
  </si>
  <si>
    <t>２．児童発達支援センター以外</t>
  </si>
  <si>
    <t>１．重症心身障害以外</t>
  </si>
  <si>
    <t>１．非該当</t>
  </si>
  <si>
    <t>１．非該当</t>
    <phoneticPr fontId="30"/>
  </si>
  <si>
    <t>１．医療型児童発達支援センター</t>
  </si>
  <si>
    <t xml:space="preserve"> 障害児通所給付費</t>
    <rPh sb="1" eb="4">
      <t>ショウガイジ</t>
    </rPh>
    <rPh sb="4" eb="6">
      <t>ツウショ</t>
    </rPh>
    <rPh sb="6" eb="8">
      <t>キュウフ</t>
    </rPh>
    <rPh sb="8" eb="9">
      <t>ヒ</t>
    </rPh>
    <phoneticPr fontId="10"/>
  </si>
  <si>
    <t>１．当該施設が単独施設</t>
  </si>
  <si>
    <t>１．知的障害児</t>
  </si>
  <si>
    <t>障害児入所給付費</t>
    <phoneticPr fontId="30"/>
  </si>
  <si>
    <t>１．医療型障害児入所施設</t>
  </si>
  <si>
    <t>②　変更</t>
  </si>
  <si>
    <t>　有　　 （定員</t>
    <phoneticPr fontId="30"/>
  </si>
  <si>
    <t>人）</t>
    <phoneticPr fontId="30"/>
  </si>
  <si>
    <t>①　新規</t>
  </si>
  <si>
    <t>①　強度行動障害児特別支援加算（Ⅰ）</t>
  </si>
  <si>
    <t>人</t>
    <rPh sb="0" eb="1">
      <t>ニン</t>
    </rPh>
    <phoneticPr fontId="30"/>
  </si>
  <si>
    <t>日</t>
    <rPh sb="0" eb="1">
      <t>ニチ</t>
    </rPh>
    <phoneticPr fontId="30"/>
  </si>
  <si>
    <t>①　あり</t>
  </si>
  <si>
    <t>①　福祉型障害児入所施設</t>
  </si>
  <si>
    <t>①　心理担当職員配置加算</t>
  </si>
  <si>
    <t>①　有</t>
  </si>
  <si>
    <t>① 　福祉型障害児入所施設</t>
  </si>
  <si>
    <t>①</t>
    <phoneticPr fontId="30"/>
  </si>
  <si>
    <t>①　専従</t>
  </si>
  <si>
    <t>②</t>
    <phoneticPr fontId="30"/>
  </si>
  <si>
    <t>②　兼任</t>
  </si>
  <si>
    <t>　①　自活訓練加算(Ⅰ）</t>
  </si>
  <si>
    <t>施設の同一敷地内</t>
    <phoneticPr fontId="30"/>
  </si>
  <si>
    <t>それ以外の場所</t>
    <phoneticPr fontId="30"/>
  </si>
  <si>
    <t>（　　　　　　　　　　　　　　）</t>
    <phoneticPr fontId="30"/>
  </si>
  <si>
    <t>福祉型</t>
  </si>
  <si>
    <t>備考１　福祉型障害児入所施設及び医療型障害児入所施設において小規模なグループケアを実施する場合に届け出てください。</t>
    <phoneticPr fontId="30"/>
  </si>
  <si>
    <t>　　４　小規模グループケアを実施する場合は、専任の職員として児童指導員又は保育士１名以上を加配し、他の職員と連携してケアを行う必要があります。</t>
    <phoneticPr fontId="30"/>
  </si>
  <si>
    <t>　　６　小規模グループケアの単位ごとに届出書を作成してください（表が足りない場合は、適宜追加してください。）</t>
    <phoneticPr fontId="30"/>
  </si>
  <si>
    <t>■</t>
  </si>
  <si>
    <r>
      <t>福祉専門職員配置等加算(Ⅰ)</t>
    </r>
    <r>
      <rPr>
        <sz val="9"/>
        <rFont val="ＭＳ ゴシック"/>
        <family val="3"/>
        <charset val="128"/>
      </rPr>
      <t>　 　※有資格者35％以上</t>
    </r>
    <phoneticPr fontId="30"/>
  </si>
  <si>
    <r>
      <t>福祉専門職員配置等加算(Ⅱ)</t>
    </r>
    <r>
      <rPr>
        <sz val="9"/>
        <rFont val="ＭＳ ゴシック"/>
        <family val="3"/>
        <charset val="128"/>
      </rPr>
      <t>　 　※有資格者25％以上</t>
    </r>
    <phoneticPr fontId="30"/>
  </si>
  <si>
    <r>
      <t>福祉専門職員配置等加算(Ⅲ)</t>
    </r>
    <r>
      <rPr>
        <sz val="9"/>
        <rFont val="ＭＳ ゴシック"/>
        <family val="3"/>
        <charset val="128"/>
      </rPr>
      <t>　　 ※常勤職員が75％以上又は勤続3年以上の常勤職員が30％以上</t>
    </r>
    <phoneticPr fontId="30"/>
  </si>
  <si>
    <t>※生活介護のみ福祉専門職員配置等加算(Ⅰ)又は（Ⅱ）の算定とともに（Ⅲ）も算定可能である。</t>
    <phoneticPr fontId="30"/>
  </si>
  <si>
    <t>有</t>
  </si>
  <si>
    <t>　　１．一級地　２．二級地　３．三級地　４．四級地　５．五級地  　
　　６．六級地　⑦．七級地　２０．その他</t>
    <rPh sb="45" eb="46">
      <t>ナナ</t>
    </rPh>
    <rPh sb="46" eb="47">
      <t>キュウ</t>
    </rPh>
    <rPh sb="47" eb="48">
      <t>チ</t>
    </rPh>
    <phoneticPr fontId="10"/>
  </si>
  <si>
    <t>１．福祉型</t>
  </si>
  <si>
    <t>送迎加算に関する届出書</t>
    <phoneticPr fontId="31"/>
  </si>
  <si>
    <t>該当</t>
    <phoneticPr fontId="30"/>
  </si>
  <si>
    <t>医療連携体制加算（Ⅸ）に関する届出書（短期入所）</t>
    <rPh sb="19" eb="21">
      <t>タンキ</t>
    </rPh>
    <rPh sb="21" eb="23">
      <t>ニュウショ</t>
    </rPh>
    <phoneticPr fontId="10"/>
  </si>
  <si>
    <t>１　事業所の名称</t>
    <phoneticPr fontId="30"/>
  </si>
  <si>
    <t>２　サービスの種類</t>
    <rPh sb="7" eb="9">
      <t>シュルイ</t>
    </rPh>
    <phoneticPr fontId="30"/>
  </si>
  <si>
    <t>３　異動区分</t>
    <phoneticPr fontId="30"/>
  </si>
  <si>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10"/>
  </si>
  <si>
    <t>１　看護師の配置状況（事
　業所の職員として看護師
　を確保している場合）
　(注)准看護師は不可</t>
    <phoneticPr fontId="10"/>
  </si>
  <si>
    <t>(1)</t>
  </si>
  <si>
    <t>配置する看護師の数（人）
（※１）</t>
    <phoneticPr fontId="10"/>
  </si>
  <si>
    <t>(2)</t>
  </si>
  <si>
    <t>他事業所との併任</t>
  </si>
  <si>
    <t>２　訪問看護ステーション
　等との提携状況（訪問看
　護ステーション等との連
　携により看護師を確保し
　ている場合）</t>
    <phoneticPr fontId="10"/>
  </si>
  <si>
    <t>訪問看護ステーション等の名称</t>
  </si>
  <si>
    <t>訪問看護ステーション〇〇</t>
    <rPh sb="0" eb="2">
      <t>ホウモン</t>
    </rPh>
    <rPh sb="2" eb="4">
      <t>カンゴ</t>
    </rPh>
    <phoneticPr fontId="30"/>
  </si>
  <si>
    <t>訪問看護ステーション等の所在地</t>
  </si>
  <si>
    <t>新潟市中央区〇〇〇</t>
    <rPh sb="0" eb="2">
      <t>ニイガタ</t>
    </rPh>
    <rPh sb="2" eb="3">
      <t>シ</t>
    </rPh>
    <rPh sb="3" eb="6">
      <t>チュウオウク</t>
    </rPh>
    <phoneticPr fontId="30"/>
  </si>
  <si>
    <t>(3)</t>
  </si>
  <si>
    <t>確保する看護師の数（人）
（※１）</t>
    <phoneticPr fontId="10"/>
  </si>
  <si>
    <t>３　看護師の勤務状況
　（※２）</t>
    <rPh sb="8" eb="10">
      <t>ジョウキョウ</t>
    </rPh>
    <phoneticPr fontId="10"/>
  </si>
  <si>
    <t>例１：毎週金曜日、10:00～12:00
例２：月３回、１回当たり１時間</t>
    <phoneticPr fontId="30"/>
  </si>
  <si>
    <t>４　その他の体制の整備状
　況</t>
    <phoneticPr fontId="30"/>
  </si>
  <si>
    <t>看護師に24時間常時連絡できる体制を整備している。</t>
    <phoneticPr fontId="30"/>
  </si>
  <si>
    <t>重度化した場合の対応に係る指針を定め、入居（利用）の際に、入居者（利用者）又はその家族等に対して、当該指針の内容を説明し、同意を得る体制を整備している。</t>
  </si>
  <si>
    <t>上記１に該当の場合</t>
    <phoneticPr fontId="30"/>
  </si>
  <si>
    <t>従業者の勤務の体制及び勤務形態一覧表
組織体制図
看護師の資格を証する書類の写し</t>
    <phoneticPr fontId="10"/>
  </si>
  <si>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</si>
  <si>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30"/>
  </si>
  <si>
    <t>共通</t>
  </si>
  <si>
    <t>重度化した場合における対応に関する指針（※３）</t>
    <phoneticPr fontId="10"/>
  </si>
  <si>
    <t>※１　共同生活援助については、看護師１人につき、算定可能な利用者数は20人を上限とする。</t>
    <rPh sb="3" eb="5">
      <t>キョウドウ</t>
    </rPh>
    <rPh sb="5" eb="7">
      <t>セイカツ</t>
    </rPh>
    <rPh sb="7" eb="9">
      <t>エンジョ</t>
    </rPh>
    <phoneticPr fontId="10"/>
  </si>
  <si>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10"/>
  </si>
  <si>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10"/>
  </si>
  <si>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10"/>
  </si>
  <si>
    <t>３　異動区分</t>
    <rPh sb="2" eb="4">
      <t>イドウ</t>
    </rPh>
    <rPh sb="4" eb="6">
      <t>クブン</t>
    </rPh>
    <phoneticPr fontId="10"/>
  </si>
  <si>
    <t>４　栄養士配置の状況</t>
    <rPh sb="2" eb="4">
      <t>エイヨウ</t>
    </rPh>
    <rPh sb="4" eb="5">
      <t>シ</t>
    </rPh>
    <rPh sb="5" eb="7">
      <t>ハイチ</t>
    </rPh>
    <rPh sb="8" eb="10">
      <t>ジョウキョウ</t>
    </rPh>
    <phoneticPr fontId="10"/>
  </si>
  <si>
    <t>５　栄養マネジメントの状況</t>
    <rPh sb="2" eb="4">
      <t>エイヨウ</t>
    </rPh>
    <rPh sb="11" eb="13">
      <t>ジョウキョウ</t>
    </rPh>
    <phoneticPr fontId="10"/>
  </si>
  <si>
    <t>注　「栄養マネジメントに関わる者」欄には、共同で栄養ケア計画を作成している者の職種及び氏名を記入してください。</t>
    <rPh sb="0" eb="1">
      <t>チュウ</t>
    </rPh>
    <rPh sb="3" eb="5">
      <t>エイヨウ</t>
    </rPh>
    <rPh sb="12" eb="13">
      <t>カカ</t>
    </rPh>
    <rPh sb="15" eb="16">
      <t>モノ</t>
    </rPh>
    <rPh sb="17" eb="18">
      <t>ラン</t>
    </rPh>
    <rPh sb="21" eb="23">
      <t>キョウドウ</t>
    </rPh>
    <rPh sb="24" eb="26">
      <t>エイヨウ</t>
    </rPh>
    <rPh sb="28" eb="30">
      <t>ケイカク</t>
    </rPh>
    <rPh sb="31" eb="33">
      <t>サクセイ</t>
    </rPh>
    <rPh sb="37" eb="38">
      <t>モノ</t>
    </rPh>
    <rPh sb="39" eb="41">
      <t>ショクシュ</t>
    </rPh>
    <rPh sb="41" eb="42">
      <t>オヨ</t>
    </rPh>
    <rPh sb="43" eb="45">
      <t>シメイ</t>
    </rPh>
    <rPh sb="46" eb="48">
      <t>キニュウ</t>
    </rPh>
    <phoneticPr fontId="10"/>
  </si>
  <si>
    <t>送迎加算に関する届出書</t>
  </si>
  <si>
    <t>サービスの種類</t>
  </si>
  <si>
    <t>２　送迎の状況①
　 （全サービス）</t>
  </si>
  <si>
    <t>　当該事業所において行われる通所サービス等の利用につき、利用者の送迎を行っていること。</t>
  </si>
  <si>
    <r>
      <rPr>
        <sz val="11"/>
        <rFont val="HGｺﾞｼｯｸM"/>
        <family val="3"/>
      </rP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</si>
  <si>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</si>
  <si>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</si>
  <si>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</si>
  <si>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</si>
  <si>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</si>
  <si>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phoneticPr fontId="30"/>
  </si>
  <si>
    <t>〇〇〇〇
△△△△
計2ヵ所</t>
    <phoneticPr fontId="30"/>
  </si>
  <si>
    <t>D</t>
    <phoneticPr fontId="30"/>
  </si>
  <si>
    <t>⑥</t>
  </si>
  <si>
    <t>代表者：〇〇　〇〇（フリガナ）</t>
    <rPh sb="0" eb="3">
      <t>ダイヒョウシャ</t>
    </rPh>
    <phoneticPr fontId="30"/>
  </si>
  <si>
    <t>代表者：□□　□□（フリガナ）</t>
    <rPh sb="0" eb="3">
      <t>ダイヒョウシャ</t>
    </rPh>
    <phoneticPr fontId="30"/>
  </si>
  <si>
    <t>管理者</t>
    <rPh sb="0" eb="3">
      <t>カンリシャ</t>
    </rPh>
    <phoneticPr fontId="58"/>
  </si>
  <si>
    <t>休</t>
    <rPh sb="0" eb="1">
      <t>キュウ</t>
    </rPh>
    <phoneticPr fontId="7"/>
  </si>
  <si>
    <t>児童発達支援管理責任者</t>
    <rPh sb="0" eb="2">
      <t>ジドウ</t>
    </rPh>
    <rPh sb="2" eb="6">
      <t>ハッタツシエン</t>
    </rPh>
    <rPh sb="6" eb="8">
      <t>カンリ</t>
    </rPh>
    <rPh sb="8" eb="11">
      <t>セキニンシャ</t>
    </rPh>
    <phoneticPr fontId="58"/>
  </si>
  <si>
    <t>保育士</t>
    <rPh sb="0" eb="3">
      <t>ホイクシ</t>
    </rPh>
    <phoneticPr fontId="58"/>
  </si>
  <si>
    <t>③</t>
  </si>
  <si>
    <t>E</t>
  </si>
  <si>
    <t>F</t>
  </si>
  <si>
    <t>G</t>
  </si>
  <si>
    <t>児童指導員</t>
    <rPh sb="0" eb="2">
      <t>ジドウ</t>
    </rPh>
    <rPh sb="2" eb="5">
      <t>シドウイン</t>
    </rPh>
    <phoneticPr fontId="58"/>
  </si>
  <si>
    <t>H</t>
  </si>
  <si>
    <t>I</t>
  </si>
  <si>
    <t>栄養士</t>
    <rPh sb="0" eb="3">
      <t>エイヨウシ</t>
    </rPh>
    <phoneticPr fontId="58"/>
  </si>
  <si>
    <t>J</t>
  </si>
  <si>
    <t>調理員</t>
    <rPh sb="0" eb="3">
      <t>チョウリイン</t>
    </rPh>
    <phoneticPr fontId="58"/>
  </si>
  <si>
    <t>K</t>
  </si>
  <si>
    <t>嘱託医</t>
    <rPh sb="0" eb="3">
      <t>ショクタクイ</t>
    </rPh>
    <phoneticPr fontId="58"/>
  </si>
  <si>
    <t>L</t>
  </si>
  <si>
    <t>医師</t>
    <rPh sb="0" eb="2">
      <t>イシ</t>
    </rPh>
    <phoneticPr fontId="58"/>
  </si>
  <si>
    <t>看護職員</t>
    <rPh sb="0" eb="4">
      <t>カンゴショクイン</t>
    </rPh>
    <phoneticPr fontId="58"/>
  </si>
  <si>
    <t>法人番号（13桁）</t>
    <rPh sb="0" eb="2">
      <t>ホウジン</t>
    </rPh>
    <rPh sb="2" eb="4">
      <t>バンゴウ</t>
    </rPh>
    <rPh sb="7" eb="8">
      <t>ケタ</t>
    </rPh>
    <phoneticPr fontId="10"/>
  </si>
  <si>
    <t>8</t>
    <phoneticPr fontId="31"/>
  </si>
  <si>
    <t>4</t>
    <phoneticPr fontId="31"/>
  </si>
  <si>
    <t>障害児対象事業の該当有無</t>
    <phoneticPr fontId="10"/>
  </si>
  <si>
    <t>利用する障害児の推定数</t>
    <rPh sb="0" eb="2">
      <t>リヨウ</t>
    </rPh>
    <rPh sb="4" eb="6">
      <t>ショウガイ</t>
    </rPh>
    <rPh sb="6" eb="7">
      <t>ジ</t>
    </rPh>
    <rPh sb="8" eb="10">
      <t>スイテイ</t>
    </rPh>
    <rPh sb="10" eb="11">
      <t>スウ</t>
    </rPh>
    <phoneticPr fontId="10"/>
  </si>
  <si>
    <t>管理者の氏名、生年月日、住所及び経歴</t>
    <rPh sb="14" eb="15">
      <t>オヨ</t>
    </rPh>
    <rPh sb="16" eb="18">
      <t>ケイレキ</t>
    </rPh>
    <phoneticPr fontId="10"/>
  </si>
  <si>
    <t>障害児対象事業(該当するものを選択)</t>
    <rPh sb="15" eb="17">
      <t>センタク</t>
    </rPh>
    <phoneticPr fontId="30"/>
  </si>
  <si>
    <t>利用する障害児の推定数(人)(障害児対象事業に該当する場合記入)</t>
    <phoneticPr fontId="30"/>
  </si>
  <si>
    <t>該当</t>
  </si>
  <si>
    <t>４．「診療科名」欄には、主な診療科名１つを記載してください。</t>
    <phoneticPr fontId="10"/>
  </si>
  <si>
    <t>付表４　短期入所事業所の指定等に係る記載事項</t>
    <rPh sb="0" eb="2">
      <t>フヒョウ</t>
    </rPh>
    <rPh sb="4" eb="6">
      <t>タンキ</t>
    </rPh>
    <rPh sb="6" eb="8">
      <t>ニュウショ</t>
    </rPh>
    <rPh sb="8" eb="11">
      <t>ジギョウショ</t>
    </rPh>
    <rPh sb="12" eb="14">
      <t>シテイ</t>
    </rPh>
    <rPh sb="14" eb="15">
      <t>トウ</t>
    </rPh>
    <rPh sb="16" eb="17">
      <t>カカ</t>
    </rPh>
    <rPh sb="18" eb="20">
      <t>キサイ</t>
    </rPh>
    <rPh sb="20" eb="22">
      <t>ジコウ</t>
    </rPh>
    <phoneticPr fontId="10"/>
  </si>
  <si>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指定の変更)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28第1項（同法第21条の5の16第4項、第24条の10第4項、第24条の13、第24条の29第4項において準用する場合を含む。）の規定により、関係書類を添えて申請します。</t>
    <rPh sb="100" eb="102">
      <t>シテイ</t>
    </rPh>
    <rPh sb="103" eb="105">
      <t>ヘンコウ</t>
    </rPh>
    <phoneticPr fontId="6"/>
  </si>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</sst>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0_ "/>
    <numFmt numFmtId="177" formatCode="[$-409]d;@"/>
    <numFmt numFmtId="178" formatCode="aaa"/>
    <numFmt numFmtId="179" formatCode="[$-409]d&quot;月&quot;"/>
    <numFmt numFmtId="180" formatCode="[$-411]ggge&quot;年&quot;m&quot;月&quot;d&quot;日&quot;;@"/>
    <numFmt numFmtId="181" formatCode="0_ "/>
    <numFmt numFmtId="182" formatCode="#,##0&quot;人&quot;"/>
    <numFmt numFmtId="183" formatCode="[$-411]ge\.m\.d;@"/>
    <numFmt numFmtId="184" formatCode="\(\)"/>
    <numFmt numFmtId="185" formatCode="#,##0.0_ "/>
    <numFmt numFmtId="186" formatCode="[&lt;=999]000;[&lt;=9999]000\-00;000\-0000"/>
    <numFmt numFmtId="187" formatCode="0.0%"/>
    <numFmt numFmtId="188" formatCode="0.0"/>
    <numFmt numFmtId="189" formatCode="#,##0.0&quot;人&quot;"/>
  </numFmts>
  <fonts count="193">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b/>
      <sz val="14"/>
      <color theme="1"/>
      <name val="ＭＳ Ｐゴシック"/>
      <family val="3"/>
      <charset val="128"/>
    </font>
    <font>
      <sz val="6"/>
      <name val="游ゴシック"/>
      <family val="3"/>
      <charset val="128"/>
      <scheme val="minor"/>
    </font>
    <font>
      <sz val="6"/>
      <name val="游ゴシック"/>
      <family val="2"/>
      <charset val="128"/>
      <scheme val="minor"/>
    </font>
    <font>
      <sz val="12"/>
      <color theme="1"/>
      <name val="ＭＳ Ｐ明朝"/>
      <family val="1"/>
      <charset val="128"/>
    </font>
    <font>
      <b/>
      <sz val="12"/>
      <color rgb="FFFF0000"/>
      <name val="ＭＳ Ｐ明朝"/>
      <family val="1"/>
      <charset val="128"/>
    </font>
    <font>
      <sz val="12"/>
      <color rgb="FFFF0000"/>
      <name val="ＭＳ Ｐ明朝"/>
      <family val="1"/>
      <charset val="128"/>
    </font>
    <font>
      <sz val="11"/>
      <color theme="1"/>
      <name val="ＭＳ Ｐ明朝"/>
      <family val="1"/>
      <charset val="128"/>
    </font>
    <font>
      <b/>
      <sz val="14"/>
      <color theme="1"/>
      <name val="ＭＳ Ｐ明朝"/>
      <family val="1"/>
      <charset val="128"/>
    </font>
    <font>
      <u/>
      <sz val="11"/>
      <color theme="10"/>
      <name val="ＭＳ Ｐゴシック"/>
      <family val="3"/>
      <charset val="128"/>
    </font>
    <font>
      <sz val="11"/>
      <color rgb="FF000000"/>
      <name val="ＭＳ Ｐ明朝"/>
      <family val="1"/>
      <charset val="128"/>
    </font>
    <font>
      <sz val="11"/>
      <color theme="1"/>
      <name val="ＭＳ ゴシック"/>
      <family val="2"/>
      <charset val="128"/>
    </font>
    <font>
      <sz val="28"/>
      <color theme="1"/>
      <name val="ＭＳ ゴシック"/>
      <family val="3"/>
      <charset val="128"/>
    </font>
    <font>
      <sz val="6"/>
      <name val="ＭＳ ゴシック"/>
      <family val="2"/>
      <charset val="128"/>
    </font>
    <font>
      <sz val="20"/>
      <color theme="1"/>
      <name val="ＭＳ ゴシック"/>
      <family val="3"/>
      <charset val="128"/>
    </font>
    <font>
      <sz val="18"/>
      <color theme="1"/>
      <name val="ＭＳ ゴシック"/>
      <family val="3"/>
      <charset val="128"/>
    </font>
    <font>
      <b/>
      <sz val="24"/>
      <color rgb="FFFF0000"/>
      <name val="ＭＳ ゴシック"/>
      <family val="3"/>
      <charset val="128"/>
    </font>
    <font>
      <sz val="14"/>
      <color theme="1"/>
      <name val="ＭＳ ゴシック"/>
      <family val="3"/>
      <charset val="128"/>
    </font>
    <font>
      <sz val="12"/>
      <color theme="1"/>
      <name val="ＭＳ ゴシック"/>
      <family val="3"/>
      <charset val="128"/>
    </font>
    <font>
      <b/>
      <sz val="18"/>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28"/>
      <color rgb="FFFF0000"/>
      <name val="ＭＳ ゴシック"/>
      <family val="3"/>
      <charset val="128"/>
    </font>
    <font>
      <sz val="16"/>
      <color indexed="53"/>
      <name val="MS P ゴシック"/>
      <family val="3"/>
      <charset val="128"/>
    </font>
    <font>
      <u/>
      <sz val="11"/>
      <color indexed="12"/>
      <name val="ＭＳ Ｐゴシック"/>
      <family val="3"/>
      <charset val="128"/>
    </font>
    <font>
      <b/>
      <u/>
      <sz val="11"/>
      <color theme="10"/>
      <name val="ＭＳ Ｐゴシック"/>
      <family val="3"/>
      <charset val="128"/>
    </font>
    <font>
      <b/>
      <sz val="11"/>
      <color theme="1"/>
      <name val="ＭＳ Ｐゴシック"/>
      <family val="3"/>
      <charset val="128"/>
    </font>
    <font>
      <b/>
      <sz val="9"/>
      <color rgb="FFFF0000"/>
      <name val="ＭＳ Ｐ明朝"/>
      <family val="1"/>
      <charset val="128"/>
    </font>
    <font>
      <b/>
      <sz val="11"/>
      <color rgb="FFFF0000"/>
      <name val="ＭＳ Ｐ明朝"/>
      <family val="1"/>
      <charset val="128"/>
    </font>
    <font>
      <b/>
      <u/>
      <sz val="11"/>
      <color rgb="FF0070C0"/>
      <name val="ＭＳ Ｐゴシック"/>
      <family val="3"/>
      <charset val="128"/>
    </font>
    <font>
      <sz val="9"/>
      <color indexed="81"/>
      <name val="MS P ゴシック"/>
      <family val="3"/>
      <charset val="128"/>
    </font>
    <font>
      <sz val="10"/>
      <name val="ＭＳ Ｐ明朝"/>
      <family val="1"/>
      <charset val="128"/>
    </font>
    <font>
      <sz val="11"/>
      <name val="ＭＳ Ｐ明朝"/>
      <family val="1"/>
      <charset val="128"/>
    </font>
    <font>
      <sz val="9"/>
      <name val="ＭＳ Ｐ明朝"/>
      <family val="1"/>
      <charset val="128"/>
    </font>
    <font>
      <sz val="12"/>
      <name val="ＭＳ Ｐ明朝"/>
      <family val="1"/>
      <charset val="128"/>
    </font>
    <font>
      <sz val="8"/>
      <name val="ＭＳ Ｐ明朝"/>
      <family val="1"/>
      <charset val="128"/>
    </font>
    <font>
      <sz val="7"/>
      <name val="ＭＳ Ｐ明朝"/>
      <family val="1"/>
      <charset val="128"/>
    </font>
    <font>
      <b/>
      <sz val="9"/>
      <color indexed="81"/>
      <name val="MS P ゴシック"/>
      <family val="3"/>
      <charset val="128"/>
    </font>
    <font>
      <sz val="14"/>
      <color theme="1"/>
      <name val="ＭＳ Ｐ明朝"/>
      <family val="1"/>
      <charset val="128"/>
    </font>
    <font>
      <b/>
      <sz val="12"/>
      <color indexed="81"/>
      <name val="MS P ゴシック"/>
      <family val="3"/>
      <charset val="128"/>
    </font>
    <font>
      <sz val="10"/>
      <color rgb="FFFF0000"/>
      <name val="ＭＳ Ｐ明朝"/>
      <family val="1"/>
      <charset val="128"/>
    </font>
    <font>
      <sz val="10"/>
      <color theme="1"/>
      <name val="ＭＳ Ｐ明朝"/>
      <family val="1"/>
      <charset val="128"/>
    </font>
    <font>
      <b/>
      <sz val="10"/>
      <name val="ＭＳ Ｐ明朝"/>
      <family val="1"/>
      <charset val="128"/>
    </font>
    <font>
      <sz val="10"/>
      <color indexed="8"/>
      <name val="ＭＳ Ｐゴシック"/>
      <family val="3"/>
      <charset val="128"/>
    </font>
    <font>
      <b/>
      <sz val="10"/>
      <name val="ＭＳ ゴシック"/>
      <family val="3"/>
      <charset val="128"/>
    </font>
    <font>
      <sz val="10"/>
      <name val="ＭＳ Ｐゴシック"/>
      <family val="3"/>
      <charset val="128"/>
    </font>
    <font>
      <sz val="11"/>
      <color indexed="8"/>
      <name val="ＭＳ ゴシック"/>
      <family val="3"/>
      <charset val="128"/>
    </font>
    <font>
      <sz val="8"/>
      <color indexed="8"/>
      <name val="ＭＳ ゴシック"/>
      <family val="3"/>
      <charset val="128"/>
    </font>
    <font>
      <sz val="14"/>
      <name val="ＭＳ Ｐ明朝"/>
      <family val="1"/>
      <charset val="128"/>
    </font>
    <font>
      <sz val="11"/>
      <name val="HGｺﾞｼｯｸM"/>
      <family val="3"/>
      <charset val="128"/>
    </font>
    <font>
      <b/>
      <sz val="14"/>
      <name val="ＭＳ Ｐ明朝"/>
      <family val="1"/>
      <charset val="128"/>
    </font>
    <font>
      <b/>
      <sz val="12"/>
      <name val="ＭＳ Ｐ明朝"/>
      <family val="1"/>
      <charset val="128"/>
    </font>
    <font>
      <sz val="9"/>
      <color theme="1"/>
      <name val="ＭＳ Ｐ明朝"/>
      <family val="1"/>
      <charset val="128"/>
    </font>
    <font>
      <sz val="11"/>
      <color rgb="FFFF0000"/>
      <name val="ＭＳ Ｐ明朝"/>
      <family val="1"/>
      <charset val="128"/>
    </font>
    <font>
      <sz val="9"/>
      <name val="HGｺﾞｼｯｸM"/>
      <family val="3"/>
      <charset val="128"/>
    </font>
    <font>
      <b/>
      <sz val="12"/>
      <color indexed="8"/>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
      <color rgb="FF000000"/>
      <name val="ＭＳ Ｐ明朝"/>
      <family val="1"/>
      <charset val="128"/>
    </font>
    <font>
      <sz val="11"/>
      <color rgb="FF000000"/>
      <name val="游ゴシック"/>
      <family val="3"/>
      <charset val="128"/>
      <scheme val="minor"/>
    </font>
    <font>
      <sz val="11"/>
      <color theme="1"/>
      <name val="游ゴシック"/>
      <family val="2"/>
      <scheme val="minor"/>
    </font>
    <font>
      <sz val="8"/>
      <name val="游ゴシック"/>
      <family val="3"/>
      <charset val="128"/>
      <scheme val="minor"/>
    </font>
    <font>
      <sz val="8"/>
      <color theme="1"/>
      <name val="游ゴシック"/>
      <family val="2"/>
      <scheme val="minor"/>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1"/>
      <color rgb="FFFF0000"/>
      <name val="ＭＳ 明朝"/>
      <family val="1"/>
      <charset val="128"/>
    </font>
    <font>
      <sz val="11"/>
      <color rgb="FF000000"/>
      <name val="游ゴシック"/>
      <family val="2"/>
      <charset val="128"/>
    </font>
    <font>
      <sz val="10"/>
      <name val="ＭＳ 明朝"/>
      <family val="1"/>
      <charset val="128"/>
    </font>
    <font>
      <sz val="12"/>
      <color theme="1"/>
      <name val="ＭＳ 明朝"/>
      <family val="1"/>
      <charset val="128"/>
    </font>
    <font>
      <sz val="11"/>
      <color theme="1"/>
      <name val="ＭＳ 明朝"/>
      <family val="1"/>
      <charset val="128"/>
    </font>
    <font>
      <u/>
      <sz val="11"/>
      <color theme="10"/>
      <name val="ＭＳ 明朝"/>
      <family val="1"/>
      <charset val="128"/>
    </font>
    <font>
      <sz val="14"/>
      <name val="ＭＳ ゴシック"/>
      <family val="3"/>
      <charset val="128"/>
    </font>
    <font>
      <sz val="18"/>
      <name val="ＭＳ 明朝"/>
      <family val="1"/>
      <charset val="128"/>
    </font>
    <font>
      <sz val="10.5"/>
      <color theme="1"/>
      <name val="ＭＳ 明朝"/>
      <family val="1"/>
      <charset val="128"/>
    </font>
    <font>
      <strike/>
      <sz val="11"/>
      <color theme="1"/>
      <name val="ＭＳ 明朝"/>
      <family val="1"/>
      <charset val="128"/>
    </font>
    <font>
      <sz val="10"/>
      <color theme="1"/>
      <name val="ＭＳ 明朝"/>
      <family val="1"/>
      <charset val="128"/>
    </font>
    <font>
      <sz val="14"/>
      <color theme="1"/>
      <name val="ＭＳ 明朝"/>
      <family val="1"/>
      <charset val="128"/>
    </font>
    <font>
      <sz val="11"/>
      <color rgb="FF000000"/>
      <name val="游ゴシック"/>
      <family val="3"/>
      <charset val="128"/>
    </font>
    <font>
      <b/>
      <sz val="14"/>
      <color theme="1"/>
      <name val="ＭＳ ゴシック"/>
      <family val="3"/>
      <charset val="128"/>
    </font>
    <font>
      <b/>
      <sz val="14"/>
      <color theme="1"/>
      <name val="游ゴシック"/>
      <family val="3"/>
      <charset val="128"/>
      <scheme val="minor"/>
    </font>
    <font>
      <b/>
      <sz val="18"/>
      <color theme="1"/>
      <name val="游ゴシック"/>
      <family val="3"/>
      <charset val="128"/>
      <scheme val="minor"/>
    </font>
    <font>
      <u/>
      <sz val="11"/>
      <color theme="10"/>
      <name val="游ゴシック"/>
      <family val="3"/>
      <charset val="128"/>
      <scheme val="minor"/>
    </font>
    <font>
      <u/>
      <sz val="14"/>
      <color rgb="FF0070C0"/>
      <name val="ＭＳ ゴシック"/>
      <family val="3"/>
      <charset val="128"/>
    </font>
    <font>
      <sz val="6"/>
      <name val="游ゴシック"/>
      <family val="2"/>
      <charset val="128"/>
    </font>
    <font>
      <b/>
      <u/>
      <sz val="14"/>
      <color theme="10"/>
      <name val="游ゴシック"/>
      <family val="3"/>
      <charset val="128"/>
      <scheme val="minor"/>
    </font>
    <font>
      <sz val="14"/>
      <name val="HGｺﾞｼｯｸM"/>
      <family val="3"/>
      <charset val="128"/>
    </font>
    <font>
      <sz val="11"/>
      <color rgb="FF000000"/>
      <name val="HGｺﾞｼｯｸM"/>
      <family val="3"/>
      <charset val="128"/>
    </font>
    <font>
      <sz val="12"/>
      <name val="HGｺﾞｼｯｸM"/>
      <family val="3"/>
      <charset val="128"/>
    </font>
    <font>
      <sz val="10"/>
      <name val="HGｺﾞｼｯｸM"/>
      <family val="3"/>
      <charset val="128"/>
    </font>
    <font>
      <sz val="11"/>
      <color rgb="FFFF0000"/>
      <name val="HGｺﾞｼｯｸM"/>
      <family val="3"/>
      <charset val="128"/>
    </font>
    <font>
      <sz val="11"/>
      <name val="游ゴシック"/>
      <family val="3"/>
      <charset val="128"/>
    </font>
    <font>
      <sz val="14"/>
      <name val="ＭＳ Ｐゴシック"/>
      <family val="3"/>
      <charset val="128"/>
    </font>
    <font>
      <sz val="11"/>
      <color rgb="FFFF0000"/>
      <name val="ＭＳ Ｐゴシック"/>
      <family val="3"/>
      <charset val="128"/>
    </font>
    <font>
      <sz val="14"/>
      <name val="HGSｺﾞｼｯｸM"/>
      <family val="3"/>
      <charset val="128"/>
    </font>
    <font>
      <sz val="14"/>
      <color rgb="FFFF0000"/>
      <name val="HGSｺﾞｼｯｸM"/>
      <family val="3"/>
      <charset val="128"/>
    </font>
    <font>
      <sz val="11"/>
      <name val="HGSｺﾞｼｯｸM"/>
      <family val="3"/>
      <charset val="128"/>
    </font>
    <font>
      <sz val="10"/>
      <name val="HGSｺﾞｼｯｸM"/>
      <family val="3"/>
      <charset val="128"/>
    </font>
    <font>
      <sz val="10"/>
      <color rgb="FF000000"/>
      <name val="HGSｺﾞｼｯｸM"/>
      <family val="3"/>
      <charset val="128"/>
    </font>
    <font>
      <sz val="11"/>
      <color rgb="FFFF0000"/>
      <name val="HGSｺﾞｼｯｸM"/>
      <family val="3"/>
      <charset val="128"/>
    </font>
    <font>
      <sz val="9"/>
      <name val="HGSｺﾞｼｯｸM"/>
      <family val="3"/>
      <charset val="128"/>
    </font>
    <font>
      <b/>
      <sz val="14"/>
      <name val="HGSｺﾞｼｯｸM"/>
      <family val="3"/>
      <charset val="128"/>
    </font>
    <font>
      <sz val="11"/>
      <color rgb="FF000000"/>
      <name val="HGSｺﾞｼｯｸM"/>
      <family val="3"/>
      <charset val="128"/>
    </font>
    <font>
      <b/>
      <sz val="14"/>
      <color rgb="FF000000"/>
      <name val="HGｺﾞｼｯｸM"/>
      <family val="3"/>
      <charset val="128"/>
    </font>
    <font>
      <b/>
      <sz val="12"/>
      <color rgb="FF000000"/>
      <name val="HGｺﾞｼｯｸM"/>
      <family val="3"/>
      <charset val="128"/>
    </font>
    <font>
      <sz val="14"/>
      <color rgb="FF000000"/>
      <name val="HGSｺﾞｼｯｸM"/>
      <family val="3"/>
      <charset val="128"/>
    </font>
    <font>
      <b/>
      <sz val="12"/>
      <color rgb="FF000000"/>
      <name val="HGSｺﾞｼｯｸM"/>
      <family val="3"/>
      <charset val="128"/>
    </font>
    <font>
      <sz val="10.5"/>
      <name val="HGSｺﾞｼｯｸM"/>
      <family val="3"/>
      <charset val="128"/>
    </font>
    <font>
      <b/>
      <sz val="14"/>
      <name val="HGｺﾞｼｯｸM"/>
      <family val="3"/>
      <charset val="128"/>
    </font>
    <font>
      <b/>
      <sz val="11"/>
      <color indexed="81"/>
      <name val="MS P ゴシック"/>
      <family val="3"/>
      <charset val="128"/>
    </font>
    <font>
      <sz val="18"/>
      <color theme="1"/>
      <name val="ＭＳ 明朝"/>
      <family val="1"/>
      <charset val="128"/>
    </font>
    <font>
      <sz val="11"/>
      <color rgb="FF0000FF"/>
      <name val="ＭＳ 明朝"/>
      <family val="1"/>
      <charset val="128"/>
    </font>
    <font>
      <b/>
      <sz val="12"/>
      <color theme="1"/>
      <name val="游ゴシック"/>
      <family val="3"/>
      <charset val="128"/>
      <scheme val="minor"/>
    </font>
    <font>
      <u/>
      <sz val="11"/>
      <color rgb="FF0070C0"/>
      <name val="ＭＳ Ｐゴシック"/>
      <family val="3"/>
      <charset val="128"/>
    </font>
    <font>
      <sz val="11"/>
      <color theme="1"/>
      <name val="HGｺﾞｼｯｸM"/>
      <family val="3"/>
      <charset val="128"/>
    </font>
    <font>
      <u/>
      <sz val="11"/>
      <color rgb="FFFF0000"/>
      <name val="HGｺﾞｼｯｸM"/>
      <family val="3"/>
      <charset val="128"/>
    </font>
    <font>
      <sz val="10"/>
      <color rgb="FFFF0000"/>
      <name val="HGｺﾞｼｯｸM"/>
      <family val="3"/>
      <charset val="128"/>
    </font>
    <font>
      <u/>
      <sz val="11"/>
      <name val="HGｺﾞｼｯｸM"/>
      <family val="3"/>
      <charset val="128"/>
    </font>
    <font>
      <sz val="12"/>
      <name val="HGSｺﾞｼｯｸM"/>
      <family val="3"/>
      <charset val="128"/>
    </font>
    <font>
      <sz val="6"/>
      <name val="ＭＳ 明朝"/>
      <family val="1"/>
      <charset val="128"/>
    </font>
    <font>
      <sz val="11"/>
      <color theme="1"/>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2"/>
      <name val="ＭＳ Ｐゴシック"/>
      <family val="3"/>
      <charset val="128"/>
    </font>
    <font>
      <b/>
      <sz val="11"/>
      <name val="ＭＳ Ｐゴシック"/>
      <family val="3"/>
      <charset val="128"/>
    </font>
    <font>
      <sz val="10"/>
      <color theme="1"/>
      <name val="游ゴシック"/>
      <family val="2"/>
      <scheme val="minor"/>
    </font>
    <font>
      <b/>
      <sz val="9"/>
      <color indexed="10"/>
      <name val="MS P ゴシック"/>
      <family val="3"/>
      <charset val="128"/>
    </font>
    <font>
      <u/>
      <sz val="11"/>
      <color rgb="FFFF0000"/>
      <name val="ＭＳ Ｐ明朝"/>
      <family val="1"/>
      <charset val="128"/>
    </font>
    <font>
      <u/>
      <sz val="11"/>
      <color theme="10"/>
      <name val="游ゴシック"/>
      <family val="2"/>
      <scheme val="minor"/>
    </font>
    <font>
      <b/>
      <u/>
      <sz val="11"/>
      <color rgb="FF0070C0"/>
      <name val="ＭＳ 明朝"/>
      <family val="1"/>
      <charset val="128"/>
    </font>
    <font>
      <b/>
      <u/>
      <sz val="11"/>
      <color theme="10"/>
      <name val="ＭＳ 明朝"/>
      <family val="1"/>
      <charset val="128"/>
    </font>
    <font>
      <sz val="14"/>
      <color rgb="FFFF0000"/>
      <name val="ＭＳ Ｐ明朝"/>
      <family val="1"/>
      <charset val="128"/>
    </font>
    <font>
      <sz val="9"/>
      <color rgb="FFFF0000"/>
      <name val="ＭＳ Ｐ明朝"/>
      <family val="1"/>
      <charset val="128"/>
    </font>
    <font>
      <sz val="10"/>
      <color rgb="FFFF0000"/>
      <name val="ＭＳ ゴシック"/>
      <family val="3"/>
      <charset val="128"/>
    </font>
    <font>
      <sz val="10.5"/>
      <color rgb="FFFF0000"/>
      <name val="ＭＳ Ｐ明朝"/>
      <family val="1"/>
      <charset val="128"/>
    </font>
    <font>
      <sz val="11"/>
      <color rgb="FFFF0000"/>
      <name val="ＭＳ ゴシック"/>
      <family val="3"/>
      <charset val="128"/>
    </font>
    <font>
      <sz val="12"/>
      <color rgb="FFFF0000"/>
      <name val="ＭＳ 明朝"/>
      <family val="1"/>
      <charset val="128"/>
    </font>
    <font>
      <sz val="10.5"/>
      <color rgb="FFFF0000"/>
      <name val="ＭＳ 明朝"/>
      <family val="1"/>
      <charset val="128"/>
    </font>
    <font>
      <sz val="11"/>
      <color rgb="FFFF0000"/>
      <name val="游ゴシック"/>
      <family val="2"/>
      <scheme val="minor"/>
    </font>
    <font>
      <sz val="11"/>
      <color rgb="FF000000"/>
      <name val="ＭＳ ゴシック"/>
      <family val="3"/>
      <charset val="128"/>
    </font>
    <font>
      <sz val="11"/>
      <color rgb="FFFF0000"/>
      <name val="游ゴシック"/>
      <family val="3"/>
      <charset val="128"/>
      <scheme val="minor"/>
    </font>
    <font>
      <b/>
      <sz val="20"/>
      <color indexed="81"/>
      <name val="MS P ゴシック"/>
      <family val="3"/>
      <charset val="128"/>
    </font>
    <font>
      <sz val="9"/>
      <color rgb="FF000000"/>
      <name val="Meiryo UI"/>
      <family val="3"/>
      <charset val="128"/>
    </font>
    <font>
      <sz val="12"/>
      <color rgb="FFFF0000"/>
      <name val="ＭＳ ゴシック"/>
      <family val="3"/>
      <charset val="128"/>
    </font>
    <font>
      <sz val="12"/>
      <color rgb="FFFF0000"/>
      <name val="HGｺﾞｼｯｸM"/>
      <family val="3"/>
      <charset val="128"/>
    </font>
    <font>
      <sz val="11"/>
      <name val="ＭＳ Ｐゴシック"/>
      <family val="3"/>
    </font>
    <font>
      <sz val="14"/>
      <name val="HGｺﾞｼｯｸM"/>
      <family val="3"/>
    </font>
    <font>
      <sz val="11"/>
      <name val="HGｺﾞｼｯｸM"/>
      <family val="3"/>
    </font>
    <font>
      <sz val="11"/>
      <color indexed="8"/>
      <name val="ＭＳ Ｐゴシック"/>
      <family val="3"/>
    </font>
    <font>
      <sz val="14"/>
      <color theme="1"/>
      <name val="HGｺﾞｼｯｸM"/>
      <family val="3"/>
    </font>
    <font>
      <sz val="11"/>
      <color rgb="FFFF0000"/>
      <name val="HGｺﾞｼｯｸM"/>
      <family val="3"/>
    </font>
    <font>
      <sz val="12"/>
      <color rgb="FFFF0000"/>
      <name val="HGｺﾞｼｯｸM"/>
      <family val="3"/>
    </font>
    <font>
      <sz val="9"/>
      <name val="HGｺﾞｼｯｸM"/>
      <family val="3"/>
    </font>
    <font>
      <sz val="12"/>
      <name val="HGｺﾞｼｯｸM"/>
      <family val="3"/>
    </font>
    <font>
      <sz val="12"/>
      <color rgb="FFFF0000"/>
      <name val="HGSｺﾞｼｯｸM"/>
      <family val="3"/>
      <charset val="128"/>
    </font>
    <font>
      <strike/>
      <sz val="10"/>
      <color theme="1"/>
      <name val="ＭＳ 明朝"/>
      <family val="1"/>
      <charset val="128"/>
    </font>
    <font>
      <sz val="10"/>
      <color rgb="FFFF0000"/>
      <name val="ＭＳ 明朝"/>
      <family val="1"/>
      <charset val="128"/>
    </font>
    <font>
      <sz val="9"/>
      <color rgb="FFFF0000"/>
      <name val="ＭＳ ゴシック"/>
      <family val="3"/>
      <charset val="128"/>
    </font>
  </fonts>
  <fills count="16">
    <fill>
      <patternFill patternType="none"/>
    </fill>
    <fill>
      <patternFill patternType="gray125"/>
    </fill>
    <fill>
      <patternFill patternType="solid">
        <fgColor indexed="22"/>
        <bgColor indexed="64"/>
      </patternFill>
    </fill>
    <fill>
      <patternFill patternType="solid">
        <fgColor theme="4" tint="0.79998168889431442"/>
        <bgColor indexed="64"/>
      </patternFill>
    </fill>
    <fill>
      <patternFill patternType="solid">
        <fgColor theme="0"/>
        <bgColor indexed="64"/>
      </patternFill>
    </fill>
    <fill>
      <patternFill patternType="solid">
        <fgColor rgb="FFFFFF9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1" tint="0.249977111117893"/>
        <bgColor indexed="64"/>
      </patternFill>
    </fill>
    <fill>
      <patternFill patternType="solid">
        <fgColor theme="0" tint="-4.9989318521683403E-2"/>
        <bgColor indexed="64"/>
      </patternFill>
    </fill>
    <fill>
      <patternFill patternType="solid">
        <fgColor indexed="41"/>
        <bgColor indexed="64"/>
      </patternFill>
    </fill>
    <fill>
      <patternFill patternType="solid">
        <fgColor rgb="FFE7E6E6"/>
        <bgColor indexed="64"/>
      </patternFill>
    </fill>
    <fill>
      <patternFill patternType="solid">
        <fgColor rgb="FFE7E6E6"/>
        <bgColor rgb="FFFFFFCC"/>
      </patternFill>
    </fill>
    <fill>
      <patternFill patternType="solid">
        <fgColor rgb="FFFFFF99"/>
        <bgColor rgb="FF000000"/>
      </patternFill>
    </fill>
  </fills>
  <borders count="22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rgb="FF000000"/>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auto="1"/>
      </left>
      <right style="medium">
        <color auto="1"/>
      </right>
      <top style="thin">
        <color auto="1"/>
      </top>
      <bottom style="medium">
        <color auto="1"/>
      </bottom>
      <diagonal style="thin">
        <color auto="1"/>
      </diagonal>
    </border>
    <border>
      <left style="thin">
        <color auto="1"/>
      </left>
      <right style="thin">
        <color auto="1"/>
      </right>
      <top/>
      <bottom style="medium">
        <color auto="1"/>
      </bottom>
      <diagonal/>
    </border>
    <border diagonalUp="1">
      <left style="thin">
        <color auto="1"/>
      </left>
      <right style="thin">
        <color auto="1"/>
      </right>
      <top style="thin">
        <color auto="1"/>
      </top>
      <bottom style="double">
        <color auto="1"/>
      </bottom>
      <diagonal style="thin">
        <color auto="1"/>
      </diagonal>
    </border>
    <border>
      <left style="thin">
        <color indexed="64"/>
      </left>
      <right style="thin">
        <color indexed="64"/>
      </right>
      <top style="thin">
        <color indexed="64"/>
      </top>
      <bottom style="double">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right style="medium">
        <color indexed="64"/>
      </right>
      <top style="double">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diagonalUp="1">
      <left style="thin">
        <color indexed="64"/>
      </left>
      <right/>
      <top style="double">
        <color indexed="64"/>
      </top>
      <bottom style="double">
        <color indexed="64"/>
      </bottom>
      <diagonal style="thin">
        <color indexed="64"/>
      </diagonal>
    </border>
    <border diagonalUp="1">
      <left/>
      <right/>
      <top style="double">
        <color indexed="64"/>
      </top>
      <bottom style="double">
        <color indexed="64"/>
      </bottom>
      <diagonal style="thin">
        <color indexed="64"/>
      </diagonal>
    </border>
    <border diagonalUp="1">
      <left/>
      <right style="thin">
        <color indexed="64"/>
      </right>
      <top style="double">
        <color indexed="64"/>
      </top>
      <bottom style="double">
        <color indexed="64"/>
      </bottom>
      <diagonal style="thin">
        <color indexed="64"/>
      </diagonal>
    </border>
    <border>
      <left/>
      <right style="medium">
        <color indexed="64"/>
      </right>
      <top style="double">
        <color indexed="64"/>
      </top>
      <bottom style="double">
        <color indexed="64"/>
      </bottom>
      <diagonal/>
    </border>
    <border>
      <left style="medium">
        <color indexed="64"/>
      </left>
      <right style="thin">
        <color indexed="64"/>
      </right>
      <top style="double">
        <color indexed="64"/>
      </top>
      <bottom/>
      <diagonal/>
    </border>
    <border>
      <left/>
      <right style="medium">
        <color indexed="64"/>
      </right>
      <top style="double">
        <color indexed="64"/>
      </top>
      <bottom style="thin">
        <color indexed="64"/>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3">
    <xf numFmtId="0" fontId="0" fillId="0" borderId="0">
      <alignment vertical="center"/>
    </xf>
    <xf numFmtId="0" fontId="8" fillId="0" borderId="0"/>
    <xf numFmtId="6" fontId="8" fillId="0" borderId="0" applyFont="0" applyFill="0" applyBorder="0" applyAlignment="0" applyProtection="0"/>
    <xf numFmtId="0" fontId="21" fillId="0" borderId="0">
      <alignment vertical="center"/>
    </xf>
    <xf numFmtId="0" fontId="8" fillId="0" borderId="0"/>
    <xf numFmtId="0" fontId="8" fillId="0" borderId="0"/>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2" fillId="0" borderId="0">
      <alignment vertical="center"/>
    </xf>
    <xf numFmtId="0" fontId="37" fillId="0" borderId="0" applyNumberFormat="0" applyFill="0" applyBorder="0" applyAlignment="0" applyProtection="0">
      <alignment vertical="center"/>
    </xf>
    <xf numFmtId="0" fontId="39" fillId="0" borderId="0">
      <alignment vertical="center"/>
    </xf>
    <xf numFmtId="0" fontId="53" fillId="0" borderId="0" applyNumberFormat="0" applyFill="0" applyBorder="0" applyAlignment="0" applyProtection="0">
      <alignment vertical="top"/>
      <protection locked="0"/>
    </xf>
    <xf numFmtId="0" fontId="39" fillId="0" borderId="0">
      <alignment vertical="center"/>
    </xf>
    <xf numFmtId="0" fontId="39" fillId="0" borderId="0">
      <alignment vertical="center"/>
    </xf>
    <xf numFmtId="0" fontId="11" fillId="0" borderId="0" applyBorder="0"/>
    <xf numFmtId="0" fontId="8" fillId="0" borderId="0"/>
    <xf numFmtId="0" fontId="11" fillId="0" borderId="0" applyBorder="0"/>
    <xf numFmtId="0" fontId="27" fillId="0" borderId="0">
      <alignment vertical="center"/>
    </xf>
    <xf numFmtId="0" fontId="86" fillId="0" borderId="0"/>
    <xf numFmtId="0" fontId="93" fillId="0" borderId="0"/>
    <xf numFmtId="38" fontId="101" fillId="0" borderId="0" applyBorder="0" applyProtection="0">
      <alignment vertical="center"/>
    </xf>
    <xf numFmtId="0" fontId="8" fillId="0" borderId="0">
      <alignment vertical="center"/>
    </xf>
    <xf numFmtId="0" fontId="27" fillId="0" borderId="0">
      <alignment vertical="center"/>
    </xf>
    <xf numFmtId="0" fontId="8" fillId="0" borderId="0">
      <alignment vertical="center"/>
    </xf>
    <xf numFmtId="0" fontId="112" fillId="0" borderId="0">
      <alignment vertical="center"/>
    </xf>
    <xf numFmtId="0" fontId="101" fillId="0" borderId="0">
      <alignment vertical="center"/>
    </xf>
    <xf numFmtId="0" fontId="27" fillId="0" borderId="0">
      <alignment vertical="center"/>
    </xf>
    <xf numFmtId="0" fontId="116" fillId="0" borderId="0" applyNumberFormat="0" applyFill="0" applyBorder="0" applyAlignment="0" applyProtection="0">
      <alignment vertical="center"/>
    </xf>
    <xf numFmtId="0" fontId="8" fillId="0" borderId="0">
      <alignment vertical="center"/>
    </xf>
    <xf numFmtId="0" fontId="8" fillId="0" borderId="0">
      <alignment vertical="center"/>
    </xf>
    <xf numFmtId="0" fontId="39" fillId="0" borderId="0">
      <alignment vertical="center"/>
    </xf>
    <xf numFmtId="9" fontId="27" fillId="0" borderId="0" applyFont="0" applyFill="0" applyBorder="0" applyAlignment="0" applyProtection="0">
      <alignment vertical="center"/>
    </xf>
    <xf numFmtId="0" fontId="8" fillId="0" borderId="0">
      <alignment vertical="center"/>
    </xf>
    <xf numFmtId="0" fontId="1" fillId="0" borderId="0">
      <alignment vertical="center"/>
    </xf>
    <xf numFmtId="0" fontId="37" fillId="0" borderId="0" applyNumberFormat="0" applyFill="0" applyBorder="0" applyAlignment="0" applyProtection="0">
      <alignment vertical="center"/>
    </xf>
    <xf numFmtId="0" fontId="53" fillId="0" borderId="0" applyNumberFormat="0" applyFill="0" applyBorder="0" applyAlignment="0" applyProtection="0">
      <alignment vertical="top"/>
      <protection locked="0"/>
    </xf>
    <xf numFmtId="0" fontId="163" fillId="0" borderId="0" applyNumberFormat="0" applyFill="0" applyBorder="0" applyAlignment="0" applyProtection="0"/>
    <xf numFmtId="0" fontId="39" fillId="0" borderId="0">
      <alignment vertical="center"/>
    </xf>
    <xf numFmtId="0" fontId="27" fillId="0" borderId="0">
      <alignment vertical="center"/>
    </xf>
    <xf numFmtId="0" fontId="180" fillId="0" borderId="0">
      <alignment vertical="center"/>
    </xf>
    <xf numFmtId="0" fontId="183" fillId="0" borderId="0">
      <alignment vertical="center"/>
    </xf>
  </cellStyleXfs>
  <cellXfs count="3362">
    <xf numFmtId="0" fontId="0" fillId="0" borderId="0" xfId="0">
      <alignment vertical="center"/>
    </xf>
    <xf numFmtId="0" fontId="8" fillId="0" borderId="0" xfId="5" applyAlignment="1">
      <alignment horizontal="left" vertical="center"/>
    </xf>
    <xf numFmtId="0" fontId="8" fillId="0" borderId="0" xfId="5" applyAlignment="1">
      <alignment horizontal="center" vertical="center"/>
    </xf>
    <xf numFmtId="0" fontId="12" fillId="0" borderId="0" xfId="5" applyFont="1" applyAlignment="1">
      <alignment horizontal="left" vertical="center" wrapText="1"/>
    </xf>
    <xf numFmtId="0" fontId="8" fillId="0" borderId="1" xfId="5"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left" vertical="top"/>
    </xf>
    <xf numFmtId="0" fontId="8" fillId="0" borderId="4" xfId="5" applyBorder="1" applyAlignment="1">
      <alignment horizontal="left" vertical="top"/>
    </xf>
    <xf numFmtId="0" fontId="8" fillId="0" borderId="5" xfId="5" applyBorder="1" applyAlignment="1">
      <alignment horizontal="left" vertical="top"/>
    </xf>
    <xf numFmtId="0" fontId="8" fillId="0" borderId="6" xfId="5" applyBorder="1" applyAlignment="1">
      <alignment horizontal="left" vertical="top"/>
    </xf>
    <xf numFmtId="0" fontId="8" fillId="0" borderId="7" xfId="5" applyBorder="1" applyAlignment="1">
      <alignment horizontal="left" vertical="top"/>
    </xf>
    <xf numFmtId="0" fontId="9" fillId="0" borderId="7" xfId="5" applyFont="1" applyBorder="1" applyAlignment="1">
      <alignment horizontal="right" vertical="top"/>
    </xf>
    <xf numFmtId="0" fontId="9" fillId="0" borderId="7" xfId="5" applyFont="1" applyBorder="1" applyAlignment="1">
      <alignment horizontal="left" vertical="top"/>
    </xf>
    <xf numFmtId="0" fontId="8" fillId="0" borderId="8" xfId="5" applyBorder="1" applyAlignment="1">
      <alignment horizontal="left" vertical="top"/>
    </xf>
    <xf numFmtId="0" fontId="8" fillId="0" borderId="2" xfId="5" applyBorder="1" applyAlignment="1">
      <alignment horizontal="center" vertical="center" wrapText="1"/>
    </xf>
    <xf numFmtId="0" fontId="8" fillId="0" borderId="9" xfId="5" applyBorder="1" applyAlignment="1">
      <alignment horizontal="left" vertical="top"/>
    </xf>
    <xf numFmtId="0" fontId="8" fillId="0" borderId="10" xfId="5" applyBorder="1" applyAlignment="1">
      <alignment horizontal="left" vertical="top"/>
    </xf>
    <xf numFmtId="0" fontId="8" fillId="0" borderId="11" xfId="5" applyBorder="1" applyAlignment="1">
      <alignment horizontal="left" vertical="top"/>
    </xf>
    <xf numFmtId="0" fontId="8" fillId="0" borderId="12" xfId="5" applyBorder="1" applyAlignment="1">
      <alignment horizontal="center" vertical="center" wrapText="1"/>
    </xf>
    <xf numFmtId="0" fontId="9" fillId="0" borderId="13" xfId="5" applyFont="1" applyBorder="1" applyAlignment="1">
      <alignment horizontal="center" vertical="center" shrinkToFit="1"/>
    </xf>
    <xf numFmtId="0" fontId="9" fillId="0" borderId="14" xfId="5" applyFont="1" applyBorder="1" applyAlignment="1">
      <alignment horizontal="center" vertical="center" shrinkToFit="1"/>
    </xf>
    <xf numFmtId="0" fontId="9" fillId="0" borderId="15" xfId="5" applyFont="1" applyBorder="1" applyAlignment="1">
      <alignment horizontal="center" vertical="center" shrinkToFit="1"/>
    </xf>
    <xf numFmtId="0" fontId="9" fillId="0" borderId="9" xfId="5" applyFont="1" applyBorder="1" applyAlignment="1">
      <alignment horizontal="center" vertical="center"/>
    </xf>
    <xf numFmtId="0" fontId="9" fillId="0" borderId="10" xfId="5" applyFont="1" applyBorder="1" applyAlignment="1">
      <alignment horizontal="center" vertical="center"/>
    </xf>
    <xf numFmtId="0" fontId="9" fillId="0" borderId="11" xfId="5" applyFont="1" applyBorder="1" applyAlignment="1">
      <alignment horizontal="center" vertical="center"/>
    </xf>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9" fillId="0" borderId="18" xfId="5" applyFont="1" applyBorder="1" applyAlignment="1">
      <alignment horizontal="center" vertical="center"/>
    </xf>
    <xf numFmtId="0" fontId="8" fillId="0" borderId="0" xfId="5" applyAlignment="1">
      <alignment vertical="center"/>
    </xf>
    <xf numFmtId="0" fontId="11" fillId="0" borderId="0" xfId="5" applyFont="1" applyAlignment="1">
      <alignment horizontal="center" vertical="center" shrinkToFit="1"/>
    </xf>
    <xf numFmtId="0" fontId="9" fillId="0" borderId="0" xfId="5" applyFont="1" applyAlignment="1">
      <alignment horizontal="center" vertical="center"/>
    </xf>
    <xf numFmtId="0" fontId="10" fillId="0" borderId="0" xfId="5" applyFont="1" applyAlignment="1">
      <alignment horizontal="left" vertical="center"/>
    </xf>
    <xf numFmtId="0" fontId="12" fillId="0" borderId="0" xfId="5" applyFont="1" applyAlignment="1">
      <alignment horizontal="left" vertical="top"/>
    </xf>
    <xf numFmtId="0" fontId="8" fillId="0" borderId="0" xfId="5" applyAlignment="1">
      <alignment horizontal="left"/>
    </xf>
    <xf numFmtId="0" fontId="8" fillId="0" borderId="19" xfId="5" applyBorder="1" applyAlignment="1">
      <alignment horizontal="center" vertical="center"/>
    </xf>
    <xf numFmtId="0" fontId="8" fillId="0" borderId="20" xfId="5" applyBorder="1" applyAlignment="1">
      <alignment horizontal="center" vertical="center"/>
    </xf>
    <xf numFmtId="0" fontId="9" fillId="0" borderId="2" xfId="9" applyFont="1" applyBorder="1">
      <alignment vertical="center"/>
    </xf>
    <xf numFmtId="0" fontId="9" fillId="0" borderId="0" xfId="9" applyFont="1">
      <alignment vertical="center"/>
    </xf>
    <xf numFmtId="0" fontId="9" fillId="0" borderId="16" xfId="9" applyFont="1" applyBorder="1">
      <alignment vertical="center"/>
    </xf>
    <xf numFmtId="0" fontId="9" fillId="0" borderId="17" xfId="9" applyFont="1" applyBorder="1">
      <alignment vertical="center"/>
    </xf>
    <xf numFmtId="0" fontId="9" fillId="0" borderId="12" xfId="9" applyFont="1" applyBorder="1">
      <alignment vertical="center"/>
    </xf>
    <xf numFmtId="0" fontId="8" fillId="0" borderId="3" xfId="5" applyBorder="1" applyAlignment="1">
      <alignment horizontal="center" vertical="center"/>
    </xf>
    <xf numFmtId="0" fontId="8" fillId="0" borderId="4" xfId="5" applyBorder="1" applyAlignment="1">
      <alignment horizontal="center" vertical="center"/>
    </xf>
    <xf numFmtId="0" fontId="8" fillId="0" borderId="5" xfId="5" applyBorder="1" applyAlignment="1">
      <alignment horizontal="center" vertical="center"/>
    </xf>
    <xf numFmtId="0" fontId="9" fillId="0" borderId="4" xfId="8" applyFont="1" applyBorder="1" applyAlignment="1">
      <alignment horizontal="center" vertical="center"/>
    </xf>
    <xf numFmtId="0" fontId="9" fillId="0" borderId="0" xfId="8" applyFont="1" applyAlignment="1">
      <alignment horizontal="center" vertical="center"/>
    </xf>
    <xf numFmtId="0" fontId="9" fillId="0" borderId="20" xfId="8" applyFont="1" applyBorder="1" applyAlignment="1">
      <alignment horizontal="center" vertical="center"/>
    </xf>
    <xf numFmtId="0" fontId="9" fillId="0" borderId="10" xfId="8" applyFont="1" applyBorder="1" applyAlignment="1">
      <alignment horizontal="center" vertical="center"/>
    </xf>
    <xf numFmtId="0" fontId="9" fillId="0" borderId="11" xfId="8" applyFont="1" applyBorder="1" applyAlignment="1">
      <alignment horizontal="center" vertical="center"/>
    </xf>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22" xfId="5" applyFont="1" applyBorder="1" applyAlignment="1">
      <alignment horizontal="center" vertical="center" shrinkToFit="1"/>
    </xf>
    <xf numFmtId="0" fontId="9" fillId="0" borderId="23" xfId="5" applyFont="1" applyBorder="1" applyAlignment="1">
      <alignment vertical="center"/>
    </xf>
    <xf numFmtId="0" fontId="9" fillId="0" borderId="10" xfId="5" applyFont="1" applyBorder="1" applyAlignment="1">
      <alignment vertical="center"/>
    </xf>
    <xf numFmtId="0" fontId="9" fillId="0" borderId="24" xfId="5" applyFont="1" applyBorder="1" applyAlignment="1">
      <alignment vertical="center"/>
    </xf>
    <xf numFmtId="0" fontId="8" fillId="0" borderId="25" xfId="5"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0" xfId="5" applyFont="1" applyAlignment="1">
      <alignment horizontal="left" vertical="center"/>
    </xf>
    <xf numFmtId="0" fontId="14" fillId="0" borderId="0" xfId="7" applyFont="1">
      <alignment vertical="center"/>
    </xf>
    <xf numFmtId="0" fontId="7" fillId="0" borderId="0" xfId="7" applyFont="1">
      <alignment vertical="center"/>
    </xf>
    <xf numFmtId="0" fontId="14" fillId="0" borderId="0" xfId="7" applyFont="1" applyAlignment="1">
      <alignment vertical="center" textRotation="255" shrinkToFit="1"/>
    </xf>
    <xf numFmtId="0" fontId="4" fillId="0" borderId="0" xfId="7" applyFont="1">
      <alignment vertical="center"/>
    </xf>
    <xf numFmtId="0" fontId="4" fillId="0" borderId="0" xfId="7" applyFont="1" applyAlignment="1">
      <alignment horizontal="center" vertical="center"/>
    </xf>
    <xf numFmtId="0" fontId="7" fillId="0" borderId="0" xfId="7" applyFont="1" applyAlignment="1">
      <alignment horizontal="center" vertical="center"/>
    </xf>
    <xf numFmtId="0" fontId="4" fillId="0" borderId="0" xfId="7" applyFont="1" applyAlignment="1">
      <alignment horizontal="left" vertical="center"/>
    </xf>
    <xf numFmtId="0" fontId="7" fillId="0" borderId="17" xfId="7" applyFont="1" applyBorder="1" applyAlignment="1">
      <alignment horizontal="right" vertical="center"/>
    </xf>
    <xf numFmtId="0" fontId="7" fillId="0" borderId="27" xfId="7" applyFont="1" applyBorder="1" applyAlignment="1">
      <alignment horizontal="right" vertical="center"/>
    </xf>
    <xf numFmtId="0" fontId="4" fillId="0" borderId="17" xfId="7" applyFont="1" applyBorder="1">
      <alignment vertical="center"/>
    </xf>
    <xf numFmtId="0" fontId="7" fillId="0" borderId="17" xfId="7" applyFont="1" applyBorder="1" applyAlignment="1">
      <alignment horizontal="center"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15" fillId="0" borderId="0" xfId="7" applyFont="1" applyAlignment="1">
      <alignment horizontal="left" vertical="center"/>
    </xf>
    <xf numFmtId="0" fontId="4" fillId="0" borderId="0" xfId="7" applyFont="1" applyAlignment="1">
      <alignment horizontal="right" vertical="center"/>
    </xf>
    <xf numFmtId="0" fontId="7" fillId="0" borderId="17" xfId="7" applyFont="1" applyBorder="1" applyAlignment="1">
      <alignment horizontal="center" vertical="center" wrapText="1"/>
    </xf>
    <xf numFmtId="0" fontId="7" fillId="0" borderId="0" xfId="7" applyFont="1" applyAlignment="1">
      <alignment horizontal="left" vertical="center"/>
    </xf>
    <xf numFmtId="0" fontId="25" fillId="0" borderId="0" xfId="7" applyFont="1" applyAlignment="1">
      <alignment horizontal="center" vertical="center"/>
    </xf>
    <xf numFmtId="0" fontId="25" fillId="0" borderId="0" xfId="3" applyFont="1" applyAlignment="1">
      <alignment horizontal="center" vertical="center"/>
    </xf>
    <xf numFmtId="0" fontId="25" fillId="0" borderId="0" xfId="7" applyFont="1">
      <alignment vertical="center"/>
    </xf>
    <xf numFmtId="0" fontId="7" fillId="0" borderId="0" xfId="7" applyFont="1" applyAlignment="1">
      <alignment vertical="center" textRotation="255" shrinkToFit="1"/>
    </xf>
    <xf numFmtId="0" fontId="20" fillId="0" borderId="0" xfId="7" applyFont="1" applyAlignment="1">
      <alignment horizontal="left" vertical="center"/>
    </xf>
    <xf numFmtId="0" fontId="7" fillId="0" borderId="17" xfId="7" applyFont="1" applyBorder="1" applyAlignment="1">
      <alignment vertical="center" textRotation="255" shrinkToFit="1"/>
    </xf>
    <xf numFmtId="0" fontId="4" fillId="0" borderId="0" xfId="3" applyFont="1" applyAlignment="1">
      <alignment horizontal="center" vertical="center"/>
    </xf>
    <xf numFmtId="0" fontId="7" fillId="0" borderId="17" xfId="3" applyFont="1" applyBorder="1" applyAlignment="1">
      <alignment horizontal="center" vertical="center"/>
    </xf>
    <xf numFmtId="0" fontId="7" fillId="0" borderId="25" xfId="3" applyFont="1" applyBorder="1" applyAlignment="1">
      <alignment horizontal="center" vertical="center"/>
    </xf>
    <xf numFmtId="0" fontId="16" fillId="0" borderId="0" xfId="7" applyFont="1">
      <alignment vertical="center"/>
    </xf>
    <xf numFmtId="0" fontId="26" fillId="0" borderId="0" xfId="0" applyFont="1">
      <alignment vertical="center"/>
    </xf>
    <xf numFmtId="0" fontId="40" fillId="0" borderId="0" xfId="12" applyFont="1" applyAlignment="1">
      <alignment horizontal="center" vertical="center"/>
    </xf>
    <xf numFmtId="0" fontId="21" fillId="0" borderId="0" xfId="12" applyFont="1">
      <alignment vertical="center"/>
    </xf>
    <xf numFmtId="0" fontId="21" fillId="0" borderId="0" xfId="12" applyFont="1" applyAlignment="1">
      <alignment horizontal="right" vertical="center"/>
    </xf>
    <xf numFmtId="0" fontId="21" fillId="0" borderId="0" xfId="12" applyFont="1" applyAlignment="1">
      <alignment horizontal="center" vertical="center" wrapText="1"/>
    </xf>
    <xf numFmtId="0" fontId="39" fillId="0" borderId="0" xfId="12">
      <alignment vertical="center"/>
    </xf>
    <xf numFmtId="0" fontId="40" fillId="0" borderId="0" xfId="12" applyFont="1">
      <alignment vertical="center"/>
    </xf>
    <xf numFmtId="0" fontId="42" fillId="0" borderId="0" xfId="12" applyFont="1" applyAlignment="1">
      <alignment horizontal="center" vertical="center" wrapText="1"/>
    </xf>
    <xf numFmtId="0" fontId="43" fillId="0" borderId="0" xfId="12" applyFont="1" applyAlignment="1">
      <alignment horizontal="right" vertical="center"/>
    </xf>
    <xf numFmtId="0" fontId="45" fillId="7" borderId="17" xfId="12" applyFont="1" applyFill="1" applyBorder="1" applyAlignment="1">
      <alignment horizontal="center" vertical="center" wrapText="1"/>
    </xf>
    <xf numFmtId="0" fontId="45" fillId="7" borderId="17" xfId="12" applyFont="1" applyFill="1" applyBorder="1" applyAlignment="1">
      <alignment vertical="center" textRotation="255" wrapText="1"/>
    </xf>
    <xf numFmtId="0" fontId="45" fillId="7" borderId="39" xfId="12" applyFont="1" applyFill="1" applyBorder="1" applyAlignment="1">
      <alignment vertical="center" textRotation="255" wrapText="1"/>
    </xf>
    <xf numFmtId="0" fontId="44" fillId="7" borderId="60" xfId="12" applyFont="1" applyFill="1" applyBorder="1" applyAlignment="1">
      <alignment horizontal="center" vertical="center"/>
    </xf>
    <xf numFmtId="0" fontId="48" fillId="0" borderId="63" xfId="12" applyFont="1" applyBorder="1" applyAlignment="1">
      <alignment horizontal="center" vertical="center" wrapText="1"/>
    </xf>
    <xf numFmtId="0" fontId="21" fillId="0" borderId="64" xfId="12" applyFont="1" applyBorder="1">
      <alignment vertical="center"/>
    </xf>
    <xf numFmtId="0" fontId="40" fillId="5" borderId="28" xfId="12" applyFont="1" applyFill="1" applyBorder="1" applyAlignment="1">
      <alignment horizontal="center" vertical="center" wrapText="1"/>
    </xf>
    <xf numFmtId="0" fontId="48" fillId="0" borderId="28" xfId="12" applyFont="1" applyBorder="1" applyAlignment="1">
      <alignment horizontal="center" vertical="center" wrapText="1"/>
    </xf>
    <xf numFmtId="0" fontId="45" fillId="0" borderId="28" xfId="12" applyFont="1" applyBorder="1" applyAlignment="1">
      <alignment vertical="center" wrapText="1"/>
    </xf>
    <xf numFmtId="0" fontId="50" fillId="0" borderId="0" xfId="12" applyFont="1" applyAlignment="1">
      <alignment vertical="center" wrapText="1"/>
    </xf>
    <xf numFmtId="0" fontId="39" fillId="0" borderId="0" xfId="12" applyAlignment="1">
      <alignment vertical="center" wrapText="1"/>
    </xf>
    <xf numFmtId="0" fontId="40" fillId="5" borderId="17" xfId="12" applyFont="1" applyFill="1" applyBorder="1" applyAlignment="1">
      <alignment horizontal="center" vertical="center" wrapText="1"/>
    </xf>
    <xf numFmtId="0" fontId="45" fillId="7" borderId="17" xfId="12" applyFont="1" applyFill="1" applyBorder="1" applyAlignment="1">
      <alignment horizontal="left" vertical="center" wrapText="1"/>
    </xf>
    <xf numFmtId="0" fontId="45" fillId="7" borderId="16" xfId="12" applyFont="1" applyFill="1" applyBorder="1" applyAlignment="1">
      <alignment vertical="center" wrapText="1"/>
    </xf>
    <xf numFmtId="0" fontId="48" fillId="7" borderId="17" xfId="12" applyFont="1" applyFill="1" applyBorder="1" applyAlignment="1">
      <alignment horizontal="center" vertical="center" wrapText="1"/>
    </xf>
    <xf numFmtId="0" fontId="45" fillId="7" borderId="17" xfId="12" applyFont="1" applyFill="1" applyBorder="1" applyAlignment="1">
      <alignment vertical="center" wrapText="1"/>
    </xf>
    <xf numFmtId="0" fontId="48" fillId="0" borderId="17" xfId="12" applyFont="1" applyBorder="1" applyAlignment="1">
      <alignment horizontal="center" vertical="center" wrapText="1"/>
    </xf>
    <xf numFmtId="0" fontId="45" fillId="0" borderId="17" xfId="12" applyFont="1" applyBorder="1" applyAlignment="1">
      <alignment vertical="center" wrapText="1"/>
    </xf>
    <xf numFmtId="0" fontId="51" fillId="5" borderId="17" xfId="12" applyFont="1" applyFill="1" applyBorder="1" applyAlignment="1">
      <alignment horizontal="center" vertical="center" wrapText="1"/>
    </xf>
    <xf numFmtId="0" fontId="45" fillId="0" borderId="17" xfId="12" applyFont="1" applyBorder="1" applyAlignment="1">
      <alignment horizontal="left" vertical="center" wrapText="1"/>
    </xf>
    <xf numFmtId="0" fontId="48" fillId="0" borderId="0" xfId="12" applyFont="1" applyAlignment="1">
      <alignment horizontal="left" vertical="center"/>
    </xf>
    <xf numFmtId="0" fontId="21" fillId="0" borderId="0" xfId="12" applyFont="1" applyAlignment="1">
      <alignment vertical="center" textRotation="255" wrapText="1"/>
    </xf>
    <xf numFmtId="49" fontId="60" fillId="0" borderId="0" xfId="3" applyNumberFormat="1" applyFont="1">
      <alignment vertical="center"/>
    </xf>
    <xf numFmtId="49" fontId="61" fillId="0" borderId="0" xfId="3" applyNumberFormat="1" applyFont="1">
      <alignment vertical="center"/>
    </xf>
    <xf numFmtId="49" fontId="61" fillId="0" borderId="0" xfId="3" applyNumberFormat="1" applyFont="1" applyAlignment="1">
      <alignment horizontal="center" vertical="center" shrinkToFit="1"/>
    </xf>
    <xf numFmtId="49" fontId="62" fillId="0" borderId="0" xfId="3" applyNumberFormat="1" applyFont="1">
      <alignment vertical="center"/>
    </xf>
    <xf numFmtId="0" fontId="60" fillId="0" borderId="0" xfId="3" applyFont="1">
      <alignment vertical="center"/>
    </xf>
    <xf numFmtId="0" fontId="60" fillId="0" borderId="3" xfId="3" applyFont="1" applyBorder="1">
      <alignment vertical="center"/>
    </xf>
    <xf numFmtId="0" fontId="60" fillId="0" borderId="4" xfId="3" applyFont="1" applyBorder="1">
      <alignment vertical="center"/>
    </xf>
    <xf numFmtId="0" fontId="60" fillId="0" borderId="21" xfId="3" applyFont="1" applyBorder="1">
      <alignment vertical="center"/>
    </xf>
    <xf numFmtId="49" fontId="60" fillId="0" borderId="28" xfId="3" applyNumberFormat="1" applyFont="1" applyBorder="1" applyAlignment="1">
      <alignment horizontal="center" vertical="center" shrinkToFit="1"/>
    </xf>
    <xf numFmtId="49" fontId="60" fillId="0" borderId="19" xfId="3" applyNumberFormat="1" applyFont="1" applyBorder="1">
      <alignment vertical="center"/>
    </xf>
    <xf numFmtId="49" fontId="60" fillId="0" borderId="36" xfId="3" applyNumberFormat="1" applyFont="1" applyBorder="1">
      <alignment vertical="center"/>
    </xf>
    <xf numFmtId="49" fontId="60" fillId="0" borderId="65" xfId="3" applyNumberFormat="1" applyFont="1" applyBorder="1" applyAlignment="1">
      <alignment vertical="center" shrinkToFit="1"/>
    </xf>
    <xf numFmtId="49" fontId="60" fillId="0" borderId="9" xfId="3" applyNumberFormat="1" applyFont="1" applyBorder="1" applyAlignment="1">
      <alignment vertical="center" shrinkToFit="1"/>
    </xf>
    <xf numFmtId="49" fontId="60" fillId="0" borderId="3" xfId="3" applyNumberFormat="1" applyFont="1" applyBorder="1">
      <alignment vertical="center"/>
    </xf>
    <xf numFmtId="49" fontId="60" fillId="0" borderId="4" xfId="3" applyNumberFormat="1" applyFont="1" applyBorder="1">
      <alignment vertical="center"/>
    </xf>
    <xf numFmtId="49" fontId="60" fillId="0" borderId="21" xfId="3" applyNumberFormat="1" applyFont="1" applyBorder="1">
      <alignment vertical="center"/>
    </xf>
    <xf numFmtId="49" fontId="65" fillId="0" borderId="17" xfId="3" applyNumberFormat="1" applyFont="1" applyBorder="1" applyAlignment="1">
      <alignment horizontal="center" vertical="center" wrapText="1" shrinkToFit="1"/>
    </xf>
    <xf numFmtId="49" fontId="60" fillId="5" borderId="9" xfId="3" applyNumberFormat="1" applyFont="1" applyFill="1" applyBorder="1" applyAlignment="1">
      <alignment horizontal="center" vertical="center"/>
    </xf>
    <xf numFmtId="49" fontId="60" fillId="5" borderId="71" xfId="3" applyNumberFormat="1" applyFont="1" applyFill="1" applyBorder="1">
      <alignment vertical="center"/>
    </xf>
    <xf numFmtId="49" fontId="60" fillId="5" borderId="72" xfId="3" applyNumberFormat="1" applyFont="1" applyFill="1" applyBorder="1">
      <alignment vertical="center"/>
    </xf>
    <xf numFmtId="49" fontId="60" fillId="5" borderId="72" xfId="3" applyNumberFormat="1" applyFont="1" applyFill="1" applyBorder="1" applyAlignment="1">
      <alignment vertical="center" shrinkToFit="1"/>
    </xf>
    <xf numFmtId="49" fontId="60" fillId="5" borderId="73" xfId="3" applyNumberFormat="1" applyFont="1" applyFill="1" applyBorder="1" applyAlignment="1">
      <alignment vertical="center" shrinkToFit="1"/>
    </xf>
    <xf numFmtId="0" fontId="60" fillId="0" borderId="0" xfId="3" applyFont="1" applyAlignment="1">
      <alignment horizontal="left" vertical="top"/>
    </xf>
    <xf numFmtId="49" fontId="60" fillId="0" borderId="0" xfId="3" applyNumberFormat="1" applyFont="1" applyAlignment="1">
      <alignment horizontal="left" vertical="top"/>
    </xf>
    <xf numFmtId="0" fontId="67" fillId="0" borderId="0" xfId="15" applyFont="1">
      <alignment vertical="center"/>
    </xf>
    <xf numFmtId="0" fontId="67" fillId="0" borderId="0" xfId="15" applyFont="1" applyAlignment="1">
      <alignment horizontal="right" vertical="center"/>
    </xf>
    <xf numFmtId="0" fontId="67" fillId="0" borderId="0" xfId="15" applyFont="1" applyAlignment="1">
      <alignment horizontal="left" vertical="center"/>
    </xf>
    <xf numFmtId="0" fontId="67" fillId="9" borderId="0" xfId="15" applyFont="1" applyFill="1">
      <alignment vertical="center"/>
    </xf>
    <xf numFmtId="0" fontId="67" fillId="0" borderId="0" xfId="15" applyFont="1" applyAlignment="1">
      <alignment horizontal="left" vertical="center" wrapText="1"/>
    </xf>
    <xf numFmtId="0" fontId="67" fillId="0" borderId="0" xfId="15" applyFont="1" applyAlignment="1">
      <alignment horizontal="center" vertical="top"/>
    </xf>
    <xf numFmtId="0" fontId="67" fillId="0" borderId="16" xfId="15" applyFont="1" applyBorder="1">
      <alignment vertical="center"/>
    </xf>
    <xf numFmtId="0" fontId="67" fillId="5" borderId="3" xfId="15" applyFont="1" applyFill="1" applyBorder="1" applyAlignment="1">
      <alignment horizontal="right" vertical="center"/>
    </xf>
    <xf numFmtId="0" fontId="67" fillId="0" borderId="21" xfId="15" applyFont="1" applyBorder="1">
      <alignment vertical="center"/>
    </xf>
    <xf numFmtId="0" fontId="67" fillId="0" borderId="76" xfId="15" applyFont="1" applyBorder="1">
      <alignment vertical="center"/>
    </xf>
    <xf numFmtId="0" fontId="67" fillId="0" borderId="28" xfId="15" applyFont="1" applyBorder="1" applyAlignment="1">
      <alignment horizontal="center" vertical="center"/>
    </xf>
    <xf numFmtId="0" fontId="67" fillId="0" borderId="17" xfId="15" applyFont="1" applyBorder="1" applyAlignment="1">
      <alignment horizontal="center" vertical="center"/>
    </xf>
    <xf numFmtId="0" fontId="67" fillId="0" borderId="39" xfId="15" applyFont="1" applyBorder="1" applyAlignment="1">
      <alignment horizontal="center" vertical="center"/>
    </xf>
    <xf numFmtId="49" fontId="61" fillId="0" borderId="0" xfId="16" applyNumberFormat="1" applyFont="1" applyAlignment="1">
      <alignment vertical="center"/>
    </xf>
    <xf numFmtId="49" fontId="61" fillId="0" borderId="0" xfId="16" applyNumberFormat="1" applyFont="1" applyBorder="1" applyAlignment="1">
      <alignment vertical="center"/>
    </xf>
    <xf numFmtId="49" fontId="61" fillId="0" borderId="0" xfId="17" applyNumberFormat="1" applyFont="1" applyAlignment="1">
      <alignment vertical="center"/>
    </xf>
    <xf numFmtId="49" fontId="61" fillId="0" borderId="0" xfId="16" applyNumberFormat="1" applyFont="1" applyAlignment="1">
      <alignment horizontal="right" vertical="center"/>
    </xf>
    <xf numFmtId="49" fontId="61" fillId="0" borderId="0" xfId="16" applyNumberFormat="1" applyFont="1" applyAlignment="1">
      <alignment vertical="top"/>
    </xf>
    <xf numFmtId="49" fontId="61" fillId="0" borderId="0" xfId="16" applyNumberFormat="1" applyFont="1" applyBorder="1" applyAlignment="1">
      <alignment vertical="top"/>
    </xf>
    <xf numFmtId="49" fontId="61" fillId="0" borderId="0" xfId="16" applyNumberFormat="1" applyFont="1" applyAlignment="1">
      <alignment vertical="center" wrapText="1"/>
    </xf>
    <xf numFmtId="49" fontId="61" fillId="0" borderId="0" xfId="16" applyNumberFormat="1" applyFont="1" applyAlignment="1">
      <alignment horizontal="left" vertical="top" wrapText="1"/>
    </xf>
    <xf numFmtId="49" fontId="61" fillId="0" borderId="0" xfId="16" applyNumberFormat="1" applyFont="1" applyAlignment="1">
      <alignment vertical="top" wrapText="1"/>
    </xf>
    <xf numFmtId="49" fontId="61" fillId="0" borderId="0" xfId="16" applyNumberFormat="1" applyFont="1" applyBorder="1" applyAlignment="1">
      <alignment vertical="center" wrapText="1"/>
    </xf>
    <xf numFmtId="49" fontId="61" fillId="0" borderId="0" xfId="16" applyNumberFormat="1" applyFont="1" applyBorder="1" applyAlignment="1">
      <alignment vertical="top" wrapText="1"/>
    </xf>
    <xf numFmtId="49" fontId="61" fillId="0" borderId="0" xfId="16" applyNumberFormat="1" applyFont="1" applyAlignment="1">
      <alignment horizontal="left" vertical="top"/>
    </xf>
    <xf numFmtId="49" fontId="61" fillId="0" borderId="0" xfId="16" applyNumberFormat="1" applyFont="1" applyBorder="1" applyAlignment="1">
      <alignment horizontal="center" vertical="center"/>
    </xf>
    <xf numFmtId="49" fontId="61" fillId="0" borderId="0" xfId="17" applyNumberFormat="1" applyFont="1" applyAlignment="1">
      <alignment horizontal="center" vertical="center"/>
    </xf>
    <xf numFmtId="49" fontId="60" fillId="0" borderId="23" xfId="16" applyNumberFormat="1" applyFont="1" applyBorder="1" applyAlignment="1">
      <alignment vertical="center"/>
    </xf>
    <xf numFmtId="49" fontId="60" fillId="0" borderId="0" xfId="16" applyNumberFormat="1" applyFont="1" applyBorder="1" applyAlignment="1">
      <alignment vertical="center"/>
    </xf>
    <xf numFmtId="49" fontId="60" fillId="0" borderId="0" xfId="16" applyNumberFormat="1" applyFont="1" applyBorder="1" applyAlignment="1">
      <alignment vertical="center" wrapText="1"/>
    </xf>
    <xf numFmtId="49" fontId="60" fillId="0" borderId="0" xfId="18" applyNumberFormat="1" applyFont="1" applyBorder="1" applyAlignment="1">
      <alignment vertical="center"/>
    </xf>
    <xf numFmtId="49" fontId="60" fillId="0" borderId="0" xfId="16" applyNumberFormat="1" applyFont="1" applyBorder="1" applyAlignment="1">
      <alignment vertical="top" wrapText="1"/>
    </xf>
    <xf numFmtId="49" fontId="60" fillId="0" borderId="0" xfId="18" applyNumberFormat="1" applyFont="1" applyBorder="1" applyAlignment="1">
      <alignment horizontal="right" vertical="center"/>
    </xf>
    <xf numFmtId="0" fontId="60" fillId="0" borderId="0" xfId="1" applyFont="1" applyAlignment="1">
      <alignment horizontal="left" vertical="center"/>
    </xf>
    <xf numFmtId="0" fontId="60" fillId="0" borderId="0" xfId="1" applyFont="1" applyAlignment="1">
      <alignment horizontal="center" vertical="center"/>
    </xf>
    <xf numFmtId="0" fontId="8" fillId="0" borderId="0" xfId="1" applyAlignment="1">
      <alignment horizontal="center" vertical="center"/>
    </xf>
    <xf numFmtId="0" fontId="60" fillId="0" borderId="0" xfId="1" applyFont="1" applyAlignment="1">
      <alignment vertical="center"/>
    </xf>
    <xf numFmtId="0" fontId="60" fillId="0" borderId="0" xfId="1" applyFont="1" applyAlignment="1">
      <alignment vertical="center" wrapText="1"/>
    </xf>
    <xf numFmtId="0" fontId="4" fillId="0" borderId="0" xfId="1" applyFont="1" applyAlignment="1">
      <alignment horizontal="center" vertical="center"/>
    </xf>
    <xf numFmtId="0" fontId="60" fillId="0" borderId="39" xfId="1" applyFont="1" applyBorder="1" applyAlignment="1">
      <alignment horizontal="center" vertical="center"/>
    </xf>
    <xf numFmtId="0" fontId="60" fillId="0" borderId="80" xfId="1" applyFont="1" applyBorder="1" applyAlignment="1">
      <alignment horizontal="center" vertical="center"/>
    </xf>
    <xf numFmtId="0" fontId="60" fillId="0" borderId="3" xfId="1" applyFont="1" applyBorder="1" applyAlignment="1">
      <alignment horizontal="left" vertical="center"/>
    </xf>
    <xf numFmtId="0" fontId="60" fillId="0" borderId="4" xfId="1" applyFont="1" applyBorder="1" applyAlignment="1">
      <alignment horizontal="left" vertical="center"/>
    </xf>
    <xf numFmtId="0" fontId="60" fillId="0" borderId="21" xfId="1" applyFont="1" applyBorder="1" applyAlignment="1">
      <alignment horizontal="left" vertical="center"/>
    </xf>
    <xf numFmtId="0" fontId="60" fillId="0" borderId="16" xfId="1" applyFont="1" applyBorder="1" applyAlignment="1">
      <alignment horizontal="center" vertical="center"/>
    </xf>
    <xf numFmtId="0" fontId="60" fillId="0" borderId="17" xfId="1" applyFont="1" applyBorder="1" applyAlignment="1">
      <alignment horizontal="center" vertical="center"/>
    </xf>
    <xf numFmtId="0" fontId="60" fillId="0" borderId="25" xfId="1" applyFont="1" applyBorder="1" applyAlignment="1">
      <alignment horizontal="center" vertical="center"/>
    </xf>
    <xf numFmtId="0" fontId="60" fillId="0" borderId="19" xfId="1" applyFont="1" applyBorder="1" applyAlignment="1">
      <alignment horizontal="center" vertical="center"/>
    </xf>
    <xf numFmtId="0" fontId="60" fillId="0" borderId="68" xfId="1" applyFont="1" applyBorder="1" applyAlignment="1">
      <alignment horizontal="center" vertical="center"/>
    </xf>
    <xf numFmtId="0" fontId="60" fillId="5" borderId="14" xfId="1" applyFont="1" applyFill="1" applyBorder="1" applyAlignment="1" applyProtection="1">
      <alignment horizontal="center" vertical="center"/>
      <protection locked="0"/>
    </xf>
    <xf numFmtId="0" fontId="60" fillId="5" borderId="15" xfId="1" applyFont="1" applyFill="1" applyBorder="1" applyAlignment="1" applyProtection="1">
      <alignment horizontal="center" vertical="center"/>
      <protection locked="0"/>
    </xf>
    <xf numFmtId="0" fontId="60" fillId="5" borderId="10" xfId="1" applyFont="1" applyFill="1" applyBorder="1" applyAlignment="1" applyProtection="1">
      <alignment horizontal="center" vertical="center"/>
      <protection locked="0"/>
    </xf>
    <xf numFmtId="0" fontId="60" fillId="5" borderId="24" xfId="1" applyFont="1" applyFill="1" applyBorder="1" applyAlignment="1" applyProtection="1">
      <alignment horizontal="center" vertical="center"/>
      <protection locked="0"/>
    </xf>
    <xf numFmtId="0" fontId="60" fillId="0" borderId="4" xfId="1" applyFont="1" applyBorder="1" applyAlignment="1" applyProtection="1">
      <alignment horizontal="center" vertical="center"/>
      <protection locked="0"/>
    </xf>
    <xf numFmtId="0" fontId="60" fillId="0" borderId="21" xfId="1" applyFont="1" applyBorder="1" applyAlignment="1" applyProtection="1">
      <alignment horizontal="center" vertical="center"/>
      <protection locked="0"/>
    </xf>
    <xf numFmtId="0" fontId="62" fillId="5" borderId="25" xfId="5" applyFont="1" applyFill="1" applyBorder="1" applyAlignment="1">
      <alignment horizontal="center" vertical="center"/>
    </xf>
    <xf numFmtId="0" fontId="62" fillId="0" borderId="16" xfId="5" applyFont="1" applyBorder="1" applyAlignment="1">
      <alignment horizontal="left" vertical="center"/>
    </xf>
    <xf numFmtId="0" fontId="60" fillId="0" borderId="17" xfId="5" applyFont="1" applyBorder="1" applyAlignment="1">
      <alignment horizontal="center" vertical="center"/>
    </xf>
    <xf numFmtId="0" fontId="60" fillId="5" borderId="23" xfId="5" applyFont="1" applyFill="1" applyBorder="1" applyAlignment="1">
      <alignment vertical="center"/>
    </xf>
    <xf numFmtId="0" fontId="4" fillId="0" borderId="0" xfId="1" applyFont="1" applyAlignment="1">
      <alignment horizontal="left" vertical="center"/>
    </xf>
    <xf numFmtId="0" fontId="60" fillId="0" borderId="4" xfId="1" applyFont="1" applyBorder="1" applyAlignment="1">
      <alignment horizontal="center" vertical="center"/>
    </xf>
    <xf numFmtId="0" fontId="60" fillId="0" borderId="21" xfId="1" applyFont="1" applyBorder="1" applyAlignment="1">
      <alignment horizontal="center" vertical="center"/>
    </xf>
    <xf numFmtId="0" fontId="60" fillId="0" borderId="36" xfId="1" applyFont="1" applyBorder="1" applyAlignment="1">
      <alignment horizontal="center" vertical="center"/>
    </xf>
    <xf numFmtId="0" fontId="60" fillId="0" borderId="23" xfId="1" applyFont="1" applyBorder="1" applyAlignment="1">
      <alignment horizontal="center" vertical="center"/>
    </xf>
    <xf numFmtId="0" fontId="60" fillId="0" borderId="10" xfId="1" applyFont="1" applyBorder="1" applyAlignment="1">
      <alignment horizontal="center" vertical="center"/>
    </xf>
    <xf numFmtId="0" fontId="60" fillId="0" borderId="24" xfId="1" applyFont="1" applyBorder="1" applyAlignment="1">
      <alignment horizontal="center" vertical="center"/>
    </xf>
    <xf numFmtId="0" fontId="61" fillId="10" borderId="0" xfId="1" applyFont="1" applyFill="1" applyAlignment="1">
      <alignment horizontal="center" vertical="center"/>
    </xf>
    <xf numFmtId="0" fontId="60" fillId="10" borderId="17" xfId="1" applyFont="1" applyFill="1" applyBorder="1" applyAlignment="1">
      <alignment horizontal="center" vertical="center"/>
    </xf>
    <xf numFmtId="0" fontId="60" fillId="10" borderId="17" xfId="1" applyFont="1" applyFill="1" applyBorder="1" applyAlignment="1" applyProtection="1">
      <alignment horizontal="center" vertical="center"/>
      <protection locked="0"/>
    </xf>
    <xf numFmtId="0" fontId="70" fillId="10" borderId="25" xfId="3" applyFont="1" applyFill="1" applyBorder="1" applyAlignment="1">
      <alignment horizontal="center" vertical="center"/>
    </xf>
    <xf numFmtId="0" fontId="61" fillId="10" borderId="25" xfId="1" applyFont="1" applyFill="1" applyBorder="1" applyAlignment="1" applyProtection="1">
      <alignment horizontal="center" vertical="center"/>
      <protection locked="0"/>
    </xf>
    <xf numFmtId="0" fontId="61" fillId="10" borderId="23" xfId="1" applyFont="1" applyFill="1" applyBorder="1" applyAlignment="1">
      <alignment horizontal="center" vertical="center"/>
    </xf>
    <xf numFmtId="0" fontId="61" fillId="10" borderId="23" xfId="1" applyFont="1" applyFill="1" applyBorder="1" applyAlignment="1" applyProtection="1">
      <alignment horizontal="center" vertical="center"/>
      <protection locked="0"/>
    </xf>
    <xf numFmtId="0" fontId="70" fillId="10" borderId="23" xfId="3" applyFont="1" applyFill="1" applyBorder="1" applyAlignment="1">
      <alignment horizontal="center" vertical="center"/>
    </xf>
    <xf numFmtId="0" fontId="70" fillId="10" borderId="17" xfId="3" applyFont="1" applyFill="1" applyBorder="1" applyAlignment="1">
      <alignment horizontal="center" vertical="center"/>
    </xf>
    <xf numFmtId="0" fontId="70" fillId="10" borderId="39" xfId="3" applyFont="1" applyFill="1" applyBorder="1" applyAlignment="1">
      <alignment horizontal="center" vertical="center" shrinkToFit="1"/>
    </xf>
    <xf numFmtId="0" fontId="61" fillId="10" borderId="3" xfId="1" applyFont="1" applyFill="1" applyBorder="1" applyAlignment="1" applyProtection="1">
      <alignment horizontal="center" vertical="center"/>
      <protection locked="0"/>
    </xf>
    <xf numFmtId="0" fontId="61" fillId="10" borderId="4" xfId="1" applyFont="1" applyFill="1" applyBorder="1" applyAlignment="1">
      <alignment horizontal="center" vertical="center"/>
    </xf>
    <xf numFmtId="0" fontId="60" fillId="0" borderId="17" xfId="1" applyFont="1" applyBorder="1" applyAlignment="1">
      <alignment horizontal="center" vertical="center" wrapText="1"/>
    </xf>
    <xf numFmtId="0" fontId="61" fillId="0" borderId="0" xfId="1" applyFont="1" applyAlignment="1">
      <alignment horizontal="left" vertical="center"/>
    </xf>
    <xf numFmtId="0" fontId="61" fillId="0" borderId="0" xfId="1" applyFont="1" applyAlignment="1">
      <alignment horizontal="center" vertical="center"/>
    </xf>
    <xf numFmtId="0" fontId="60" fillId="0" borderId="17" xfId="1" applyFont="1" applyBorder="1" applyAlignment="1" applyProtection="1">
      <alignment horizontal="center" vertical="center"/>
      <protection locked="0"/>
    </xf>
    <xf numFmtId="0" fontId="71" fillId="0" borderId="4" xfId="5" applyFont="1" applyBorder="1" applyAlignment="1">
      <alignment horizontal="left" vertical="center" shrinkToFit="1"/>
    </xf>
    <xf numFmtId="0" fontId="71" fillId="0" borderId="21" xfId="5" applyFont="1" applyBorder="1" applyAlignment="1">
      <alignment horizontal="left" vertical="center" shrinkToFit="1"/>
    </xf>
    <xf numFmtId="0" fontId="71" fillId="0" borderId="0" xfId="5" applyFont="1" applyAlignment="1">
      <alignment horizontal="left" vertical="center" shrinkToFit="1"/>
    </xf>
    <xf numFmtId="0" fontId="71" fillId="0" borderId="36" xfId="5" applyFont="1" applyBorder="1" applyAlignment="1">
      <alignment horizontal="left" vertical="center" shrinkToFit="1"/>
    </xf>
    <xf numFmtId="0" fontId="60" fillId="0" borderId="17" xfId="5" applyFont="1" applyBorder="1" applyAlignment="1">
      <alignment horizontal="left" vertical="center" wrapText="1"/>
    </xf>
    <xf numFmtId="0" fontId="60" fillId="5" borderId="17" xfId="5" applyFont="1" applyFill="1" applyBorder="1" applyAlignment="1">
      <alignment horizontal="left" vertical="center" wrapText="1"/>
    </xf>
    <xf numFmtId="0" fontId="64" fillId="0" borderId="17" xfId="5" applyFont="1" applyBorder="1" applyAlignment="1">
      <alignment horizontal="left" vertical="center" wrapText="1"/>
    </xf>
    <xf numFmtId="0" fontId="62" fillId="0" borderId="17" xfId="5" applyFont="1" applyBorder="1" applyAlignment="1">
      <alignment horizontal="left" vertical="center" wrapText="1"/>
    </xf>
    <xf numFmtId="0" fontId="60" fillId="0" borderId="0" xfId="1" applyFont="1" applyAlignment="1" applyProtection="1">
      <alignment horizontal="center" vertical="center"/>
      <protection locked="0"/>
    </xf>
    <xf numFmtId="0" fontId="60" fillId="0" borderId="83" xfId="1" applyFont="1" applyBorder="1" applyAlignment="1">
      <alignment horizontal="center" vertical="center"/>
    </xf>
    <xf numFmtId="0" fontId="60" fillId="0" borderId="0" xfId="1" applyFont="1" applyAlignment="1">
      <alignment horizontal="center" vertical="center" textRotation="255" wrapText="1"/>
    </xf>
    <xf numFmtId="0" fontId="4" fillId="0" borderId="0" xfId="1" applyFont="1" applyAlignment="1">
      <alignment vertical="center"/>
    </xf>
    <xf numFmtId="0" fontId="4" fillId="0" borderId="0" xfId="1" applyFont="1" applyAlignment="1">
      <alignment vertical="center" wrapText="1"/>
    </xf>
    <xf numFmtId="0" fontId="4" fillId="0" borderId="39" xfId="1" applyFont="1" applyBorder="1" applyAlignment="1">
      <alignment horizontal="center" vertical="center"/>
    </xf>
    <xf numFmtId="0" fontId="4" fillId="0" borderId="80" xfId="1" applyFont="1" applyBorder="1" applyAlignment="1">
      <alignment horizontal="center" vertical="center"/>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4" fillId="0" borderId="25" xfId="1" applyFont="1" applyBorder="1" applyAlignment="1">
      <alignment horizontal="center" vertical="center"/>
    </xf>
    <xf numFmtId="0" fontId="4" fillId="0" borderId="19" xfId="1" applyFont="1" applyBorder="1" applyAlignment="1">
      <alignment horizontal="center" vertical="center"/>
    </xf>
    <xf numFmtId="0" fontId="4" fillId="0" borderId="68" xfId="1" applyFont="1" applyBorder="1" applyAlignment="1">
      <alignment horizontal="center" vertical="center"/>
    </xf>
    <xf numFmtId="0" fontId="4" fillId="0" borderId="17" xfId="1" applyFont="1" applyBorder="1" applyAlignment="1" applyProtection="1">
      <alignment horizontal="center" vertical="center"/>
      <protection locked="0"/>
    </xf>
    <xf numFmtId="0" fontId="4" fillId="0" borderId="4" xfId="1" applyFont="1" applyBorder="1" applyAlignment="1">
      <alignment horizontal="center" vertical="center"/>
    </xf>
    <xf numFmtId="0" fontId="4" fillId="0" borderId="21" xfId="1" applyFont="1" applyBorder="1" applyAlignment="1">
      <alignment horizontal="center" vertical="center"/>
    </xf>
    <xf numFmtId="0" fontId="4" fillId="0" borderId="36" xfId="1" applyFont="1" applyBorder="1" applyAlignment="1">
      <alignment horizontal="center" vertical="center"/>
    </xf>
    <xf numFmtId="0" fontId="4" fillId="0" borderId="23" xfId="1" applyFont="1" applyBorder="1" applyAlignment="1">
      <alignment horizontal="center" vertical="center"/>
    </xf>
    <xf numFmtId="0" fontId="4" fillId="0" borderId="10" xfId="1" applyFont="1" applyBorder="1" applyAlignment="1">
      <alignment horizontal="center" vertical="center"/>
    </xf>
    <xf numFmtId="0" fontId="4" fillId="0" borderId="24" xfId="1" applyFont="1" applyBorder="1" applyAlignment="1">
      <alignment horizontal="center" vertical="center"/>
    </xf>
    <xf numFmtId="0" fontId="73" fillId="0" borderId="4" xfId="5" applyFont="1" applyBorder="1" applyAlignment="1">
      <alignment horizontal="left" vertical="center" shrinkToFit="1"/>
    </xf>
    <xf numFmtId="0" fontId="73" fillId="0" borderId="21" xfId="5" applyFont="1" applyBorder="1" applyAlignment="1">
      <alignment horizontal="left" vertical="center" shrinkToFit="1"/>
    </xf>
    <xf numFmtId="0" fontId="73" fillId="0" borderId="0" xfId="5" applyFont="1" applyAlignment="1">
      <alignment horizontal="left" vertical="center" shrinkToFit="1"/>
    </xf>
    <xf numFmtId="0" fontId="73" fillId="0" borderId="36" xfId="5" applyFont="1" applyBorder="1" applyAlignment="1">
      <alignment horizontal="left" vertical="center" shrinkToFit="1"/>
    </xf>
    <xf numFmtId="0" fontId="4" fillId="0" borderId="17" xfId="5" applyFont="1" applyBorder="1" applyAlignment="1">
      <alignment horizontal="left" vertical="center" wrapText="1"/>
    </xf>
    <xf numFmtId="0" fontId="16" fillId="0" borderId="17" xfId="5" applyFont="1" applyBorder="1" applyAlignment="1">
      <alignment horizontal="left" vertical="center" wrapText="1"/>
    </xf>
    <xf numFmtId="0" fontId="4" fillId="0" borderId="25" xfId="1" applyFont="1" applyBorder="1" applyAlignment="1">
      <alignment vertical="center"/>
    </xf>
    <xf numFmtId="0" fontId="4" fillId="0" borderId="16" xfId="1" applyFont="1" applyBorder="1" applyAlignment="1">
      <alignment vertical="center"/>
    </xf>
    <xf numFmtId="0" fontId="74" fillId="0" borderId="17" xfId="1" applyFont="1" applyBorder="1" applyAlignment="1">
      <alignment vertical="center"/>
    </xf>
    <xf numFmtId="0" fontId="4" fillId="0" borderId="17" xfId="1" applyFont="1" applyBorder="1" applyAlignment="1">
      <alignment horizontal="center" vertical="center" wrapText="1"/>
    </xf>
    <xf numFmtId="0" fontId="4" fillId="0" borderId="0" xfId="1" applyFont="1" applyAlignment="1" applyProtection="1">
      <alignment horizontal="center" vertical="center"/>
      <protection locked="0"/>
    </xf>
    <xf numFmtId="0" fontId="8" fillId="0" borderId="0" xfId="1" applyAlignment="1">
      <alignment horizontal="left" vertical="center"/>
    </xf>
    <xf numFmtId="0" fontId="4" fillId="0" borderId="83" xfId="1" applyFont="1" applyBorder="1" applyAlignment="1">
      <alignment horizontal="center" vertical="center"/>
    </xf>
    <xf numFmtId="0" fontId="4" fillId="0" borderId="0" xfId="1" applyFont="1" applyAlignment="1">
      <alignment horizontal="center" vertical="center" textRotation="255" wrapText="1"/>
    </xf>
    <xf numFmtId="0" fontId="24" fillId="0" borderId="0" xfId="19" applyFont="1">
      <alignment vertical="center"/>
    </xf>
    <xf numFmtId="0" fontId="22" fillId="0" borderId="0" xfId="19" applyFont="1">
      <alignment vertical="center"/>
    </xf>
    <xf numFmtId="0" fontId="21" fillId="0" borderId="0" xfId="19" applyFont="1">
      <alignment vertical="center"/>
    </xf>
    <xf numFmtId="0" fontId="21" fillId="0" borderId="0" xfId="19" applyFont="1" applyAlignment="1">
      <alignment horizontal="right" vertical="center"/>
    </xf>
    <xf numFmtId="177" fontId="7" fillId="6" borderId="17" xfId="7" applyNumberFormat="1" applyFont="1" applyFill="1" applyBorder="1">
      <alignment vertical="center"/>
    </xf>
    <xf numFmtId="178" fontId="7" fillId="6" borderId="17" xfId="7" applyNumberFormat="1" applyFont="1" applyFill="1" applyBorder="1">
      <alignment vertical="center"/>
    </xf>
    <xf numFmtId="0" fontId="7" fillId="5" borderId="17" xfId="7" applyFont="1" applyFill="1" applyBorder="1" applyAlignment="1">
      <alignment horizontal="left" vertical="center"/>
    </xf>
    <xf numFmtId="0" fontId="7" fillId="5" borderId="25" xfId="7" applyFont="1" applyFill="1" applyBorder="1" applyAlignment="1">
      <alignment horizontal="center" vertical="center"/>
    </xf>
    <xf numFmtId="0" fontId="7" fillId="5" borderId="17" xfId="7" applyFont="1" applyFill="1" applyBorder="1">
      <alignment vertical="center"/>
    </xf>
    <xf numFmtId="0" fontId="7" fillId="5" borderId="25" xfId="7" applyFont="1" applyFill="1" applyBorder="1">
      <alignment vertical="center"/>
    </xf>
    <xf numFmtId="0" fontId="7" fillId="5" borderId="17" xfId="7" applyFont="1" applyFill="1" applyBorder="1" applyAlignment="1">
      <alignment horizontal="right" vertical="center"/>
    </xf>
    <xf numFmtId="0" fontId="7" fillId="5" borderId="16" xfId="7" applyFont="1" applyFill="1" applyBorder="1" applyAlignment="1">
      <alignment horizontal="right" vertical="center"/>
    </xf>
    <xf numFmtId="176" fontId="7" fillId="6" borderId="17" xfId="7" applyNumberFormat="1" applyFont="1" applyFill="1" applyBorder="1" applyAlignment="1">
      <alignment horizontal="right" vertical="center"/>
    </xf>
    <xf numFmtId="0" fontId="7" fillId="5" borderId="28" xfId="7" applyFont="1" applyFill="1" applyBorder="1" applyAlignment="1">
      <alignment horizontal="right" vertical="center"/>
    </xf>
    <xf numFmtId="0" fontId="4" fillId="0" borderId="9" xfId="7" applyFont="1" applyBorder="1">
      <alignment vertical="center"/>
    </xf>
    <xf numFmtId="0" fontId="4" fillId="0" borderId="24" xfId="7" applyFont="1" applyBorder="1">
      <alignment vertical="center"/>
    </xf>
    <xf numFmtId="0" fontId="76" fillId="0" borderId="17" xfId="4" applyFont="1" applyBorder="1" applyAlignment="1">
      <alignment horizontal="center" vertical="center"/>
    </xf>
    <xf numFmtId="0" fontId="27" fillId="0" borderId="0" xfId="19">
      <alignment vertical="center"/>
    </xf>
    <xf numFmtId="0" fontId="7" fillId="6" borderId="17" xfId="3" applyFont="1" applyFill="1" applyBorder="1" applyAlignment="1">
      <alignment horizontal="center" vertical="center"/>
    </xf>
    <xf numFmtId="0" fontId="77" fillId="0" borderId="0" xfId="4" applyFont="1"/>
    <xf numFmtId="0" fontId="61" fillId="0" borderId="0" xfId="4" applyFont="1"/>
    <xf numFmtId="0" fontId="78" fillId="0" borderId="0" xfId="4" applyFont="1"/>
    <xf numFmtId="0" fontId="61" fillId="0" borderId="28" xfId="4" applyFont="1" applyBorder="1" applyAlignment="1">
      <alignment horizontal="distributed" vertical="center"/>
    </xf>
    <xf numFmtId="0" fontId="78" fillId="0" borderId="19" xfId="4" applyFont="1" applyBorder="1"/>
    <xf numFmtId="0" fontId="61" fillId="0" borderId="4" xfId="1" applyFont="1" applyBorder="1" applyAlignment="1">
      <alignment horizontal="center" vertical="center"/>
    </xf>
    <xf numFmtId="0" fontId="4" fillId="0" borderId="19" xfId="1" applyFont="1" applyBorder="1" applyAlignment="1">
      <alignment horizontal="left" vertical="center"/>
    </xf>
    <xf numFmtId="0" fontId="61" fillId="0" borderId="67" xfId="4" applyFont="1" applyBorder="1" applyAlignment="1">
      <alignment horizontal="center"/>
    </xf>
    <xf numFmtId="0" fontId="61" fillId="0" borderId="86" xfId="4" applyFont="1" applyBorder="1" applyAlignment="1">
      <alignment horizontal="center"/>
    </xf>
    <xf numFmtId="0" fontId="61" fillId="0" borderId="85" xfId="4" applyFont="1" applyBorder="1" applyAlignment="1">
      <alignment horizontal="center"/>
    </xf>
    <xf numFmtId="0" fontId="61" fillId="0" borderId="7" xfId="4" applyFont="1" applyBorder="1" applyAlignment="1">
      <alignment horizontal="center"/>
    </xf>
    <xf numFmtId="0" fontId="61" fillId="0" borderId="10" xfId="4" applyFont="1" applyBorder="1" applyAlignment="1">
      <alignment horizontal="center"/>
    </xf>
    <xf numFmtId="0" fontId="61" fillId="0" borderId="3" xfId="4" applyFont="1" applyBorder="1" applyAlignment="1">
      <alignment vertical="top"/>
    </xf>
    <xf numFmtId="0" fontId="61" fillId="0" borderId="4" xfId="4" applyFont="1" applyBorder="1" applyAlignment="1">
      <alignment vertical="top"/>
    </xf>
    <xf numFmtId="0" fontId="61" fillId="0" borderId="21" xfId="4" applyFont="1" applyBorder="1" applyAlignment="1">
      <alignment vertical="top"/>
    </xf>
    <xf numFmtId="0" fontId="64" fillId="0" borderId="0" xfId="4" applyFont="1"/>
    <xf numFmtId="0" fontId="61" fillId="0" borderId="0" xfId="4" applyFont="1" applyAlignment="1">
      <alignment vertical="top"/>
    </xf>
    <xf numFmtId="0" fontId="61" fillId="0" borderId="36" xfId="4" applyFont="1" applyBorder="1" applyAlignment="1">
      <alignment vertical="top"/>
    </xf>
    <xf numFmtId="0" fontId="77" fillId="0" borderId="0" xfId="4" applyFont="1" applyAlignment="1">
      <alignment vertical="center"/>
    </xf>
    <xf numFmtId="0" fontId="63" fillId="0" borderId="0" xfId="4" applyFont="1" applyAlignment="1">
      <alignment vertical="center"/>
    </xf>
    <xf numFmtId="0" fontId="14" fillId="0" borderId="0" xfId="4" applyFont="1" applyAlignment="1">
      <alignment vertical="center"/>
    </xf>
    <xf numFmtId="0" fontId="63" fillId="0" borderId="3" xfId="4" applyFont="1" applyBorder="1" applyAlignment="1">
      <alignment vertical="center"/>
    </xf>
    <xf numFmtId="0" fontId="63" fillId="0" borderId="4" xfId="4" applyFont="1" applyBorder="1" applyAlignment="1">
      <alignment vertical="center"/>
    </xf>
    <xf numFmtId="0" fontId="63" fillId="0" borderId="21" xfId="4" applyFont="1" applyBorder="1" applyAlignment="1">
      <alignment vertical="center"/>
    </xf>
    <xf numFmtId="0" fontId="63" fillId="0" borderId="19" xfId="4" applyFont="1" applyBorder="1" applyAlignment="1">
      <alignment vertical="center"/>
    </xf>
    <xf numFmtId="0" fontId="63" fillId="0" borderId="36" xfId="4" applyFont="1" applyBorder="1" applyAlignment="1">
      <alignment vertical="center"/>
    </xf>
    <xf numFmtId="0" fontId="63" fillId="0" borderId="9" xfId="4" applyFont="1" applyBorder="1" applyAlignment="1">
      <alignment vertical="center"/>
    </xf>
    <xf numFmtId="0" fontId="63" fillId="0" borderId="10" xfId="4" applyFont="1" applyBorder="1" applyAlignment="1">
      <alignment vertical="center"/>
    </xf>
    <xf numFmtId="0" fontId="63" fillId="0" borderId="24" xfId="4" applyFont="1" applyBorder="1" applyAlignment="1">
      <alignment vertical="center"/>
    </xf>
    <xf numFmtId="0" fontId="60" fillId="0" borderId="0" xfId="4" applyFont="1" applyAlignment="1">
      <alignment vertical="center"/>
    </xf>
    <xf numFmtId="0" fontId="80" fillId="0" borderId="4" xfId="4" applyFont="1" applyBorder="1" applyAlignment="1">
      <alignment vertical="center"/>
    </xf>
    <xf numFmtId="0" fontId="77" fillId="0" borderId="0" xfId="4" applyFont="1" applyAlignment="1">
      <alignment horizontal="left" vertical="center"/>
    </xf>
    <xf numFmtId="0" fontId="61" fillId="0" borderId="0" xfId="4" applyFont="1" applyAlignment="1">
      <alignment vertical="center"/>
    </xf>
    <xf numFmtId="0" fontId="78" fillId="0" borderId="0" xfId="4" applyFont="1" applyAlignment="1">
      <alignment vertical="center"/>
    </xf>
    <xf numFmtId="0" fontId="61" fillId="0" borderId="17" xfId="4" applyFont="1" applyBorder="1" applyAlignment="1">
      <alignment horizontal="center" vertical="center"/>
    </xf>
    <xf numFmtId="0" fontId="61" fillId="0" borderId="0" xfId="4" applyFont="1" applyAlignment="1">
      <alignment horizontal="right" vertical="center"/>
    </xf>
    <xf numFmtId="184" fontId="61" fillId="0" borderId="10" xfId="4" applyNumberFormat="1" applyFont="1" applyBorder="1" applyAlignment="1">
      <alignment horizontal="left" vertical="center"/>
    </xf>
    <xf numFmtId="0" fontId="61" fillId="0" borderId="91" xfId="4" applyFont="1" applyBorder="1" applyAlignment="1">
      <alignment horizontal="center" vertical="center"/>
    </xf>
    <xf numFmtId="0" fontId="61" fillId="0" borderId="93" xfId="4" applyFont="1" applyBorder="1" applyAlignment="1">
      <alignment horizontal="center" vertical="center"/>
    </xf>
    <xf numFmtId="0" fontId="78" fillId="0" borderId="0" xfId="4" applyFont="1" applyAlignment="1">
      <alignment horizontal="center" vertical="center"/>
    </xf>
    <xf numFmtId="181" fontId="61" fillId="5" borderId="2" xfId="4" applyNumberFormat="1" applyFont="1" applyFill="1" applyBorder="1" applyAlignment="1">
      <alignment vertical="center" wrapText="1"/>
    </xf>
    <xf numFmtId="0" fontId="61" fillId="5" borderId="2" xfId="4" applyFont="1" applyFill="1" applyBorder="1" applyAlignment="1">
      <alignment vertical="center"/>
    </xf>
    <xf numFmtId="0" fontId="61" fillId="5" borderId="12" xfId="4" applyFont="1" applyFill="1" applyBorder="1" applyAlignment="1">
      <alignment vertical="center"/>
    </xf>
    <xf numFmtId="0" fontId="61" fillId="0" borderId="35" xfId="4" applyFont="1" applyBorder="1" applyAlignment="1">
      <alignment horizontal="center" vertical="center"/>
    </xf>
    <xf numFmtId="0" fontId="61" fillId="5" borderId="96" xfId="4" applyFont="1" applyFill="1" applyBorder="1" applyAlignment="1">
      <alignment vertical="center"/>
    </xf>
    <xf numFmtId="0" fontId="61" fillId="5" borderId="97" xfId="4" applyFont="1" applyFill="1" applyBorder="1" applyAlignment="1">
      <alignment vertical="center"/>
    </xf>
    <xf numFmtId="0" fontId="62" fillId="0" borderId="0" xfId="4" applyFont="1" applyAlignment="1">
      <alignment vertical="center"/>
    </xf>
    <xf numFmtId="0" fontId="83" fillId="0" borderId="0" xfId="4" applyFont="1" applyAlignment="1">
      <alignment vertical="center"/>
    </xf>
    <xf numFmtId="0" fontId="61" fillId="0" borderId="0" xfId="4" applyFont="1" applyAlignment="1">
      <alignment horizontal="center" vertical="center"/>
    </xf>
    <xf numFmtId="0" fontId="63" fillId="5" borderId="0" xfId="4" applyFont="1" applyFill="1" applyAlignment="1">
      <alignment vertical="center"/>
    </xf>
    <xf numFmtId="0" fontId="63" fillId="5" borderId="0" xfId="4" applyFont="1" applyFill="1" applyAlignment="1">
      <alignment horizontal="center" vertical="center"/>
    </xf>
    <xf numFmtId="0" fontId="80" fillId="0" borderId="0" xfId="4" applyFont="1" applyAlignment="1">
      <alignment horizontal="center" vertical="center"/>
    </xf>
    <xf numFmtId="0" fontId="60" fillId="0" borderId="19" xfId="4" applyFont="1" applyBorder="1" applyAlignment="1">
      <alignment vertical="center"/>
    </xf>
    <xf numFmtId="0" fontId="61" fillId="0" borderId="36" xfId="4" applyFont="1" applyBorder="1" applyAlignment="1">
      <alignment vertical="center"/>
    </xf>
    <xf numFmtId="0" fontId="61" fillId="0" borderId="19" xfId="4" applyFont="1" applyBorder="1" applyAlignment="1">
      <alignment vertical="center"/>
    </xf>
    <xf numFmtId="0" fontId="69" fillId="5" borderId="19" xfId="4" applyFont="1" applyFill="1" applyBorder="1" applyAlignment="1">
      <alignment vertical="center"/>
    </xf>
    <xf numFmtId="0" fontId="82" fillId="5" borderId="0" xfId="4" applyFont="1" applyFill="1" applyAlignment="1">
      <alignment vertical="center"/>
    </xf>
    <xf numFmtId="0" fontId="61" fillId="5" borderId="36" xfId="4" applyFont="1" applyFill="1" applyBorder="1" applyAlignment="1">
      <alignment vertical="center"/>
    </xf>
    <xf numFmtId="0" fontId="82" fillId="5" borderId="19" xfId="4" applyFont="1" applyFill="1" applyBorder="1" applyAlignment="1">
      <alignment vertical="center"/>
    </xf>
    <xf numFmtId="0" fontId="61" fillId="5" borderId="19" xfId="4" applyFont="1" applyFill="1" applyBorder="1" applyAlignment="1">
      <alignment vertical="center"/>
    </xf>
    <xf numFmtId="0" fontId="61" fillId="5" borderId="0" xfId="4" applyFont="1" applyFill="1" applyAlignment="1">
      <alignment vertical="center"/>
    </xf>
    <xf numFmtId="0" fontId="61" fillId="0" borderId="9" xfId="4" applyFont="1" applyBorder="1" applyAlignment="1">
      <alignment vertical="center"/>
    </xf>
    <xf numFmtId="0" fontId="61" fillId="0" borderId="10" xfId="4" applyFont="1" applyBorder="1" applyAlignment="1">
      <alignment vertical="center"/>
    </xf>
    <xf numFmtId="0" fontId="61" fillId="0" borderId="24" xfId="4" applyFont="1" applyBorder="1" applyAlignment="1">
      <alignment vertical="center"/>
    </xf>
    <xf numFmtId="0" fontId="87" fillId="4" borderId="0" xfId="20" applyFont="1" applyFill="1" applyAlignment="1">
      <alignment horizontal="left" vertical="center"/>
    </xf>
    <xf numFmtId="0" fontId="87" fillId="4" borderId="0" xfId="20" applyFont="1" applyFill="1" applyAlignment="1">
      <alignment horizontal="left" vertical="top"/>
    </xf>
    <xf numFmtId="0" fontId="88" fillId="4" borderId="0" xfId="20" applyFont="1" applyFill="1" applyAlignment="1">
      <alignment horizontal="left" vertical="top"/>
    </xf>
    <xf numFmtId="0" fontId="89" fillId="4" borderId="0" xfId="20" applyFont="1" applyFill="1" applyAlignment="1">
      <alignment horizontal="center" vertical="center"/>
    </xf>
    <xf numFmtId="0" fontId="90" fillId="4" borderId="0" xfId="20" applyFont="1" applyFill="1" applyAlignment="1">
      <alignment vertical="center"/>
    </xf>
    <xf numFmtId="0" fontId="90" fillId="4" borderId="0" xfId="20" applyFont="1" applyFill="1" applyAlignment="1">
      <alignment horizontal="right" vertical="center"/>
    </xf>
    <xf numFmtId="0" fontId="90" fillId="4" borderId="0" xfId="20" applyFont="1" applyFill="1" applyAlignment="1">
      <alignment horizontal="left" vertical="center"/>
    </xf>
    <xf numFmtId="0" fontId="91" fillId="4" borderId="0" xfId="20" applyFont="1" applyFill="1"/>
    <xf numFmtId="0" fontId="91" fillId="4" borderId="0" xfId="20" applyFont="1" applyFill="1" applyAlignment="1">
      <alignment vertical="center"/>
    </xf>
    <xf numFmtId="0" fontId="87" fillId="4" borderId="0" xfId="20" applyFont="1" applyFill="1" applyAlignment="1">
      <alignment horizontal="left"/>
    </xf>
    <xf numFmtId="0" fontId="88" fillId="4" borderId="0" xfId="20" applyFont="1" applyFill="1" applyAlignment="1">
      <alignment horizontal="left"/>
    </xf>
    <xf numFmtId="0" fontId="80" fillId="4" borderId="0" xfId="20" applyFont="1" applyFill="1" applyAlignment="1">
      <alignment horizontal="right" vertical="top"/>
    </xf>
    <xf numFmtId="0" fontId="87" fillId="4" borderId="10" xfId="20" applyFont="1" applyFill="1" applyBorder="1"/>
    <xf numFmtId="0" fontId="91" fillId="4" borderId="10" xfId="20" applyFont="1" applyFill="1" applyBorder="1" applyAlignment="1">
      <alignment vertical="center"/>
    </xf>
    <xf numFmtId="0" fontId="90" fillId="4" borderId="0" xfId="20" applyFont="1" applyFill="1" applyAlignment="1">
      <alignment horizontal="center" vertical="top"/>
    </xf>
    <xf numFmtId="0" fontId="60" fillId="4" borderId="0" xfId="20" applyFont="1" applyFill="1" applyAlignment="1">
      <alignment vertical="top"/>
    </xf>
    <xf numFmtId="0" fontId="60" fillId="4" borderId="0" xfId="20" applyFont="1" applyFill="1" applyAlignment="1">
      <alignment vertical="top" wrapText="1"/>
    </xf>
    <xf numFmtId="0" fontId="38" fillId="4" borderId="0" xfId="20" applyFont="1" applyFill="1" applyAlignment="1">
      <alignment horizontal="left" vertical="top"/>
    </xf>
    <xf numFmtId="0" fontId="92" fillId="4" borderId="0" xfId="20" applyFont="1" applyFill="1" applyAlignment="1">
      <alignment horizontal="left" vertical="top"/>
    </xf>
    <xf numFmtId="0" fontId="87" fillId="4" borderId="17" xfId="20" applyFont="1" applyFill="1" applyBorder="1" applyAlignment="1">
      <alignment horizontal="center" vertical="center"/>
    </xf>
    <xf numFmtId="0" fontId="87" fillId="0" borderId="0" xfId="20" applyFont="1" applyAlignment="1">
      <alignment horizontal="left" vertical="top"/>
    </xf>
    <xf numFmtId="0" fontId="88" fillId="0" borderId="0" xfId="20" applyFont="1" applyAlignment="1">
      <alignment horizontal="left" vertical="top"/>
    </xf>
    <xf numFmtId="0" fontId="88" fillId="4" borderId="0" xfId="20" applyFont="1" applyFill="1" applyAlignment="1">
      <alignment horizontal="left" vertical="center"/>
    </xf>
    <xf numFmtId="0" fontId="26" fillId="0" borderId="0" xfId="21" applyFont="1"/>
    <xf numFmtId="0" fontId="93" fillId="0" borderId="0" xfId="21"/>
    <xf numFmtId="0" fontId="94" fillId="0" borderId="0" xfId="21" applyFont="1" applyAlignment="1">
      <alignment wrapText="1"/>
    </xf>
    <xf numFmtId="0" fontId="94" fillId="0" borderId="0" xfId="21" applyFont="1" applyAlignment="1">
      <alignment vertical="top"/>
    </xf>
    <xf numFmtId="0" fontId="94" fillId="0" borderId="0" xfId="21" applyFont="1" applyAlignment="1">
      <alignment vertical="top" wrapText="1"/>
    </xf>
    <xf numFmtId="0" fontId="95" fillId="0" borderId="0" xfId="21" applyFont="1"/>
    <xf numFmtId="0" fontId="95" fillId="0" borderId="0" xfId="21" applyFont="1" applyAlignment="1">
      <alignment wrapText="1"/>
    </xf>
    <xf numFmtId="0" fontId="63" fillId="0" borderId="0" xfId="4" applyFont="1"/>
    <xf numFmtId="0" fontId="15" fillId="0" borderId="0" xfId="4" applyFont="1"/>
    <xf numFmtId="0" fontId="63" fillId="0" borderId="0" xfId="4" applyFont="1" applyAlignment="1">
      <alignment horizontal="center" vertical="center"/>
    </xf>
    <xf numFmtId="0" fontId="61" fillId="0" borderId="4" xfId="4" applyFont="1" applyBorder="1" applyAlignment="1">
      <alignment horizontal="center" vertical="center"/>
    </xf>
    <xf numFmtId="0" fontId="61" fillId="0" borderId="4" xfId="4" applyFont="1" applyBorder="1" applyAlignment="1">
      <alignment horizontal="left"/>
    </xf>
    <xf numFmtId="0" fontId="60" fillId="0" borderId="0" xfId="4" applyFont="1" applyAlignment="1">
      <alignment vertical="top"/>
    </xf>
    <xf numFmtId="0" fontId="60" fillId="0" borderId="0" xfId="4" applyFont="1" applyAlignment="1">
      <alignment vertical="center" wrapText="1"/>
    </xf>
    <xf numFmtId="0" fontId="97" fillId="0" borderId="0" xfId="4" applyFont="1"/>
    <xf numFmtId="0" fontId="98" fillId="0" borderId="0" xfId="4" applyFont="1"/>
    <xf numFmtId="0" fontId="99" fillId="0" borderId="0" xfId="4" applyFont="1" applyAlignment="1">
      <alignment horizontal="center"/>
    </xf>
    <xf numFmtId="0" fontId="98" fillId="0" borderId="3" xfId="4" applyFont="1" applyBorder="1" applyAlignment="1">
      <alignment vertical="top"/>
    </xf>
    <xf numFmtId="0" fontId="98" fillId="0" borderId="4" xfId="4" applyFont="1" applyBorder="1" applyAlignment="1">
      <alignment vertical="top"/>
    </xf>
    <xf numFmtId="0" fontId="98" fillId="0" borderId="4" xfId="4" applyFont="1" applyBorder="1"/>
    <xf numFmtId="0" fontId="98" fillId="0" borderId="21" xfId="4" applyFont="1" applyBorder="1"/>
    <xf numFmtId="0" fontId="98" fillId="0" borderId="19" xfId="4" applyFont="1" applyBorder="1"/>
    <xf numFmtId="0" fontId="98" fillId="0" borderId="0" xfId="4" applyFont="1" applyAlignment="1">
      <alignment horizontal="center"/>
    </xf>
    <xf numFmtId="0" fontId="98" fillId="0" borderId="36" xfId="4" applyFont="1" applyBorder="1"/>
    <xf numFmtId="0" fontId="98" fillId="0" borderId="9" xfId="4" applyFont="1" applyBorder="1"/>
    <xf numFmtId="0" fontId="98" fillId="0" borderId="10" xfId="4" applyFont="1" applyBorder="1"/>
    <xf numFmtId="0" fontId="98" fillId="0" borderId="24" xfId="4" applyFont="1" applyBorder="1"/>
    <xf numFmtId="0" fontId="98" fillId="0" borderId="0" xfId="4" applyFont="1" applyAlignment="1">
      <alignment horizontal="left" vertical="top"/>
    </xf>
    <xf numFmtId="0" fontId="102" fillId="0" borderId="0" xfId="4" applyFont="1"/>
    <xf numFmtId="0" fontId="102" fillId="0" borderId="0" xfId="4" applyFont="1" applyAlignment="1">
      <alignment horizontal="left" vertical="top"/>
    </xf>
    <xf numFmtId="0" fontId="8" fillId="0" borderId="0" xfId="4"/>
    <xf numFmtId="0" fontId="61" fillId="0" borderId="0" xfId="4" applyFont="1" applyAlignment="1">
      <alignment vertical="center" wrapText="1"/>
    </xf>
    <xf numFmtId="0" fontId="8" fillId="0" borderId="0" xfId="4" applyAlignment="1">
      <alignment vertical="center" wrapText="1"/>
    </xf>
    <xf numFmtId="0" fontId="77" fillId="0" borderId="0" xfId="4" applyFont="1" applyAlignment="1">
      <alignment horizontal="center" vertical="center" wrapText="1"/>
    </xf>
    <xf numFmtId="0" fontId="61" fillId="0" borderId="10" xfId="4" applyFont="1" applyBorder="1" applyAlignment="1">
      <alignment horizontal="center" vertical="center" wrapText="1"/>
    </xf>
    <xf numFmtId="0" fontId="61" fillId="0" borderId="0" xfId="4" applyFont="1" applyAlignment="1">
      <alignment horizontal="center" vertical="center" wrapText="1"/>
    </xf>
    <xf numFmtId="0" fontId="61" fillId="0" borderId="28" xfId="4" applyFont="1" applyBorder="1" applyAlignment="1">
      <alignment horizontal="center" vertical="center" wrapText="1"/>
    </xf>
    <xf numFmtId="0" fontId="8" fillId="0" borderId="0" xfId="4" applyAlignment="1">
      <alignment horizontal="center" vertical="center" wrapText="1"/>
    </xf>
    <xf numFmtId="0" fontId="61" fillId="0" borderId="17" xfId="4" applyFont="1" applyBorder="1" applyAlignment="1">
      <alignment horizontal="center" vertical="center" wrapText="1"/>
    </xf>
    <xf numFmtId="0" fontId="61" fillId="5" borderId="17" xfId="4" applyFont="1" applyFill="1" applyBorder="1" applyAlignment="1">
      <alignment vertical="center" wrapText="1"/>
    </xf>
    <xf numFmtId="0" fontId="61" fillId="5" borderId="25" xfId="4" applyFont="1" applyFill="1" applyBorder="1" applyAlignment="1">
      <alignment vertical="center" wrapText="1"/>
    </xf>
    <xf numFmtId="0" fontId="61" fillId="0" borderId="39" xfId="4" applyFont="1" applyBorder="1" applyAlignment="1">
      <alignment horizontal="center" vertical="center" wrapText="1"/>
    </xf>
    <xf numFmtId="0" fontId="61" fillId="5" borderId="39" xfId="4" applyFont="1" applyFill="1" applyBorder="1" applyAlignment="1">
      <alignment vertical="center" wrapText="1"/>
    </xf>
    <xf numFmtId="0" fontId="61" fillId="5" borderId="3" xfId="4" applyFont="1" applyFill="1" applyBorder="1" applyAlignment="1">
      <alignment vertical="center" wrapText="1"/>
    </xf>
    <xf numFmtId="0" fontId="61" fillId="0" borderId="100" xfId="4" applyFont="1" applyBorder="1" applyAlignment="1">
      <alignment horizontal="center" vertical="center" wrapText="1"/>
    </xf>
    <xf numFmtId="0" fontId="61" fillId="0" borderId="101" xfId="4" applyFont="1" applyBorder="1" applyAlignment="1">
      <alignment vertical="center" wrapText="1"/>
    </xf>
    <xf numFmtId="0" fontId="103" fillId="0" borderId="0" xfId="21" applyFont="1"/>
    <xf numFmtId="0" fontId="104" fillId="0" borderId="0" xfId="21" applyFont="1"/>
    <xf numFmtId="0" fontId="104" fillId="0" borderId="0" xfId="21" applyFont="1" applyAlignment="1">
      <alignment horizontal="right" vertical="center"/>
    </xf>
    <xf numFmtId="0" fontId="104" fillId="0" borderId="0" xfId="21" applyFont="1" applyAlignment="1">
      <alignment vertical="center"/>
    </xf>
    <xf numFmtId="0" fontId="104" fillId="11" borderId="17" xfId="21" applyFont="1" applyFill="1" applyBorder="1" applyAlignment="1">
      <alignment horizontal="center" vertical="center"/>
    </xf>
    <xf numFmtId="0" fontId="104" fillId="0" borderId="0" xfId="21" applyFont="1" applyAlignment="1">
      <alignment horizontal="center" vertical="center"/>
    </xf>
    <xf numFmtId="0" fontId="100" fillId="5" borderId="17" xfId="21" applyFont="1" applyFill="1" applyBorder="1" applyAlignment="1">
      <alignment vertical="center" wrapText="1"/>
    </xf>
    <xf numFmtId="0" fontId="100" fillId="5" borderId="17" xfId="21" applyFont="1" applyFill="1" applyBorder="1" applyAlignment="1">
      <alignment vertical="center"/>
    </xf>
    <xf numFmtId="0" fontId="104" fillId="5" borderId="17" xfId="21" applyFont="1" applyFill="1" applyBorder="1" applyAlignment="1">
      <alignment vertical="center"/>
    </xf>
    <xf numFmtId="0" fontId="61" fillId="0" borderId="0" xfId="23" applyFont="1">
      <alignment vertical="center"/>
    </xf>
    <xf numFmtId="0" fontId="63" fillId="0" borderId="0" xfId="7" applyFont="1" applyAlignment="1">
      <alignment horizontal="left" vertical="center"/>
    </xf>
    <xf numFmtId="0" fontId="85" fillId="0" borderId="0" xfId="7" applyFont="1" applyAlignment="1">
      <alignment horizontal="right" vertical="center"/>
    </xf>
    <xf numFmtId="0" fontId="106" fillId="0" borderId="0" xfId="7" applyFont="1" applyAlignment="1">
      <alignment horizontal="center" vertical="center"/>
    </xf>
    <xf numFmtId="0" fontId="63" fillId="0" borderId="0" xfId="7" applyFont="1">
      <alignment vertical="center"/>
    </xf>
    <xf numFmtId="49" fontId="61" fillId="0" borderId="0" xfId="23" applyNumberFormat="1" applyFont="1">
      <alignment vertical="center"/>
    </xf>
    <xf numFmtId="0" fontId="8" fillId="0" borderId="0" xfId="23">
      <alignment vertical="center"/>
    </xf>
    <xf numFmtId="0" fontId="61" fillId="0" borderId="0" xfId="23" applyFont="1" applyAlignment="1">
      <alignment horizontal="center" vertical="center"/>
    </xf>
    <xf numFmtId="0" fontId="63" fillId="0" borderId="0" xfId="23" applyFont="1">
      <alignment vertical="center"/>
    </xf>
    <xf numFmtId="0" fontId="60" fillId="0" borderId="0" xfId="23" applyFont="1" applyAlignment="1">
      <alignment horizontal="center" vertical="center"/>
    </xf>
    <xf numFmtId="0" fontId="62" fillId="0" borderId="0" xfId="23" applyFont="1" applyAlignment="1">
      <alignment vertical="center" wrapText="1"/>
    </xf>
    <xf numFmtId="0" fontId="60" fillId="0" borderId="0" xfId="23" applyFont="1" applyAlignment="1">
      <alignment vertical="center" wrapText="1"/>
    </xf>
    <xf numFmtId="0" fontId="74" fillId="0" borderId="0" xfId="23" applyFont="1" applyAlignment="1">
      <alignment horizontal="center" vertical="center"/>
    </xf>
    <xf numFmtId="49" fontId="96" fillId="0" borderId="33" xfId="7" applyNumberFormat="1" applyFont="1" applyBorder="1" applyAlignment="1">
      <alignment horizontal="center" vertical="top" wrapText="1"/>
    </xf>
    <xf numFmtId="0" fontId="63" fillId="0" borderId="0" xfId="7" applyFont="1" applyAlignment="1">
      <alignment horizontal="left" vertical="top" wrapText="1"/>
    </xf>
    <xf numFmtId="0" fontId="62" fillId="0" borderId="105" xfId="23" applyFont="1" applyBorder="1">
      <alignment vertical="center"/>
    </xf>
    <xf numFmtId="0" fontId="62" fillId="0" borderId="106" xfId="23" applyFont="1" applyBorder="1">
      <alignment vertical="center"/>
    </xf>
    <xf numFmtId="0" fontId="62" fillId="0" borderId="4" xfId="23" applyFont="1" applyBorder="1">
      <alignment vertical="center"/>
    </xf>
    <xf numFmtId="0" fontId="61" fillId="0" borderId="4" xfId="23" applyFont="1" applyBorder="1">
      <alignment vertical="center"/>
    </xf>
    <xf numFmtId="0" fontId="61" fillId="0" borderId="5" xfId="23" applyFont="1" applyBorder="1">
      <alignment vertical="center"/>
    </xf>
    <xf numFmtId="0" fontId="77" fillId="0" borderId="32" xfId="23" applyFont="1" applyBorder="1">
      <alignment vertical="center"/>
    </xf>
    <xf numFmtId="0" fontId="77" fillId="0" borderId="33" xfId="23" applyFont="1" applyBorder="1">
      <alignment vertical="center"/>
    </xf>
    <xf numFmtId="0" fontId="77" fillId="0" borderId="33" xfId="23" applyFont="1" applyBorder="1" applyAlignment="1">
      <alignment horizontal="right" vertical="center" shrinkToFit="1"/>
    </xf>
    <xf numFmtId="0" fontId="62" fillId="0" borderId="33" xfId="23" applyFont="1" applyBorder="1" applyAlignment="1">
      <alignment horizontal="center" vertical="center"/>
    </xf>
    <xf numFmtId="0" fontId="61" fillId="0" borderId="33" xfId="23" applyFont="1" applyBorder="1" applyAlignment="1">
      <alignment vertical="center" wrapText="1"/>
    </xf>
    <xf numFmtId="0" fontId="61" fillId="0" borderId="34" xfId="23" applyFont="1" applyBorder="1" applyAlignment="1">
      <alignment vertical="center" wrapText="1"/>
    </xf>
    <xf numFmtId="0" fontId="77" fillId="0" borderId="0" xfId="23" applyFont="1" applyAlignment="1">
      <alignment horizontal="center" vertical="center"/>
    </xf>
    <xf numFmtId="0" fontId="99" fillId="0" borderId="0" xfId="23" applyFont="1">
      <alignment vertical="center"/>
    </xf>
    <xf numFmtId="0" fontId="61" fillId="0" borderId="3" xfId="7" applyFont="1" applyBorder="1" applyAlignment="1">
      <alignment horizontal="center" vertical="center" wrapText="1"/>
    </xf>
    <xf numFmtId="0" fontId="61" fillId="0" borderId="4" xfId="7" applyFont="1" applyBorder="1" applyAlignment="1">
      <alignment horizontal="center" vertical="center" wrapText="1"/>
    </xf>
    <xf numFmtId="0" fontId="61" fillId="0" borderId="21" xfId="7" applyFont="1" applyBorder="1" applyAlignment="1">
      <alignment horizontal="center" vertical="center" wrapText="1"/>
    </xf>
    <xf numFmtId="0" fontId="61" fillId="0" borderId="0" xfId="7" applyFont="1" applyAlignment="1">
      <alignment horizontal="center" vertical="center"/>
    </xf>
    <xf numFmtId="0" fontId="61" fillId="0" borderId="9" xfId="7" applyFont="1" applyBorder="1" applyAlignment="1">
      <alignment horizontal="center" vertical="center" wrapText="1"/>
    </xf>
    <xf numFmtId="0" fontId="61" fillId="0" borderId="10" xfId="7" applyFont="1" applyBorder="1" applyAlignment="1">
      <alignment horizontal="center" vertical="center" wrapText="1"/>
    </xf>
    <xf numFmtId="0" fontId="61" fillId="0" borderId="24" xfId="7" applyFont="1" applyBorder="1" applyAlignment="1">
      <alignment horizontal="center" vertical="center" wrapText="1"/>
    </xf>
    <xf numFmtId="0" fontId="61" fillId="0" borderId="19" xfId="7" applyFont="1" applyBorder="1" applyAlignment="1">
      <alignment horizontal="center" vertical="center" wrapText="1"/>
    </xf>
    <xf numFmtId="0" fontId="61" fillId="0" borderId="0" xfId="7" applyFont="1" applyAlignment="1">
      <alignment horizontal="center" vertical="center" wrapText="1"/>
    </xf>
    <xf numFmtId="0" fontId="61" fillId="0" borderId="36" xfId="7" applyFont="1" applyBorder="1" applyAlignment="1">
      <alignment horizontal="center" vertical="center" wrapText="1"/>
    </xf>
    <xf numFmtId="0" fontId="61" fillId="0" borderId="32" xfId="7" applyFont="1" applyBorder="1" applyAlignment="1">
      <alignment horizontal="center" vertical="center" wrapText="1"/>
    </xf>
    <xf numFmtId="0" fontId="61" fillId="0" borderId="33" xfId="7" applyFont="1" applyBorder="1" applyAlignment="1">
      <alignment horizontal="center" vertical="center" wrapText="1"/>
    </xf>
    <xf numFmtId="0" fontId="61" fillId="0" borderId="98" xfId="7" applyFont="1" applyBorder="1" applyAlignment="1">
      <alignment horizontal="center" vertical="center" wrapText="1"/>
    </xf>
    <xf numFmtId="0" fontId="15" fillId="0" borderId="49" xfId="7" applyFont="1" applyBorder="1" applyAlignment="1">
      <alignment horizontal="center" vertical="center" wrapText="1"/>
    </xf>
    <xf numFmtId="0" fontId="15" fillId="0" borderId="50" xfId="7" applyFont="1" applyBorder="1" applyAlignment="1">
      <alignment horizontal="center" vertical="center" wrapText="1"/>
    </xf>
    <xf numFmtId="0" fontId="15" fillId="0" borderId="111" xfId="7" applyFont="1" applyBorder="1" applyAlignment="1">
      <alignment horizontal="center" vertical="center" wrapText="1"/>
    </xf>
    <xf numFmtId="0" fontId="15" fillId="0" borderId="9" xfId="7" applyFont="1" applyBorder="1" applyAlignment="1">
      <alignment horizontal="center" vertical="center" wrapText="1"/>
    </xf>
    <xf numFmtId="0" fontId="15" fillId="0" borderId="10" xfId="7" applyFont="1" applyBorder="1" applyAlignment="1">
      <alignment horizontal="center" vertical="center" wrapText="1"/>
    </xf>
    <xf numFmtId="0" fontId="15" fillId="0" borderId="24" xfId="7" applyFont="1" applyBorder="1" applyAlignment="1">
      <alignment horizontal="center" vertical="center" wrapText="1"/>
    </xf>
    <xf numFmtId="0" fontId="15" fillId="0" borderId="3" xfId="7" applyFont="1" applyBorder="1" applyAlignment="1">
      <alignment horizontal="center" vertical="center" wrapText="1"/>
    </xf>
    <xf numFmtId="0" fontId="15" fillId="0" borderId="4" xfId="7" applyFont="1" applyBorder="1" applyAlignment="1">
      <alignment horizontal="center" vertical="center" wrapText="1"/>
    </xf>
    <xf numFmtId="0" fontId="15" fillId="0" borderId="21" xfId="7" applyFont="1" applyBorder="1" applyAlignment="1">
      <alignment horizontal="center" vertical="center" wrapText="1"/>
    </xf>
    <xf numFmtId="0" fontId="15" fillId="0" borderId="32" xfId="7" applyFont="1" applyBorder="1" applyAlignment="1">
      <alignment horizontal="center" vertical="center" wrapText="1"/>
    </xf>
    <xf numFmtId="0" fontId="15" fillId="0" borderId="33" xfId="7" applyFont="1" applyBorder="1" applyAlignment="1">
      <alignment horizontal="center" vertical="center" wrapText="1"/>
    </xf>
    <xf numFmtId="0" fontId="15" fillId="0" borderId="98" xfId="7" applyFont="1" applyBorder="1" applyAlignment="1">
      <alignment horizontal="center" vertical="center" wrapText="1"/>
    </xf>
    <xf numFmtId="0" fontId="14" fillId="0" borderId="0" xfId="23" applyFont="1">
      <alignment vertical="center"/>
    </xf>
    <xf numFmtId="0" fontId="98" fillId="4" borderId="0" xfId="7" applyFont="1" applyFill="1">
      <alignment vertical="center"/>
    </xf>
    <xf numFmtId="0" fontId="98" fillId="4" borderId="0" xfId="7" applyFont="1" applyFill="1" applyAlignment="1">
      <alignment horizontal="right" vertical="center"/>
    </xf>
    <xf numFmtId="0" fontId="104" fillId="4" borderId="0" xfId="23" applyFont="1" applyFill="1">
      <alignment vertical="center"/>
    </xf>
    <xf numFmtId="0" fontId="107" fillId="4" borderId="0" xfId="7" applyFont="1" applyFill="1">
      <alignment vertical="center"/>
    </xf>
    <xf numFmtId="0" fontId="98" fillId="4" borderId="112" xfId="7" applyFont="1" applyFill="1" applyBorder="1" applyAlignment="1">
      <alignment vertical="center" shrinkToFit="1"/>
    </xf>
    <xf numFmtId="0" fontId="98" fillId="4" borderId="113" xfId="7" applyFont="1" applyFill="1" applyBorder="1" applyAlignment="1">
      <alignment vertical="center" shrinkToFit="1"/>
    </xf>
    <xf numFmtId="0" fontId="104" fillId="4" borderId="0" xfId="7" applyFont="1" applyFill="1">
      <alignment vertical="center"/>
    </xf>
    <xf numFmtId="0" fontId="110" fillId="4" borderId="0" xfId="7" applyFont="1" applyFill="1" applyAlignment="1">
      <alignment horizontal="left" vertical="top"/>
    </xf>
    <xf numFmtId="0" fontId="111" fillId="4" borderId="0" xfId="7" applyFont="1" applyFill="1" applyAlignment="1">
      <alignment vertical="top"/>
    </xf>
    <xf numFmtId="0" fontId="111" fillId="4" borderId="0" xfId="7" applyFont="1" applyFill="1" applyAlignment="1">
      <alignment horizontal="left" vertical="top"/>
    </xf>
    <xf numFmtId="0" fontId="111" fillId="4" borderId="0" xfId="25" applyFont="1" applyFill="1" applyAlignment="1">
      <alignment horizontal="left" vertical="top"/>
    </xf>
    <xf numFmtId="0" fontId="104" fillId="4" borderId="0" xfId="23" applyFont="1" applyFill="1" applyAlignment="1">
      <alignment vertical="top"/>
    </xf>
    <xf numFmtId="0" fontId="111" fillId="4" borderId="0" xfId="23" applyFont="1" applyFill="1" applyAlignment="1">
      <alignment vertical="top"/>
    </xf>
    <xf numFmtId="0" fontId="98" fillId="4" borderId="0" xfId="7" applyFont="1" applyFill="1" applyAlignment="1">
      <alignment horizontal="left" vertical="center"/>
    </xf>
    <xf numFmtId="0" fontId="113" fillId="0" borderId="0" xfId="26" applyFont="1">
      <alignment vertical="center"/>
    </xf>
    <xf numFmtId="0" fontId="46" fillId="0" borderId="0" xfId="26" applyFont="1">
      <alignment vertical="center"/>
    </xf>
    <xf numFmtId="0" fontId="101" fillId="0" borderId="0" xfId="27">
      <alignment vertical="center"/>
    </xf>
    <xf numFmtId="0" fontId="45" fillId="0" borderId="17" xfId="26" applyFont="1" applyBorder="1" applyAlignment="1">
      <alignment horizontal="center" vertical="center"/>
    </xf>
    <xf numFmtId="0" fontId="117" fillId="0" borderId="17" xfId="29" applyFont="1" applyBorder="1" applyAlignment="1">
      <alignment vertical="center"/>
    </xf>
    <xf numFmtId="0" fontId="117" fillId="0" borderId="17" xfId="29" applyFont="1" applyBorder="1" applyAlignment="1">
      <alignment vertical="center" wrapText="1"/>
    </xf>
    <xf numFmtId="0" fontId="114" fillId="0" borderId="0" xfId="26" applyFont="1" applyAlignment="1">
      <alignment horizontal="center" vertical="center"/>
    </xf>
    <xf numFmtId="0" fontId="119" fillId="0" borderId="0" xfId="29" applyFont="1" applyBorder="1" applyAlignment="1">
      <alignment vertical="center"/>
    </xf>
    <xf numFmtId="0" fontId="8" fillId="0" borderId="0" xfId="30">
      <alignment vertical="center"/>
    </xf>
    <xf numFmtId="0" fontId="78" fillId="0" borderId="0" xfId="30" applyFont="1">
      <alignment vertical="center"/>
    </xf>
    <xf numFmtId="180" fontId="78" fillId="13" borderId="0" xfId="30" applyNumberFormat="1" applyFont="1" applyFill="1" applyAlignment="1">
      <alignment horizontal="right" vertical="center"/>
    </xf>
    <xf numFmtId="0" fontId="78" fillId="0" borderId="0" xfId="30" applyFont="1" applyAlignment="1">
      <alignment horizontal="right" vertical="center"/>
    </xf>
    <xf numFmtId="0" fontId="120" fillId="0" borderId="0" xfId="30" applyFont="1" applyAlignment="1">
      <alignment horizontal="center" vertical="center"/>
    </xf>
    <xf numFmtId="0" fontId="78" fillId="0" borderId="25" xfId="30" applyFont="1" applyBorder="1" applyAlignment="1">
      <alignment horizontal="left" vertical="center" wrapText="1"/>
    </xf>
    <xf numFmtId="0" fontId="99" fillId="6" borderId="0" xfId="4" applyFont="1" applyFill="1" applyAlignment="1">
      <alignment vertical="center" shrinkToFit="1"/>
    </xf>
    <xf numFmtId="0" fontId="78" fillId="0" borderId="17" xfId="30" applyFont="1" applyBorder="1" applyAlignment="1">
      <alignment horizontal="left" vertical="center"/>
    </xf>
    <xf numFmtId="0" fontId="78" fillId="0" borderId="17" xfId="30" applyFont="1" applyBorder="1" applyAlignment="1">
      <alignment horizontal="center" vertical="center" wrapText="1"/>
    </xf>
    <xf numFmtId="0" fontId="15" fillId="0" borderId="0" xfId="30" applyFont="1">
      <alignment vertical="center"/>
    </xf>
    <xf numFmtId="0" fontId="78" fillId="0" borderId="4" xfId="30" applyFont="1" applyBorder="1" applyAlignment="1">
      <alignment horizontal="left" vertical="center"/>
    </xf>
    <xf numFmtId="0" fontId="78" fillId="0" borderId="0" xfId="30" applyFont="1" applyAlignment="1">
      <alignment horizontal="center" vertical="center"/>
    </xf>
    <xf numFmtId="0" fontId="78" fillId="0" borderId="0" xfId="30" applyFont="1" applyAlignment="1">
      <alignment horizontal="left" vertical="center"/>
    </xf>
    <xf numFmtId="0" fontId="8" fillId="0" borderId="0" xfId="30" applyAlignment="1">
      <alignment vertical="center" wrapText="1"/>
    </xf>
    <xf numFmtId="0" fontId="120" fillId="0" borderId="0" xfId="30" applyFont="1">
      <alignment vertical="center"/>
    </xf>
    <xf numFmtId="0" fontId="78" fillId="0" borderId="25" xfId="30" applyFont="1" applyBorder="1" applyAlignment="1">
      <alignment horizontal="left" vertical="center"/>
    </xf>
    <xf numFmtId="0" fontId="99" fillId="0" borderId="22" xfId="4" applyFont="1" applyBorder="1" applyAlignment="1">
      <alignment vertical="center" shrinkToFit="1"/>
    </xf>
    <xf numFmtId="0" fontId="78" fillId="0" borderId="19" xfId="30" applyFont="1" applyBorder="1">
      <alignment vertical="center"/>
    </xf>
    <xf numFmtId="0" fontId="78" fillId="0" borderId="23" xfId="30" applyFont="1" applyBorder="1" applyAlignment="1">
      <alignment horizontal="left" vertical="center"/>
    </xf>
    <xf numFmtId="0" fontId="78" fillId="0" borderId="23" xfId="30" applyFont="1" applyBorder="1" applyAlignment="1">
      <alignment horizontal="center" vertical="center"/>
    </xf>
    <xf numFmtId="0" fontId="78" fillId="0" borderId="36" xfId="30" applyFont="1" applyBorder="1">
      <alignment vertical="center"/>
    </xf>
    <xf numFmtId="0" fontId="78" fillId="0" borderId="9" xfId="30" applyFont="1" applyBorder="1">
      <alignment vertical="center"/>
    </xf>
    <xf numFmtId="0" fontId="78" fillId="0" borderId="10" xfId="30" applyFont="1" applyBorder="1">
      <alignment vertical="center"/>
    </xf>
    <xf numFmtId="0" fontId="78" fillId="0" borderId="24" xfId="30" applyFont="1" applyBorder="1">
      <alignment vertical="center"/>
    </xf>
    <xf numFmtId="0" fontId="78" fillId="0" borderId="0" xfId="23" applyFont="1">
      <alignment vertical="center"/>
    </xf>
    <xf numFmtId="0" fontId="120" fillId="0" borderId="0" xfId="23" applyFont="1">
      <alignment vertical="center"/>
    </xf>
    <xf numFmtId="0" fontId="78" fillId="0" borderId="0" xfId="23" applyFont="1" applyAlignment="1">
      <alignment horizontal="right" vertical="center"/>
    </xf>
    <xf numFmtId="0" fontId="120" fillId="0" borderId="0" xfId="23" applyFont="1" applyAlignment="1">
      <alignment horizontal="center" vertical="center"/>
    </xf>
    <xf numFmtId="0" fontId="78" fillId="0" borderId="25" xfId="23" applyFont="1" applyBorder="1" applyAlignment="1">
      <alignment horizontal="center" vertical="center"/>
    </xf>
    <xf numFmtId="0" fontId="99" fillId="0" borderId="19" xfId="4" applyFont="1" applyBorder="1" applyAlignment="1">
      <alignment vertical="center" shrinkToFit="1"/>
    </xf>
    <xf numFmtId="0" fontId="78" fillId="0" borderId="17" xfId="23" applyFont="1" applyBorder="1" applyAlignment="1">
      <alignment horizontal="center" vertical="center"/>
    </xf>
    <xf numFmtId="0" fontId="8" fillId="0" borderId="19" xfId="23" applyBorder="1">
      <alignment vertical="center"/>
    </xf>
    <xf numFmtId="0" fontId="78" fillId="0" borderId="17" xfId="23" applyFont="1" applyBorder="1" applyAlignment="1">
      <alignment horizontal="center" vertical="center" wrapText="1"/>
    </xf>
    <xf numFmtId="0" fontId="74" fillId="0" borderId="0" xfId="23" applyFont="1">
      <alignment vertical="center"/>
    </xf>
    <xf numFmtId="0" fontId="78" fillId="0" borderId="0" xfId="23" applyFont="1" applyAlignment="1">
      <alignment vertical="center" wrapText="1"/>
    </xf>
    <xf numFmtId="0" fontId="122" fillId="0" borderId="0" xfId="23" applyFont="1">
      <alignment vertical="center"/>
    </xf>
    <xf numFmtId="0" fontId="120" fillId="0" borderId="0" xfId="23" applyFont="1" applyAlignment="1">
      <alignment horizontal="center" vertical="center" wrapText="1"/>
    </xf>
    <xf numFmtId="0" fontId="78" fillId="0" borderId="17" xfId="23" applyFont="1" applyBorder="1" applyAlignment="1">
      <alignment horizontal="left" vertical="center"/>
    </xf>
    <xf numFmtId="0" fontId="78" fillId="0" borderId="4" xfId="23" applyFont="1" applyBorder="1">
      <alignment vertical="center"/>
    </xf>
    <xf numFmtId="0" fontId="78" fillId="0" borderId="21" xfId="23" applyFont="1" applyBorder="1">
      <alignment vertical="center"/>
    </xf>
    <xf numFmtId="0" fontId="78" fillId="0" borderId="36" xfId="23" applyFont="1" applyBorder="1">
      <alignment vertical="center"/>
    </xf>
    <xf numFmtId="0" fontId="78" fillId="5" borderId="17" xfId="23" applyFont="1" applyFill="1" applyBorder="1">
      <alignment vertical="center"/>
    </xf>
    <xf numFmtId="0" fontId="78" fillId="0" borderId="0" xfId="23" applyFont="1" applyAlignment="1">
      <alignment vertical="top"/>
    </xf>
    <xf numFmtId="0" fontId="78" fillId="0" borderId="0" xfId="23" applyFont="1" applyAlignment="1">
      <alignment horizontal="center" vertical="center"/>
    </xf>
    <xf numFmtId="0" fontId="78" fillId="0" borderId="10" xfId="23" applyFont="1" applyBorder="1">
      <alignment vertical="center"/>
    </xf>
    <xf numFmtId="0" fontId="123" fillId="0" borderId="17" xfId="23" applyFont="1" applyBorder="1" applyAlignment="1">
      <alignment horizontal="center" vertical="center" shrinkToFit="1"/>
    </xf>
    <xf numFmtId="0" fontId="78" fillId="5" borderId="17" xfId="23" applyFont="1" applyFill="1" applyBorder="1" applyAlignment="1">
      <alignment horizontal="right" vertical="center" indent="1"/>
    </xf>
    <xf numFmtId="0" fontId="78" fillId="0" borderId="0" xfId="23" applyFont="1" applyAlignment="1">
      <alignment horizontal="right" vertical="center" indent="1"/>
    </xf>
    <xf numFmtId="0" fontId="78" fillId="0" borderId="0" xfId="23" applyFont="1" applyAlignment="1">
      <alignment vertical="top" wrapText="1"/>
    </xf>
    <xf numFmtId="0" fontId="78" fillId="0" borderId="24" xfId="23" applyFont="1" applyBorder="1">
      <alignment vertical="center"/>
    </xf>
    <xf numFmtId="0" fontId="123" fillId="0" borderId="0" xfId="23" applyFont="1" applyAlignment="1">
      <alignment vertical="top" wrapText="1"/>
    </xf>
    <xf numFmtId="0" fontId="74" fillId="0" borderId="0" xfId="23" applyFont="1" applyAlignment="1">
      <alignment vertical="top" wrapText="1"/>
    </xf>
    <xf numFmtId="0" fontId="78" fillId="0" borderId="0" xfId="31" applyFont="1">
      <alignment vertical="center"/>
    </xf>
    <xf numFmtId="0" fontId="8" fillId="0" borderId="0" xfId="31">
      <alignment vertical="center"/>
    </xf>
    <xf numFmtId="0" fontId="78" fillId="0" borderId="0" xfId="31" applyFont="1" applyAlignment="1">
      <alignment horizontal="right" vertical="center"/>
    </xf>
    <xf numFmtId="0" fontId="8" fillId="0" borderId="0" xfId="31" applyAlignment="1">
      <alignment horizontal="center" vertical="center"/>
    </xf>
    <xf numFmtId="0" fontId="78" fillId="0" borderId="0" xfId="31" applyFont="1" applyAlignment="1">
      <alignment horizontal="center" vertical="center"/>
    </xf>
    <xf numFmtId="0" fontId="78" fillId="0" borderId="3" xfId="31" applyFont="1" applyBorder="1" applyAlignment="1">
      <alignment horizontal="center" vertical="center"/>
    </xf>
    <xf numFmtId="0" fontId="78" fillId="0" borderId="4" xfId="31" applyFont="1" applyBorder="1" applyAlignment="1">
      <alignment horizontal="center" vertical="center"/>
    </xf>
    <xf numFmtId="0" fontId="78" fillId="0" borderId="21" xfId="31" applyFont="1" applyBorder="1" applyAlignment="1">
      <alignment horizontal="center" vertical="center"/>
    </xf>
    <xf numFmtId="0" fontId="78" fillId="0" borderId="19" xfId="31" applyFont="1" applyBorder="1" applyAlignment="1">
      <alignment horizontal="center" vertical="center"/>
    </xf>
    <xf numFmtId="0" fontId="78" fillId="0" borderId="17" xfId="31" applyFont="1" applyBorder="1" applyAlignment="1">
      <alignment horizontal="center" vertical="center"/>
    </xf>
    <xf numFmtId="0" fontId="78" fillId="5" borderId="23" xfId="31" applyFont="1" applyFill="1" applyBorder="1" applyAlignment="1">
      <alignment horizontal="center" vertical="center"/>
    </xf>
    <xf numFmtId="0" fontId="78" fillId="5" borderId="17" xfId="31" applyFont="1" applyFill="1" applyBorder="1" applyAlignment="1">
      <alignment horizontal="center" vertical="center"/>
    </xf>
    <xf numFmtId="0" fontId="78" fillId="0" borderId="36" xfId="31" applyFont="1" applyBorder="1" applyAlignment="1">
      <alignment horizontal="center" vertical="center"/>
    </xf>
    <xf numFmtId="0" fontId="78" fillId="0" borderId="9" xfId="31" applyFont="1" applyBorder="1" applyAlignment="1">
      <alignment horizontal="center" vertical="center"/>
    </xf>
    <xf numFmtId="0" fontId="78" fillId="0" borderId="10" xfId="31" applyFont="1" applyBorder="1" applyAlignment="1">
      <alignment horizontal="center" vertical="center"/>
    </xf>
    <xf numFmtId="0" fontId="78" fillId="0" borderId="24" xfId="31" applyFont="1" applyBorder="1" applyAlignment="1">
      <alignment horizontal="center" vertical="center"/>
    </xf>
    <xf numFmtId="0" fontId="78" fillId="0" borderId="0" xfId="31" applyFont="1" applyAlignment="1">
      <alignment horizontal="left" vertical="center" wrapText="1"/>
    </xf>
    <xf numFmtId="0" fontId="78" fillId="0" borderId="0" xfId="30" applyFont="1" applyAlignment="1">
      <alignment horizontal="right" vertical="top" wrapText="1"/>
    </xf>
    <xf numFmtId="0" fontId="78" fillId="0" borderId="0" xfId="31" applyFont="1" applyAlignment="1">
      <alignment horizontal="right" vertical="top"/>
    </xf>
    <xf numFmtId="0" fontId="78" fillId="0" borderId="0" xfId="31" applyFont="1" applyAlignment="1">
      <alignment horizontal="right" vertical="top" wrapText="1"/>
    </xf>
    <xf numFmtId="0" fontId="78" fillId="0" borderId="0" xfId="31" applyFont="1" applyAlignment="1">
      <alignment vertical="center" wrapText="1"/>
    </xf>
    <xf numFmtId="0" fontId="78" fillId="0" borderId="0" xfId="30" applyFont="1" applyAlignment="1">
      <alignment horizontal="right" vertical="top"/>
    </xf>
    <xf numFmtId="0" fontId="125" fillId="0" borderId="0" xfId="31" applyFont="1">
      <alignment vertical="center"/>
    </xf>
    <xf numFmtId="0" fontId="78" fillId="0" borderId="0" xfId="31" applyFont="1" applyAlignment="1">
      <alignment vertical="top" wrapText="1"/>
    </xf>
    <xf numFmtId="0" fontId="124" fillId="0" borderId="0" xfId="23" applyFont="1" applyAlignment="1">
      <alignment horizontal="left" vertical="center"/>
    </xf>
    <xf numFmtId="0" fontId="11" fillId="0" borderId="0" xfId="23" applyFont="1">
      <alignment vertical="center"/>
    </xf>
    <xf numFmtId="0" fontId="78" fillId="0" borderId="17" xfId="23" applyFont="1" applyBorder="1" applyAlignment="1">
      <alignment horizontal="distributed" vertical="center"/>
    </xf>
    <xf numFmtId="0" fontId="78" fillId="0" borderId="23" xfId="23" applyFont="1" applyBorder="1">
      <alignment vertical="center"/>
    </xf>
    <xf numFmtId="0" fontId="78" fillId="0" borderId="16" xfId="23" applyFont="1" applyBorder="1">
      <alignment vertical="center"/>
    </xf>
    <xf numFmtId="0" fontId="78" fillId="0" borderId="146" xfId="23" applyFont="1" applyBorder="1" applyAlignment="1">
      <alignment horizontal="center" vertical="center"/>
    </xf>
    <xf numFmtId="0" fontId="78" fillId="0" borderId="143" xfId="23" applyFont="1" applyBorder="1">
      <alignment vertical="center"/>
    </xf>
    <xf numFmtId="0" fontId="78" fillId="0" borderId="144" xfId="23" applyFont="1" applyBorder="1">
      <alignment vertical="center"/>
    </xf>
    <xf numFmtId="0" fontId="78" fillId="0" borderId="50" xfId="23" applyFont="1" applyBorder="1">
      <alignment vertical="center"/>
    </xf>
    <xf numFmtId="0" fontId="78" fillId="0" borderId="51" xfId="23" applyFont="1" applyBorder="1">
      <alignment vertical="center"/>
    </xf>
    <xf numFmtId="0" fontId="78" fillId="0" borderId="20" xfId="23" applyFont="1" applyBorder="1">
      <alignment vertical="center"/>
    </xf>
    <xf numFmtId="0" fontId="78" fillId="0" borderId="148" xfId="23" applyFont="1" applyBorder="1" applyAlignment="1">
      <alignment horizontal="center" vertical="center"/>
    </xf>
    <xf numFmtId="0" fontId="78" fillId="5" borderId="148" xfId="23" applyFont="1" applyFill="1" applyBorder="1">
      <alignment vertical="center"/>
    </xf>
    <xf numFmtId="0" fontId="78" fillId="0" borderId="28" xfId="23" applyFont="1" applyBorder="1" applyAlignment="1">
      <alignment horizontal="center" vertical="center"/>
    </xf>
    <xf numFmtId="0" fontId="78" fillId="5" borderId="28" xfId="23" applyFont="1" applyFill="1" applyBorder="1">
      <alignment vertical="center"/>
    </xf>
    <xf numFmtId="0" fontId="78" fillId="0" borderId="19" xfId="23" applyFont="1" applyBorder="1">
      <alignment vertical="center"/>
    </xf>
    <xf numFmtId="0" fontId="78" fillId="0" borderId="0" xfId="23" applyFont="1" applyAlignment="1">
      <alignment horizontal="left" vertical="top"/>
    </xf>
    <xf numFmtId="0" fontId="78" fillId="0" borderId="0" xfId="23" applyFont="1" applyAlignment="1">
      <alignment horizontal="center" vertical="top"/>
    </xf>
    <xf numFmtId="0" fontId="78" fillId="0" borderId="20" xfId="23" applyFont="1" applyBorder="1" applyAlignment="1">
      <alignment vertical="top"/>
    </xf>
    <xf numFmtId="0" fontId="78" fillId="0" borderId="0" xfId="23" applyFont="1" applyAlignment="1">
      <alignment horizontal="right" vertical="top"/>
    </xf>
    <xf numFmtId="0" fontId="78" fillId="0" borderId="20" xfId="23" applyFont="1" applyBorder="1" applyAlignment="1">
      <alignment vertical="top" wrapText="1"/>
    </xf>
    <xf numFmtId="0" fontId="78" fillId="0" borderId="33" xfId="23" applyFont="1" applyBorder="1">
      <alignment vertical="center"/>
    </xf>
    <xf numFmtId="0" fontId="78" fillId="0" borderId="34" xfId="23" applyFont="1" applyBorder="1">
      <alignment vertical="center"/>
    </xf>
    <xf numFmtId="0" fontId="78" fillId="0" borderId="0" xfId="23" applyFont="1" applyAlignment="1">
      <alignment horizontal="right" vertical="center" textRotation="255" wrapText="1"/>
    </xf>
    <xf numFmtId="0" fontId="7" fillId="0" borderId="0" xfId="23" applyFont="1">
      <alignment vertical="center"/>
    </xf>
    <xf numFmtId="0" fontId="8" fillId="0" borderId="0" xfId="23" applyAlignment="1">
      <alignment horizontal="right" vertical="center"/>
    </xf>
    <xf numFmtId="0" fontId="126" fillId="0" borderId="0" xfId="23" applyFont="1">
      <alignment vertical="center"/>
    </xf>
    <xf numFmtId="0" fontId="126" fillId="0" borderId="0" xfId="23" applyFont="1" applyAlignment="1">
      <alignment horizontal="center" vertical="center"/>
    </xf>
    <xf numFmtId="0" fontId="78" fillId="0" borderId="3" xfId="23" applyFont="1" applyBorder="1">
      <alignment vertical="center"/>
    </xf>
    <xf numFmtId="0" fontId="78" fillId="0" borderId="39" xfId="23" applyFont="1" applyBorder="1" applyAlignment="1">
      <alignment horizontal="left" vertical="center" wrapText="1"/>
    </xf>
    <xf numFmtId="0" fontId="78" fillId="0" borderId="58" xfId="23" applyFont="1" applyBorder="1" applyAlignment="1">
      <alignment horizontal="left" vertical="center" wrapText="1"/>
    </xf>
    <xf numFmtId="0" fontId="78" fillId="0" borderId="9" xfId="23" applyFont="1" applyBorder="1">
      <alignment vertical="center"/>
    </xf>
    <xf numFmtId="0" fontId="127" fillId="0" borderId="0" xfId="23" applyFont="1" applyAlignment="1">
      <alignment vertical="center" wrapText="1"/>
    </xf>
    <xf numFmtId="0" fontId="128" fillId="0" borderId="0" xfId="23" applyFont="1">
      <alignment vertical="center"/>
    </xf>
    <xf numFmtId="0" fontId="129" fillId="0" borderId="0" xfId="23" applyFont="1">
      <alignment vertical="center"/>
    </xf>
    <xf numFmtId="180" fontId="130" fillId="13" borderId="0" xfId="23" applyNumberFormat="1" applyFont="1" applyFill="1" applyAlignment="1">
      <alignment horizontal="right" vertical="center"/>
    </xf>
    <xf numFmtId="0" fontId="128" fillId="0" borderId="0" xfId="23" applyFont="1" applyAlignment="1">
      <alignment horizontal="right" vertical="center"/>
    </xf>
    <xf numFmtId="0" fontId="126" fillId="0" borderId="0" xfId="23" applyFont="1" applyAlignment="1">
      <alignment horizontal="right" vertical="center"/>
    </xf>
    <xf numFmtId="0" fontId="128" fillId="0" borderId="0" xfId="23" applyFont="1" applyAlignment="1">
      <alignment horizontal="center" vertical="center"/>
    </xf>
    <xf numFmtId="0" fontId="130" fillId="0" borderId="25" xfId="23" applyFont="1" applyBorder="1" applyAlignment="1">
      <alignment horizontal="center" vertical="center"/>
    </xf>
    <xf numFmtId="0" fontId="99" fillId="0" borderId="0" xfId="4" applyFont="1" applyAlignment="1">
      <alignment vertical="center" shrinkToFit="1"/>
    </xf>
    <xf numFmtId="0" fontId="130" fillId="0" borderId="25" xfId="23" applyFont="1" applyBorder="1" applyAlignment="1">
      <alignment horizontal="left" vertical="center"/>
    </xf>
    <xf numFmtId="0" fontId="126" fillId="0" borderId="19" xfId="23" applyFont="1" applyBorder="1">
      <alignment vertical="center"/>
    </xf>
    <xf numFmtId="0" fontId="130" fillId="0" borderId="17" xfId="23" applyFont="1" applyBorder="1" applyAlignment="1">
      <alignment horizontal="left" vertical="center"/>
    </xf>
    <xf numFmtId="0" fontId="130" fillId="0" borderId="149" xfId="23" applyFont="1" applyBorder="1" applyAlignment="1">
      <alignment horizontal="center" vertical="center"/>
    </xf>
    <xf numFmtId="0" fontId="130" fillId="0" borderId="17" xfId="23" applyFont="1" applyBorder="1" applyAlignment="1">
      <alignment horizontal="center" vertical="center" wrapText="1"/>
    </xf>
    <xf numFmtId="0" fontId="130" fillId="0" borderId="17" xfId="23" applyFont="1" applyBorder="1" applyAlignment="1">
      <alignment horizontal="center" vertical="center"/>
    </xf>
    <xf numFmtId="0" fontId="130" fillId="5" borderId="17" xfId="23" applyFont="1" applyFill="1" applyBorder="1" applyAlignment="1">
      <alignment horizontal="center" vertical="center"/>
    </xf>
    <xf numFmtId="0" fontId="130" fillId="0" borderId="0" xfId="23" applyFont="1" applyAlignment="1">
      <alignment horizontal="center" vertical="center" wrapText="1"/>
    </xf>
    <xf numFmtId="0" fontId="130" fillId="0" borderId="0" xfId="23" applyFont="1" applyAlignment="1">
      <alignment horizontal="center" vertical="center"/>
    </xf>
    <xf numFmtId="0" fontId="131" fillId="0" borderId="0" xfId="23" applyFont="1" applyAlignment="1">
      <alignment horizontal="right" vertical="top"/>
    </xf>
    <xf numFmtId="0" fontId="106" fillId="0" borderId="0" xfId="30" applyFont="1">
      <alignment vertical="center"/>
    </xf>
    <xf numFmtId="0" fontId="133" fillId="0" borderId="0" xfId="30" applyFont="1" applyAlignment="1">
      <alignment horizontal="right" vertical="center"/>
    </xf>
    <xf numFmtId="0" fontId="128" fillId="0" borderId="0" xfId="30" applyFont="1" applyAlignment="1">
      <alignment horizontal="center" vertical="center"/>
    </xf>
    <xf numFmtId="0" fontId="130" fillId="0" borderId="25" xfId="30" applyFont="1" applyBorder="1" applyAlignment="1">
      <alignment horizontal="center" vertical="center"/>
    </xf>
    <xf numFmtId="0" fontId="130" fillId="0" borderId="39" xfId="30" applyFont="1" applyBorder="1" applyAlignment="1">
      <alignment horizontal="left" vertical="center" indent="1"/>
    </xf>
    <xf numFmtId="0" fontId="15" fillId="0" borderId="19" xfId="30" applyFont="1" applyBorder="1">
      <alignment vertical="center"/>
    </xf>
    <xf numFmtId="0" fontId="130" fillId="0" borderId="17" xfId="30" applyFont="1" applyBorder="1" applyAlignment="1">
      <alignment horizontal="left" vertical="center" indent="1"/>
    </xf>
    <xf numFmtId="0" fontId="130" fillId="0" borderId="10" xfId="30" applyFont="1" applyBorder="1" applyAlignment="1">
      <alignment horizontal="left" vertical="center" indent="1"/>
    </xf>
    <xf numFmtId="0" fontId="130" fillId="0" borderId="10" xfId="30" applyFont="1" applyBorder="1">
      <alignment vertical="center"/>
    </xf>
    <xf numFmtId="0" fontId="130" fillId="0" borderId="3" xfId="30" applyFont="1" applyBorder="1">
      <alignment vertical="center"/>
    </xf>
    <xf numFmtId="0" fontId="130" fillId="0" borderId="4" xfId="30" applyFont="1" applyBorder="1">
      <alignment vertical="center"/>
    </xf>
    <xf numFmtId="0" fontId="130" fillId="0" borderId="21" xfId="30" applyFont="1" applyBorder="1">
      <alignment vertical="center"/>
    </xf>
    <xf numFmtId="0" fontId="130" fillId="0" borderId="19" xfId="30" applyFont="1" applyBorder="1">
      <alignment vertical="center"/>
    </xf>
    <xf numFmtId="0" fontId="130" fillId="0" borderId="0" xfId="30" applyFont="1">
      <alignment vertical="center"/>
    </xf>
    <xf numFmtId="0" fontId="130" fillId="0" borderId="36" xfId="30" applyFont="1" applyBorder="1">
      <alignment vertical="center"/>
    </xf>
    <xf numFmtId="0" fontId="130" fillId="0" borderId="0" xfId="30" applyFont="1" applyAlignment="1">
      <alignment horizontal="right" vertical="center"/>
    </xf>
    <xf numFmtId="0" fontId="130" fillId="0" borderId="0" xfId="30" applyFont="1" applyAlignment="1">
      <alignment horizontal="left" vertical="center"/>
    </xf>
    <xf numFmtId="0" fontId="130" fillId="0" borderId="9" xfId="30" applyFont="1" applyBorder="1">
      <alignment vertical="center"/>
    </xf>
    <xf numFmtId="0" fontId="130" fillId="0" borderId="24" xfId="30" applyFont="1" applyBorder="1">
      <alignment vertical="center"/>
    </xf>
    <xf numFmtId="0" fontId="130" fillId="0" borderId="17" xfId="30" applyFont="1" applyBorder="1" applyAlignment="1">
      <alignment vertical="center" wrapText="1"/>
    </xf>
    <xf numFmtId="0" fontId="130" fillId="0" borderId="17" xfId="30" applyFont="1" applyBorder="1" applyAlignment="1">
      <alignment horizontal="center" vertical="center"/>
    </xf>
    <xf numFmtId="0" fontId="130" fillId="5" borderId="17" xfId="30" applyFont="1" applyFill="1" applyBorder="1" applyAlignment="1">
      <alignment horizontal="center" vertical="center" wrapText="1"/>
    </xf>
    <xf numFmtId="0" fontId="130" fillId="5" borderId="17" xfId="30" applyFont="1" applyFill="1" applyBorder="1" applyAlignment="1">
      <alignment horizontal="right" vertical="center"/>
    </xf>
    <xf numFmtId="0" fontId="130" fillId="0" borderId="36" xfId="30" applyFont="1" applyBorder="1" applyAlignment="1">
      <alignment vertical="center" wrapText="1"/>
    </xf>
    <xf numFmtId="0" fontId="130" fillId="5" borderId="17" xfId="30" applyFont="1" applyFill="1" applyBorder="1" applyAlignment="1">
      <alignment horizontal="center" vertical="center"/>
    </xf>
    <xf numFmtId="0" fontId="130" fillId="5" borderId="17" xfId="30" applyFont="1" applyFill="1" applyBorder="1">
      <alignment vertical="center"/>
    </xf>
    <xf numFmtId="0" fontId="130" fillId="0" borderId="0" xfId="31" applyFont="1">
      <alignment vertical="center"/>
    </xf>
    <xf numFmtId="0" fontId="130" fillId="0" borderId="0" xfId="31" applyFont="1" applyAlignment="1">
      <alignment horizontal="right" vertical="center"/>
    </xf>
    <xf numFmtId="0" fontId="130" fillId="0" borderId="0" xfId="31" applyFont="1" applyAlignment="1">
      <alignment horizontal="center" vertical="center"/>
    </xf>
    <xf numFmtId="0" fontId="130" fillId="0" borderId="17" xfId="31" applyFont="1" applyBorder="1" applyAlignment="1">
      <alignment horizontal="center" vertical="center"/>
    </xf>
    <xf numFmtId="0" fontId="130" fillId="5" borderId="17" xfId="31" applyFont="1" applyFill="1" applyBorder="1" applyAlignment="1">
      <alignment horizontal="center" vertical="center"/>
    </xf>
    <xf numFmtId="0" fontId="8" fillId="0" borderId="19" xfId="31" applyBorder="1">
      <alignment vertical="center"/>
    </xf>
    <xf numFmtId="0" fontId="130" fillId="5" borderId="25" xfId="4" applyFont="1" applyFill="1" applyBorder="1" applyAlignment="1">
      <alignment vertical="center"/>
    </xf>
    <xf numFmtId="0" fontId="130" fillId="5" borderId="23" xfId="4" applyFont="1" applyFill="1" applyBorder="1" applyAlignment="1">
      <alignment vertical="center"/>
    </xf>
    <xf numFmtId="0" fontId="130" fillId="5" borderId="23" xfId="31" applyFont="1" applyFill="1" applyBorder="1">
      <alignment vertical="center"/>
    </xf>
    <xf numFmtId="0" fontId="130" fillId="5" borderId="9" xfId="4" applyFont="1" applyFill="1" applyBorder="1" applyAlignment="1">
      <alignment vertical="center"/>
    </xf>
    <xf numFmtId="0" fontId="130" fillId="5" borderId="10" xfId="4" applyFont="1" applyFill="1" applyBorder="1" applyAlignment="1">
      <alignment vertical="center"/>
    </xf>
    <xf numFmtId="0" fontId="130" fillId="5" borderId="10" xfId="31" applyFont="1" applyFill="1" applyBorder="1">
      <alignment vertical="center"/>
    </xf>
    <xf numFmtId="0" fontId="130" fillId="0" borderId="0" xfId="4" applyFont="1" applyAlignment="1">
      <alignment vertical="center"/>
    </xf>
    <xf numFmtId="0" fontId="8" fillId="0" borderId="0" xfId="31" applyAlignment="1">
      <alignment horizontal="left" vertical="center" wrapText="1"/>
    </xf>
    <xf numFmtId="0" fontId="130" fillId="0" borderId="0" xfId="23" applyFont="1">
      <alignment vertical="center"/>
    </xf>
    <xf numFmtId="0" fontId="130" fillId="0" borderId="0" xfId="23" applyFont="1" applyAlignment="1">
      <alignment horizontal="right" vertical="center"/>
    </xf>
    <xf numFmtId="0" fontId="130" fillId="0" borderId="19" xfId="23" applyFont="1" applyBorder="1">
      <alignment vertical="center"/>
    </xf>
    <xf numFmtId="0" fontId="130" fillId="0" borderId="3" xfId="23" applyFont="1" applyBorder="1">
      <alignment vertical="center"/>
    </xf>
    <xf numFmtId="0" fontId="130" fillId="0" borderId="4" xfId="23" applyFont="1" applyBorder="1">
      <alignment vertical="center"/>
    </xf>
    <xf numFmtId="0" fontId="130" fillId="0" borderId="21" xfId="23" applyFont="1" applyBorder="1">
      <alignment vertical="center"/>
    </xf>
    <xf numFmtId="0" fontId="130" fillId="0" borderId="10" xfId="23" applyFont="1" applyBorder="1">
      <alignment vertical="center"/>
    </xf>
    <xf numFmtId="0" fontId="130" fillId="0" borderId="36" xfId="23" applyFont="1" applyBorder="1">
      <alignment vertical="center"/>
    </xf>
    <xf numFmtId="0" fontId="130" fillId="0" borderId="17" xfId="23" applyFont="1" applyBorder="1" applyAlignment="1">
      <alignment horizontal="distributed" vertical="center"/>
    </xf>
    <xf numFmtId="0" fontId="130" fillId="5" borderId="17" xfId="23" applyFont="1" applyFill="1" applyBorder="1" applyAlignment="1">
      <alignment horizontal="right" vertical="center" indent="1"/>
    </xf>
    <xf numFmtId="0" fontId="130" fillId="0" borderId="9" xfId="23" applyFont="1" applyBorder="1">
      <alignment vertical="center"/>
    </xf>
    <xf numFmtId="0" fontId="130" fillId="0" borderId="24" xfId="23" applyFont="1" applyBorder="1">
      <alignment vertical="center"/>
    </xf>
    <xf numFmtId="0" fontId="130" fillId="0" borderId="19" xfId="23" applyFont="1" applyBorder="1" applyAlignment="1">
      <alignment horizontal="right" vertical="center"/>
    </xf>
    <xf numFmtId="0" fontId="130" fillId="14" borderId="17" xfId="23" applyFont="1" applyFill="1" applyBorder="1" applyAlignment="1">
      <alignment horizontal="center" vertical="center"/>
    </xf>
    <xf numFmtId="0" fontId="130" fillId="0" borderId="17" xfId="23" applyFont="1" applyBorder="1">
      <alignment vertical="center"/>
    </xf>
    <xf numFmtId="0" fontId="130" fillId="0" borderId="0" xfId="23" applyFont="1" applyAlignment="1">
      <alignment horizontal="left" vertical="center" indent="3"/>
    </xf>
    <xf numFmtId="0" fontId="121" fillId="0" borderId="0" xfId="27" applyFont="1">
      <alignment vertical="center"/>
    </xf>
    <xf numFmtId="0" fontId="121" fillId="0" borderId="0" xfId="27" applyFont="1" applyAlignment="1">
      <alignment horizontal="right" vertical="center"/>
    </xf>
    <xf numFmtId="0" fontId="121" fillId="0" borderId="0" xfId="27" applyFont="1" applyAlignment="1">
      <alignment horizontal="center" vertical="center"/>
    </xf>
    <xf numFmtId="0" fontId="121" fillId="0" borderId="23" xfId="27" applyFont="1" applyBorder="1" applyAlignment="1">
      <alignment horizontal="center" vertical="center"/>
    </xf>
    <xf numFmtId="0" fontId="121" fillId="0" borderId="23" xfId="27" applyFont="1" applyBorder="1" applyAlignment="1">
      <alignment horizontal="left" vertical="center"/>
    </xf>
    <xf numFmtId="0" fontId="121" fillId="0" borderId="17" xfId="27" applyFont="1" applyBorder="1" applyAlignment="1">
      <alignment horizontal="center" vertical="center"/>
    </xf>
    <xf numFmtId="0" fontId="121" fillId="0" borderId="17" xfId="27" applyFont="1" applyBorder="1">
      <alignment vertical="center"/>
    </xf>
    <xf numFmtId="0" fontId="138" fillId="0" borderId="0" xfId="27" applyFont="1">
      <alignment vertical="center"/>
    </xf>
    <xf numFmtId="0" fontId="124" fillId="0" borderId="10" xfId="27" applyFont="1" applyBorder="1">
      <alignment vertical="center"/>
    </xf>
    <xf numFmtId="0" fontId="121" fillId="5" borderId="17" xfId="27" applyFont="1" applyFill="1" applyBorder="1">
      <alignment vertical="center"/>
    </xf>
    <xf numFmtId="0" fontId="136" fillId="0" borderId="0" xfId="26" applyFont="1">
      <alignment vertical="center"/>
    </xf>
    <xf numFmtId="0" fontId="112" fillId="0" borderId="0" xfId="26">
      <alignment vertical="center"/>
    </xf>
    <xf numFmtId="0" fontId="133" fillId="0" borderId="0" xfId="31" applyFont="1">
      <alignment vertical="center"/>
    </xf>
    <xf numFmtId="0" fontId="136" fillId="0" borderId="0" xfId="26" applyFont="1" applyAlignment="1">
      <alignment horizontal="right" vertical="center"/>
    </xf>
    <xf numFmtId="0" fontId="136" fillId="0" borderId="0" xfId="26" applyFont="1" applyAlignment="1">
      <alignment horizontal="center" vertical="center"/>
    </xf>
    <xf numFmtId="0" fontId="136" fillId="0" borderId="23" xfId="26" applyFont="1" applyBorder="1" applyAlignment="1">
      <alignment horizontal="center" vertical="center"/>
    </xf>
    <xf numFmtId="0" fontId="136" fillId="0" borderId="23" xfId="26" applyFont="1" applyBorder="1" applyAlignment="1">
      <alignment horizontal="left" vertical="center"/>
    </xf>
    <xf numFmtId="0" fontId="140" fillId="0" borderId="0" xfId="26" applyFont="1">
      <alignment vertical="center"/>
    </xf>
    <xf numFmtId="0" fontId="136" fillId="0" borderId="17" xfId="26" applyFont="1" applyBorder="1" applyAlignment="1">
      <alignment horizontal="center" vertical="center"/>
    </xf>
    <xf numFmtId="0" fontId="136" fillId="5" borderId="17" xfId="26" applyFont="1" applyFill="1" applyBorder="1">
      <alignment vertical="center"/>
    </xf>
    <xf numFmtId="0" fontId="130" fillId="0" borderId="0" xfId="4" applyFont="1" applyAlignment="1">
      <alignment horizontal="left" vertical="center"/>
    </xf>
    <xf numFmtId="0" fontId="130" fillId="0" borderId="0" xfId="4" applyFont="1" applyAlignment="1">
      <alignment horizontal="right" vertical="center"/>
    </xf>
    <xf numFmtId="0" fontId="130" fillId="0" borderId="0" xfId="4" applyFont="1"/>
    <xf numFmtId="0" fontId="130" fillId="5" borderId="3" xfId="4" applyFont="1" applyFill="1" applyBorder="1" applyAlignment="1">
      <alignment horizontal="center" vertical="center"/>
    </xf>
    <xf numFmtId="0" fontId="130" fillId="5" borderId="4" xfId="4" applyFont="1" applyFill="1" applyBorder="1" applyAlignment="1">
      <alignment horizontal="center" vertical="center"/>
    </xf>
    <xf numFmtId="0" fontId="130" fillId="0" borderId="4" xfId="4" applyFont="1" applyBorder="1" applyAlignment="1">
      <alignment horizontal="left" vertical="center"/>
    </xf>
    <xf numFmtId="0" fontId="141" fillId="0" borderId="4" xfId="4" applyFont="1" applyBorder="1" applyAlignment="1">
      <alignment vertical="center"/>
    </xf>
    <xf numFmtId="0" fontId="141" fillId="0" borderId="21" xfId="4" applyFont="1" applyBorder="1" applyAlignment="1">
      <alignment vertical="center"/>
    </xf>
    <xf numFmtId="0" fontId="130" fillId="5" borderId="19" xfId="4" applyFont="1" applyFill="1" applyBorder="1" applyAlignment="1">
      <alignment horizontal="center" vertical="center"/>
    </xf>
    <xf numFmtId="0" fontId="130" fillId="0" borderId="10" xfId="4" applyFont="1" applyBorder="1" applyAlignment="1">
      <alignment vertical="center"/>
    </xf>
    <xf numFmtId="0" fontId="130" fillId="0" borderId="0" xfId="4" applyFont="1" applyAlignment="1">
      <alignment horizontal="center" vertical="center"/>
    </xf>
    <xf numFmtId="0" fontId="141" fillId="0" borderId="0" xfId="4" applyFont="1" applyAlignment="1">
      <alignment vertical="center"/>
    </xf>
    <xf numFmtId="0" fontId="141" fillId="0" borderId="36" xfId="4" applyFont="1" applyBorder="1" applyAlignment="1">
      <alignment vertical="center"/>
    </xf>
    <xf numFmtId="0" fontId="130" fillId="0" borderId="4" xfId="4" applyFont="1" applyBorder="1" applyAlignment="1">
      <alignment vertical="center"/>
    </xf>
    <xf numFmtId="0" fontId="130" fillId="0" borderId="4" xfId="4" applyFont="1" applyBorder="1" applyAlignment="1">
      <alignment horizontal="center" vertical="center"/>
    </xf>
    <xf numFmtId="0" fontId="130" fillId="5" borderId="9" xfId="4" applyFont="1" applyFill="1" applyBorder="1" applyAlignment="1">
      <alignment horizontal="center" vertical="center"/>
    </xf>
    <xf numFmtId="0" fontId="130" fillId="0" borderId="10" xfId="4" applyFont="1" applyBorder="1" applyAlignment="1">
      <alignment horizontal="left" vertical="center"/>
    </xf>
    <xf numFmtId="0" fontId="141" fillId="0" borderId="10" xfId="4" applyFont="1" applyBorder="1" applyAlignment="1">
      <alignment vertical="center"/>
    </xf>
    <xf numFmtId="0" fontId="141" fillId="0" borderId="24" xfId="4" applyFont="1" applyBorder="1" applyAlignment="1">
      <alignment vertical="center"/>
    </xf>
    <xf numFmtId="0" fontId="130" fillId="0" borderId="3" xfId="4" applyFont="1" applyBorder="1" applyAlignment="1">
      <alignment horizontal="left" vertical="center"/>
    </xf>
    <xf numFmtId="0" fontId="130" fillId="0" borderId="19" xfId="4" applyFont="1" applyBorder="1" applyAlignment="1">
      <alignment horizontal="left" vertical="center"/>
    </xf>
    <xf numFmtId="0" fontId="130" fillId="0" borderId="19" xfId="4" applyFont="1" applyBorder="1" applyAlignment="1">
      <alignment vertical="center" wrapText="1"/>
    </xf>
    <xf numFmtId="0" fontId="133" fillId="0" borderId="0" xfId="4" applyFont="1" applyAlignment="1">
      <alignment wrapText="1"/>
    </xf>
    <xf numFmtId="0" fontId="141" fillId="5" borderId="39" xfId="4" applyFont="1" applyFill="1" applyBorder="1" applyAlignment="1">
      <alignment vertical="center"/>
    </xf>
    <xf numFmtId="0" fontId="130" fillId="0" borderId="4" xfId="4" applyFont="1" applyBorder="1" applyAlignment="1">
      <alignment horizontal="center" vertical="center" wrapText="1"/>
    </xf>
    <xf numFmtId="0" fontId="133" fillId="0" borderId="0" xfId="4" applyFont="1" applyAlignment="1">
      <alignment horizontal="left" wrapText="1"/>
    </xf>
    <xf numFmtId="0" fontId="130" fillId="0" borderId="24" xfId="4" applyFont="1" applyBorder="1" applyAlignment="1">
      <alignment vertical="center"/>
    </xf>
    <xf numFmtId="0" fontId="130" fillId="0" borderId="28" xfId="4" applyFont="1" applyBorder="1" applyAlignment="1">
      <alignment vertical="center"/>
    </xf>
    <xf numFmtId="0" fontId="141" fillId="0" borderId="19" xfId="4" applyFont="1" applyBorder="1" applyAlignment="1">
      <alignment vertical="center"/>
    </xf>
    <xf numFmtId="0" fontId="130" fillId="0" borderId="19" xfId="4" applyFont="1" applyBorder="1" applyAlignment="1">
      <alignment vertical="center"/>
    </xf>
    <xf numFmtId="0" fontId="141" fillId="5" borderId="17" xfId="4" applyFont="1" applyFill="1" applyBorder="1" applyAlignment="1">
      <alignment vertical="center"/>
    </xf>
    <xf numFmtId="0" fontId="141" fillId="0" borderId="36" xfId="4" applyFont="1" applyBorder="1" applyAlignment="1">
      <alignment horizontal="center" vertical="center"/>
    </xf>
    <xf numFmtId="0" fontId="8" fillId="0" borderId="4" xfId="4" applyBorder="1"/>
    <xf numFmtId="0" fontId="130" fillId="0" borderId="21" xfId="4" applyFont="1" applyBorder="1" applyAlignment="1">
      <alignment vertical="center"/>
    </xf>
    <xf numFmtId="0" fontId="130" fillId="5" borderId="10" xfId="4" applyFont="1" applyFill="1" applyBorder="1" applyAlignment="1">
      <alignment horizontal="center" vertical="center"/>
    </xf>
    <xf numFmtId="0" fontId="8" fillId="0" borderId="10" xfId="4" applyBorder="1"/>
    <xf numFmtId="0" fontId="130" fillId="0" borderId="10" xfId="4" applyFont="1" applyBorder="1" applyAlignment="1">
      <alignment horizontal="center" vertical="center" wrapText="1"/>
    </xf>
    <xf numFmtId="0" fontId="130" fillId="0" borderId="36" xfId="4" applyFont="1" applyBorder="1" applyAlignment="1">
      <alignment vertical="center"/>
    </xf>
    <xf numFmtId="0" fontId="130" fillId="0" borderId="9" xfId="4" applyFont="1" applyBorder="1" applyAlignment="1">
      <alignment horizontal="left" vertical="center"/>
    </xf>
    <xf numFmtId="0" fontId="130" fillId="0" borderId="24" xfId="4" applyFont="1" applyBorder="1" applyAlignment="1">
      <alignment horizontal="left" vertical="center"/>
    </xf>
    <xf numFmtId="0" fontId="130" fillId="0" borderId="21" xfId="4" applyFont="1" applyBorder="1" applyAlignment="1">
      <alignment horizontal="left" vertical="center"/>
    </xf>
    <xf numFmtId="0" fontId="130" fillId="0" borderId="22" xfId="4" applyFont="1" applyBorder="1" applyAlignment="1">
      <alignment vertical="center" wrapText="1"/>
    </xf>
    <xf numFmtId="0" fontId="141" fillId="0" borderId="22" xfId="4" applyFont="1" applyBorder="1" applyAlignment="1">
      <alignment vertical="center"/>
    </xf>
    <xf numFmtId="0" fontId="130" fillId="0" borderId="22" xfId="4" applyFont="1" applyBorder="1" applyAlignment="1">
      <alignment vertical="center"/>
    </xf>
    <xf numFmtId="0" fontId="141" fillId="5" borderId="16" xfId="4" applyFont="1" applyFill="1" applyBorder="1" applyAlignment="1">
      <alignment vertical="center"/>
    </xf>
    <xf numFmtId="0" fontId="141" fillId="5" borderId="25" xfId="4" applyFont="1" applyFill="1" applyBorder="1" applyAlignment="1">
      <alignment vertical="center"/>
    </xf>
    <xf numFmtId="0" fontId="130" fillId="0" borderId="0" xfId="4" applyFont="1" applyAlignment="1">
      <alignment horizontal="center" vertical="center" wrapText="1"/>
    </xf>
    <xf numFmtId="0" fontId="130" fillId="0" borderId="10" xfId="4" applyFont="1" applyBorder="1" applyAlignment="1">
      <alignment horizontal="center" vertical="center"/>
    </xf>
    <xf numFmtId="186" fontId="130" fillId="0" borderId="23" xfId="4" applyNumberFormat="1" applyFont="1" applyBorder="1" applyAlignment="1">
      <alignment horizontal="center" vertical="center"/>
    </xf>
    <xf numFmtId="186" fontId="130" fillId="0" borderId="16" xfId="4" applyNumberFormat="1" applyFont="1" applyBorder="1" applyAlignment="1">
      <alignment horizontal="center" vertical="center"/>
    </xf>
    <xf numFmtId="186" fontId="130" fillId="0" borderId="36" xfId="4" applyNumberFormat="1" applyFont="1" applyBorder="1" applyAlignment="1">
      <alignment vertical="center"/>
    </xf>
    <xf numFmtId="0" fontId="130" fillId="0" borderId="9" xfId="4" applyFont="1" applyBorder="1" applyAlignment="1">
      <alignment vertical="center" wrapText="1"/>
    </xf>
    <xf numFmtId="186" fontId="130" fillId="0" borderId="10" xfId="4" applyNumberFormat="1" applyFont="1" applyBorder="1" applyAlignment="1">
      <alignment horizontal="center" vertical="center"/>
    </xf>
    <xf numFmtId="186" fontId="130" fillId="0" borderId="24" xfId="4" applyNumberFormat="1" applyFont="1" applyBorder="1" applyAlignment="1">
      <alignment vertical="center"/>
    </xf>
    <xf numFmtId="187" fontId="130" fillId="0" borderId="0" xfId="4" applyNumberFormat="1" applyFont="1" applyAlignment="1">
      <alignment vertical="center"/>
    </xf>
    <xf numFmtId="0" fontId="134" fillId="0" borderId="0" xfId="4" applyFont="1" applyAlignment="1">
      <alignment vertical="top"/>
    </xf>
    <xf numFmtId="0" fontId="134" fillId="0" borderId="0" xfId="4" applyFont="1" applyAlignment="1">
      <alignment vertical="top" wrapText="1"/>
    </xf>
    <xf numFmtId="0" fontId="134" fillId="0" borderId="0" xfId="4" applyFont="1" applyAlignment="1">
      <alignment horizontal="center" vertical="center"/>
    </xf>
    <xf numFmtId="0" fontId="134" fillId="0" borderId="0" xfId="4" applyFont="1" applyAlignment="1">
      <alignment horizontal="left" vertical="top"/>
    </xf>
    <xf numFmtId="0" fontId="130" fillId="0" borderId="0" xfId="4" applyFont="1" applyAlignment="1">
      <alignment horizontal="left" vertical="top"/>
    </xf>
    <xf numFmtId="0" fontId="130" fillId="0" borderId="0" xfId="4" applyFont="1" applyAlignment="1">
      <alignment horizontal="left"/>
    </xf>
    <xf numFmtId="0" fontId="134" fillId="0" borderId="0" xfId="4" applyFont="1" applyAlignment="1">
      <alignment vertical="center"/>
    </xf>
    <xf numFmtId="0" fontId="130" fillId="0" borderId="0" xfId="4" applyFont="1" applyAlignment="1">
      <alignment horizontal="center"/>
    </xf>
    <xf numFmtId="0" fontId="130" fillId="0" borderId="39" xfId="23" applyFont="1" applyBorder="1" applyAlignment="1">
      <alignment horizontal="left" vertical="center" wrapText="1"/>
    </xf>
    <xf numFmtId="0" fontId="130" fillId="0" borderId="58" xfId="23" applyFont="1" applyBorder="1" applyAlignment="1">
      <alignment horizontal="left" vertical="center" wrapText="1"/>
    </xf>
    <xf numFmtId="0" fontId="120" fillId="0" borderId="0" xfId="27" applyFont="1">
      <alignment vertical="center"/>
    </xf>
    <xf numFmtId="0" fontId="78" fillId="0" borderId="0" xfId="27" applyFont="1">
      <alignment vertical="center"/>
    </xf>
    <xf numFmtId="0" fontId="15" fillId="0" borderId="0" xfId="27" applyFont="1">
      <alignment vertical="center"/>
    </xf>
    <xf numFmtId="0" fontId="120" fillId="0" borderId="0" xfId="27" applyFont="1" applyAlignment="1">
      <alignment horizontal="center" vertical="center"/>
    </xf>
    <xf numFmtId="0" fontId="78" fillId="0" borderId="25" xfId="27" applyFont="1" applyBorder="1" applyAlignment="1">
      <alignment horizontal="left" vertical="center"/>
    </xf>
    <xf numFmtId="0" fontId="78" fillId="0" borderId="39" xfId="27" applyFont="1" applyBorder="1" applyAlignment="1">
      <alignment horizontal="left" vertical="center"/>
    </xf>
    <xf numFmtId="0" fontId="78" fillId="0" borderId="10" xfId="27" applyFont="1" applyBorder="1" applyAlignment="1">
      <alignment horizontal="left" vertical="center" indent="1"/>
    </xf>
    <xf numFmtId="0" fontId="78" fillId="0" borderId="10" xfId="27" applyFont="1" applyBorder="1">
      <alignment vertical="center"/>
    </xf>
    <xf numFmtId="0" fontId="78" fillId="0" borderId="3" xfId="27" applyFont="1" applyBorder="1">
      <alignment vertical="center"/>
    </xf>
    <xf numFmtId="0" fontId="78" fillId="0" borderId="4" xfId="27" applyFont="1" applyBorder="1">
      <alignment vertical="center"/>
    </xf>
    <xf numFmtId="0" fontId="78" fillId="0" borderId="19" xfId="27" applyFont="1" applyBorder="1">
      <alignment vertical="center"/>
    </xf>
    <xf numFmtId="0" fontId="78" fillId="0" borderId="17" xfId="27" applyFont="1" applyBorder="1" applyAlignment="1">
      <alignment horizontal="center" vertical="center"/>
    </xf>
    <xf numFmtId="0" fontId="78" fillId="0" borderId="0" xfId="27" applyFont="1" applyAlignment="1">
      <alignment horizontal="right" vertical="center"/>
    </xf>
    <xf numFmtId="0" fontId="78" fillId="0" borderId="0" xfId="27" applyFont="1" applyAlignment="1">
      <alignment vertical="center" wrapText="1"/>
    </xf>
    <xf numFmtId="0" fontId="78" fillId="0" borderId="21" xfId="27" applyFont="1" applyBorder="1">
      <alignment vertical="center"/>
    </xf>
    <xf numFmtId="0" fontId="78" fillId="0" borderId="36" xfId="27" applyFont="1" applyBorder="1">
      <alignment vertical="center"/>
    </xf>
    <xf numFmtId="0" fontId="78" fillId="0" borderId="36" xfId="27" applyFont="1" applyBorder="1" applyAlignment="1">
      <alignment vertical="center" wrapText="1"/>
    </xf>
    <xf numFmtId="0" fontId="78" fillId="0" borderId="9" xfId="27" applyFont="1" applyBorder="1">
      <alignment vertical="center"/>
    </xf>
    <xf numFmtId="0" fontId="78" fillId="0" borderId="0" xfId="27" applyFont="1" applyAlignment="1">
      <alignment horizontal="left" vertical="center"/>
    </xf>
    <xf numFmtId="0" fontId="15" fillId="0" borderId="0" xfId="27" applyFont="1" applyAlignment="1">
      <alignment vertical="center" wrapText="1"/>
    </xf>
    <xf numFmtId="0" fontId="144" fillId="4" borderId="0" xfId="25" applyFont="1" applyFill="1">
      <alignment vertical="center"/>
    </xf>
    <xf numFmtId="0" fontId="104" fillId="4" borderId="0" xfId="25" applyFont="1" applyFill="1">
      <alignment vertical="center"/>
    </xf>
    <xf numFmtId="0" fontId="98" fillId="4" borderId="50" xfId="25" applyFont="1" applyFill="1" applyBorder="1" applyAlignment="1">
      <alignment vertical="center" shrinkToFit="1"/>
    </xf>
    <xf numFmtId="0" fontId="98" fillId="4" borderId="51" xfId="25" applyFont="1" applyFill="1" applyBorder="1" applyAlignment="1">
      <alignment vertical="center" shrinkToFit="1"/>
    </xf>
    <xf numFmtId="0" fontId="100" fillId="4" borderId="0" xfId="25" applyFont="1" applyFill="1">
      <alignment vertical="center"/>
    </xf>
    <xf numFmtId="0" fontId="145" fillId="4" borderId="0" xfId="25" applyFont="1" applyFill="1">
      <alignment vertical="center"/>
    </xf>
    <xf numFmtId="0" fontId="110" fillId="4" borderId="50" xfId="25" applyFont="1" applyFill="1" applyBorder="1" applyAlignment="1">
      <alignment horizontal="left" vertical="center"/>
    </xf>
    <xf numFmtId="0" fontId="110" fillId="4" borderId="50" xfId="25" applyFont="1" applyFill="1" applyBorder="1" applyAlignment="1">
      <alignment horizontal="left" vertical="center" wrapText="1" shrinkToFit="1"/>
    </xf>
    <xf numFmtId="0" fontId="110" fillId="4" borderId="0" xfId="25" applyFont="1" applyFill="1">
      <alignment vertical="center"/>
    </xf>
    <xf numFmtId="0" fontId="111" fillId="4" borderId="0" xfId="23" applyFont="1" applyFill="1">
      <alignment vertical="center"/>
    </xf>
    <xf numFmtId="0" fontId="111" fillId="4" borderId="0" xfId="25" applyFont="1" applyFill="1" applyAlignment="1">
      <alignment horizontal="left" vertical="center"/>
    </xf>
    <xf numFmtId="0" fontId="145" fillId="4" borderId="0" xfId="23" applyFont="1" applyFill="1">
      <alignment vertical="center"/>
    </xf>
    <xf numFmtId="0" fontId="111" fillId="4" borderId="0" xfId="23" applyFont="1" applyFill="1" applyAlignment="1">
      <alignment horizontal="left" vertical="center"/>
    </xf>
    <xf numFmtId="0" fontId="98" fillId="4" borderId="0" xfId="23" applyFont="1" applyFill="1">
      <alignment vertical="center"/>
    </xf>
    <xf numFmtId="0" fontId="98" fillId="0" borderId="0" xfId="23" applyFont="1">
      <alignment vertical="center"/>
    </xf>
    <xf numFmtId="0" fontId="114" fillId="0" borderId="0" xfId="26" applyFont="1">
      <alignment vertical="center"/>
    </xf>
    <xf numFmtId="0" fontId="146" fillId="0" borderId="0" xfId="26" applyFont="1">
      <alignment vertical="center"/>
    </xf>
    <xf numFmtId="0" fontId="114" fillId="0" borderId="17" xfId="26" applyFont="1" applyBorder="1" applyAlignment="1">
      <alignment horizontal="center" vertical="center"/>
    </xf>
    <xf numFmtId="0" fontId="122" fillId="0" borderId="0" xfId="23" applyFont="1" applyAlignment="1">
      <alignment horizontal="center" vertical="center"/>
    </xf>
    <xf numFmtId="0" fontId="122" fillId="0" borderId="25" xfId="23" applyFont="1" applyBorder="1" applyAlignment="1">
      <alignment horizontal="center" vertical="center"/>
    </xf>
    <xf numFmtId="0" fontId="122" fillId="5" borderId="159" xfId="23" applyFont="1" applyFill="1" applyBorder="1">
      <alignment vertical="center"/>
    </xf>
    <xf numFmtId="0" fontId="122" fillId="0" borderId="160" xfId="23" applyFont="1" applyBorder="1">
      <alignment vertical="center"/>
    </xf>
    <xf numFmtId="0" fontId="122" fillId="5" borderId="161" xfId="23" applyFont="1" applyFill="1" applyBorder="1">
      <alignment vertical="center"/>
    </xf>
    <xf numFmtId="0" fontId="122" fillId="0" borderId="162" xfId="23" applyFont="1" applyBorder="1">
      <alignment vertical="center"/>
    </xf>
    <xf numFmtId="0" fontId="122" fillId="0" borderId="9" xfId="23" applyFont="1" applyBorder="1" applyAlignment="1">
      <alignment horizontal="center" vertical="center"/>
    </xf>
    <xf numFmtId="0" fontId="122" fillId="5" borderId="163" xfId="23" applyFont="1" applyFill="1" applyBorder="1">
      <alignment vertical="center"/>
    </xf>
    <xf numFmtId="0" fontId="122" fillId="0" borderId="164" xfId="23" applyFont="1" applyBorder="1">
      <alignment vertical="center"/>
    </xf>
    <xf numFmtId="0" fontId="122" fillId="0" borderId="0" xfId="23" applyFont="1" applyAlignment="1">
      <alignment horizontal="left" vertical="center" wrapText="1"/>
    </xf>
    <xf numFmtId="0" fontId="123" fillId="0" borderId="17" xfId="23" applyFont="1" applyBorder="1" applyAlignment="1">
      <alignment horizontal="center" vertical="center" wrapText="1"/>
    </xf>
    <xf numFmtId="0" fontId="122" fillId="0" borderId="16" xfId="23" applyFont="1" applyBorder="1">
      <alignment vertical="center"/>
    </xf>
    <xf numFmtId="0" fontId="123" fillId="0" borderId="28" xfId="23" applyFont="1" applyBorder="1" applyAlignment="1">
      <alignment horizontal="center" vertical="center" wrapText="1"/>
    </xf>
    <xf numFmtId="0" fontId="122" fillId="0" borderId="0" xfId="23" applyFont="1" applyAlignment="1">
      <alignment vertical="center" textRotation="255" wrapText="1"/>
    </xf>
    <xf numFmtId="0" fontId="120" fillId="0" borderId="0" xfId="28" applyFont="1">
      <alignment vertical="center"/>
    </xf>
    <xf numFmtId="0" fontId="148" fillId="0" borderId="0" xfId="28" applyFont="1">
      <alignment vertical="center"/>
    </xf>
    <xf numFmtId="0" fontId="27" fillId="0" borderId="0" xfId="28">
      <alignment vertical="center"/>
    </xf>
    <xf numFmtId="0" fontId="148" fillId="0" borderId="0" xfId="28" applyFont="1" applyAlignment="1">
      <alignment horizontal="right" vertical="center"/>
    </xf>
    <xf numFmtId="0" fontId="120" fillId="0" borderId="0" xfId="28" applyFont="1" applyAlignment="1">
      <alignment horizontal="center" vertical="center"/>
    </xf>
    <xf numFmtId="0" fontId="78" fillId="0" borderId="25" xfId="28" applyFont="1" applyBorder="1">
      <alignment vertical="center"/>
    </xf>
    <xf numFmtId="0" fontId="148" fillId="0" borderId="39" xfId="28" applyFont="1" applyBorder="1">
      <alignment vertical="center"/>
    </xf>
    <xf numFmtId="0" fontId="148" fillId="0" borderId="25" xfId="28" applyFont="1" applyBorder="1" applyAlignment="1">
      <alignment vertical="center" wrapText="1"/>
    </xf>
    <xf numFmtId="0" fontId="78" fillId="0" borderId="25" xfId="28" applyFont="1" applyBorder="1" applyAlignment="1">
      <alignment vertical="center" wrapText="1"/>
    </xf>
    <xf numFmtId="0" fontId="123" fillId="0" borderId="0" xfId="28" applyFont="1">
      <alignment vertical="center"/>
    </xf>
    <xf numFmtId="0" fontId="74" fillId="0" borderId="0" xfId="28" applyFont="1">
      <alignment vertical="center"/>
    </xf>
    <xf numFmtId="0" fontId="124" fillId="0" borderId="0" xfId="28" applyFont="1">
      <alignment vertical="center"/>
    </xf>
    <xf numFmtId="0" fontId="150" fillId="0" borderId="0" xfId="28" applyFont="1">
      <alignment vertical="center"/>
    </xf>
    <xf numFmtId="0" fontId="8" fillId="0" borderId="17" xfId="23" applyBorder="1" applyAlignment="1">
      <alignment horizontal="center" vertical="center"/>
    </xf>
    <xf numFmtId="0" fontId="8" fillId="0" borderId="39" xfId="23" applyBorder="1" applyAlignment="1">
      <alignment horizontal="center" vertical="center"/>
    </xf>
    <xf numFmtId="0" fontId="8" fillId="0" borderId="17" xfId="23" applyBorder="1" applyAlignment="1">
      <alignment horizontal="left" vertical="center"/>
    </xf>
    <xf numFmtId="0" fontId="8" fillId="0" borderId="3" xfId="23" applyBorder="1">
      <alignment vertical="center"/>
    </xf>
    <xf numFmtId="0" fontId="8" fillId="0" borderId="4" xfId="23" applyBorder="1">
      <alignment vertical="center"/>
    </xf>
    <xf numFmtId="0" fontId="8" fillId="0" borderId="21" xfId="23" applyBorder="1">
      <alignment vertical="center"/>
    </xf>
    <xf numFmtId="0" fontId="8" fillId="0" borderId="10" xfId="23" applyBorder="1">
      <alignment vertical="center"/>
    </xf>
    <xf numFmtId="0" fontId="8" fillId="0" borderId="36" xfId="23" applyBorder="1">
      <alignment vertical="center"/>
    </xf>
    <xf numFmtId="0" fontId="8" fillId="0" borderId="9" xfId="23" applyBorder="1">
      <alignment vertical="center"/>
    </xf>
    <xf numFmtId="0" fontId="8" fillId="0" borderId="24" xfId="23" applyBorder="1">
      <alignment vertical="center"/>
    </xf>
    <xf numFmtId="0" fontId="8" fillId="0" borderId="22" xfId="23" applyBorder="1" applyAlignment="1">
      <alignment horizontal="left" vertical="center"/>
    </xf>
    <xf numFmtId="0" fontId="8" fillId="0" borderId="19" xfId="23" applyBorder="1" applyAlignment="1">
      <alignment horizontal="right" vertical="center"/>
    </xf>
    <xf numFmtId="0" fontId="8" fillId="0" borderId="22" xfId="23" applyBorder="1">
      <alignment vertical="center"/>
    </xf>
    <xf numFmtId="0" fontId="8" fillId="0" borderId="17" xfId="23" applyBorder="1">
      <alignment vertical="center"/>
    </xf>
    <xf numFmtId="0" fontId="8" fillId="0" borderId="28" xfId="23" applyBorder="1">
      <alignment vertical="center"/>
    </xf>
    <xf numFmtId="0" fontId="74" fillId="0" borderId="0" xfId="7" applyFont="1">
      <alignment vertical="center"/>
    </xf>
    <xf numFmtId="0" fontId="123" fillId="0" borderId="0" xfId="7" applyFont="1">
      <alignment vertical="center"/>
    </xf>
    <xf numFmtId="0" fontId="123" fillId="0" borderId="0" xfId="7" applyFont="1" applyAlignment="1">
      <alignment horizontal="right" vertical="center"/>
    </xf>
    <xf numFmtId="0" fontId="74" fillId="0" borderId="0" xfId="7" applyFont="1" applyAlignment="1">
      <alignment horizontal="center" vertical="center"/>
    </xf>
    <xf numFmtId="0" fontId="123" fillId="0" borderId="0" xfId="7" applyFont="1" applyAlignment="1">
      <alignment horizontal="distributed" vertical="center"/>
    </xf>
    <xf numFmtId="0" fontId="123" fillId="0" borderId="0" xfId="7" applyFont="1" applyAlignment="1">
      <alignment horizontal="center" vertical="center"/>
    </xf>
    <xf numFmtId="0" fontId="123" fillId="0" borderId="0" xfId="7" applyFont="1" applyAlignment="1">
      <alignment horizontal="left" vertical="center" indent="1" shrinkToFit="1"/>
    </xf>
    <xf numFmtId="0" fontId="74" fillId="0" borderId="0" xfId="7" applyFont="1" applyAlignment="1">
      <alignment horizontal="distributed" vertical="center" indent="9"/>
    </xf>
    <xf numFmtId="0" fontId="78" fillId="0" borderId="25" xfId="7" applyFont="1" applyBorder="1" applyAlignment="1">
      <alignment horizontal="distributed" vertical="center" indent="2"/>
    </xf>
    <xf numFmtId="0" fontId="78" fillId="0" borderId="23" xfId="7" applyFont="1" applyBorder="1">
      <alignment vertical="center"/>
    </xf>
    <xf numFmtId="0" fontId="78" fillId="0" borderId="16" xfId="7" applyFont="1" applyBorder="1" applyAlignment="1">
      <alignment horizontal="distributed" vertical="center" indent="2"/>
    </xf>
    <xf numFmtId="0" fontId="78" fillId="0" borderId="25" xfId="7" applyFont="1" applyBorder="1" applyAlignment="1">
      <alignment horizontal="center" vertical="center"/>
    </xf>
    <xf numFmtId="0" fontId="78" fillId="0" borderId="23" xfId="7" applyFont="1" applyBorder="1" applyAlignment="1">
      <alignment vertical="center" wrapText="1"/>
    </xf>
    <xf numFmtId="0" fontId="78" fillId="0" borderId="3" xfId="7" applyFont="1" applyBorder="1" applyAlignment="1">
      <alignment horizontal="distributed" vertical="center" indent="2"/>
    </xf>
    <xf numFmtId="0" fontId="78" fillId="0" borderId="4" xfId="7" applyFont="1" applyBorder="1">
      <alignment vertical="center"/>
    </xf>
    <xf numFmtId="0" fontId="78" fillId="0" borderId="21" xfId="7" applyFont="1" applyBorder="1" applyAlignment="1">
      <alignment horizontal="distributed" vertical="center" indent="2"/>
    </xf>
    <xf numFmtId="0" fontId="78" fillId="0" borderId="3" xfId="7" applyFont="1" applyBorder="1" applyAlignment="1">
      <alignment horizontal="center" vertical="center"/>
    </xf>
    <xf numFmtId="0" fontId="78" fillId="0" borderId="4" xfId="7" applyFont="1" applyBorder="1" applyAlignment="1">
      <alignment vertical="center" wrapText="1"/>
    </xf>
    <xf numFmtId="0" fontId="151" fillId="0" borderId="25" xfId="7" applyFont="1" applyBorder="1" applyAlignment="1">
      <alignment vertical="center" wrapText="1"/>
    </xf>
    <xf numFmtId="0" fontId="151" fillId="5" borderId="23" xfId="7" applyFont="1" applyFill="1" applyBorder="1" applyAlignment="1">
      <alignment vertical="center" wrapText="1"/>
    </xf>
    <xf numFmtId="0" fontId="151" fillId="5" borderId="16" xfId="7" applyFont="1" applyFill="1" applyBorder="1" applyAlignment="1">
      <alignment vertical="center" wrapText="1"/>
    </xf>
    <xf numFmtId="0" fontId="8" fillId="0" borderId="22" xfId="23" applyBorder="1" applyAlignment="1">
      <alignment horizontal="center" vertical="center"/>
    </xf>
    <xf numFmtId="0" fontId="11" fillId="0" borderId="0" xfId="34" applyFont="1">
      <alignment vertical="center"/>
    </xf>
    <xf numFmtId="0" fontId="152" fillId="0" borderId="0" xfId="34" applyFont="1">
      <alignment vertical="center"/>
    </xf>
    <xf numFmtId="0" fontId="152" fillId="0" borderId="0" xfId="34" applyFont="1" applyAlignment="1">
      <alignment horizontal="right" vertical="center"/>
    </xf>
    <xf numFmtId="0" fontId="130" fillId="0" borderId="0" xfId="34" applyFont="1">
      <alignment vertical="center"/>
    </xf>
    <xf numFmtId="0" fontId="8" fillId="0" borderId="0" xfId="34">
      <alignment vertical="center"/>
    </xf>
    <xf numFmtId="0" fontId="130" fillId="5" borderId="23" xfId="34" applyFont="1" applyFill="1" applyBorder="1" applyAlignment="1">
      <alignment horizontal="center" vertical="center"/>
    </xf>
    <xf numFmtId="0" fontId="130" fillId="0" borderId="23" xfId="34" applyFont="1" applyBorder="1" applyAlignment="1">
      <alignment horizontal="center" vertical="center"/>
    </xf>
    <xf numFmtId="0" fontId="130" fillId="0" borderId="26" xfId="34" applyFont="1" applyBorder="1" applyAlignment="1">
      <alignment horizontal="center" vertical="center"/>
    </xf>
    <xf numFmtId="0" fontId="130" fillId="0" borderId="112" xfId="34" applyFont="1" applyBorder="1" applyAlignment="1">
      <alignment horizontal="center" vertical="center"/>
    </xf>
    <xf numFmtId="0" fontId="134" fillId="0" borderId="23" xfId="34" applyFont="1" applyBorder="1">
      <alignment vertical="center"/>
    </xf>
    <xf numFmtId="0" fontId="134" fillId="0" borderId="26" xfId="34" applyFont="1" applyBorder="1">
      <alignment vertical="center"/>
    </xf>
    <xf numFmtId="0" fontId="152" fillId="0" borderId="29" xfId="34" applyFont="1" applyBorder="1" applyAlignment="1">
      <alignment horizontal="center" vertical="center" wrapText="1"/>
    </xf>
    <xf numFmtId="0" fontId="152" fillId="0" borderId="23" xfId="34" applyFont="1" applyBorder="1" applyAlignment="1">
      <alignment horizontal="center" vertical="center" wrapText="1"/>
    </xf>
    <xf numFmtId="0" fontId="134" fillId="0" borderId="4" xfId="34" applyFont="1" applyBorder="1" applyAlignment="1">
      <alignment horizontal="left" vertical="center"/>
    </xf>
    <xf numFmtId="0" fontId="134" fillId="0" borderId="4" xfId="34" applyFont="1" applyBorder="1">
      <alignment vertical="center"/>
    </xf>
    <xf numFmtId="0" fontId="134" fillId="0" borderId="5" xfId="34" applyFont="1" applyBorder="1" applyAlignment="1">
      <alignment horizontal="left" vertical="center"/>
    </xf>
    <xf numFmtId="0" fontId="152" fillId="0" borderId="143" xfId="34" applyFont="1" applyBorder="1" applyAlignment="1">
      <alignment horizontal="center" vertical="center" wrapText="1"/>
    </xf>
    <xf numFmtId="0" fontId="134" fillId="0" borderId="143" xfId="34" applyFont="1" applyBorder="1">
      <alignment vertical="center"/>
    </xf>
    <xf numFmtId="0" fontId="134" fillId="0" borderId="178" xfId="34" applyFont="1" applyBorder="1">
      <alignment vertical="center"/>
    </xf>
    <xf numFmtId="0" fontId="152" fillId="0" borderId="0" xfId="34" applyFont="1" applyAlignment="1">
      <alignment vertical="center" wrapText="1"/>
    </xf>
    <xf numFmtId="0" fontId="131" fillId="0" borderId="0" xfId="34" applyFont="1" applyAlignment="1">
      <alignment vertical="center" wrapText="1"/>
    </xf>
    <xf numFmtId="0" fontId="154" fillId="0" borderId="0" xfId="34" applyFont="1">
      <alignment vertical="center"/>
    </xf>
    <xf numFmtId="0" fontId="155" fillId="0" borderId="0" xfId="34" applyFont="1">
      <alignment vertical="center"/>
    </xf>
    <xf numFmtId="0" fontId="156" fillId="0" borderId="0" xfId="34" applyFont="1">
      <alignment vertical="center"/>
    </xf>
    <xf numFmtId="0" fontId="130" fillId="0" borderId="0" xfId="34" applyFont="1" applyAlignment="1">
      <alignment horizontal="center" vertical="center"/>
    </xf>
    <xf numFmtId="0" fontId="157" fillId="0" borderId="0" xfId="34" applyFont="1">
      <alignment vertical="center"/>
    </xf>
    <xf numFmtId="0" fontId="130" fillId="0" borderId="0" xfId="34" applyFont="1" applyAlignment="1">
      <alignment horizontal="left" vertical="center"/>
    </xf>
    <xf numFmtId="0" fontId="8" fillId="0" borderId="0" xfId="34" applyAlignment="1">
      <alignment horizontal="center" vertical="center"/>
    </xf>
    <xf numFmtId="0" fontId="8" fillId="0" borderId="0" xfId="34" applyAlignment="1">
      <alignment horizontal="left" vertical="center"/>
    </xf>
    <xf numFmtId="0" fontId="158" fillId="0" borderId="0" xfId="34" applyFont="1">
      <alignment vertical="center"/>
    </xf>
    <xf numFmtId="0" fontId="159" fillId="0" borderId="0" xfId="34" applyFont="1">
      <alignment vertical="center"/>
    </xf>
    <xf numFmtId="180" fontId="104" fillId="0" borderId="0" xfId="21" applyNumberFormat="1" applyFont="1" applyAlignment="1">
      <alignment vertical="center"/>
    </xf>
    <xf numFmtId="0" fontId="110" fillId="0" borderId="10" xfId="21" applyFont="1" applyBorder="1" applyAlignment="1">
      <alignment vertical="center"/>
    </xf>
    <xf numFmtId="0" fontId="110" fillId="0" borderId="24" xfId="21" applyFont="1" applyBorder="1" applyAlignment="1">
      <alignment vertical="center"/>
    </xf>
    <xf numFmtId="0" fontId="110" fillId="0" borderId="0" xfId="21" applyFont="1" applyAlignment="1">
      <alignment vertical="center"/>
    </xf>
    <xf numFmtId="0" fontId="110" fillId="0" borderId="3" xfId="21" applyFont="1" applyBorder="1" applyAlignment="1">
      <alignment vertical="center"/>
    </xf>
    <xf numFmtId="0" fontId="110" fillId="0" borderId="23" xfId="21" applyFont="1" applyBorder="1" applyAlignment="1">
      <alignment vertical="center"/>
    </xf>
    <xf numFmtId="0" fontId="110" fillId="0" borderId="16" xfId="21" applyFont="1" applyBorder="1" applyAlignment="1">
      <alignment vertical="center"/>
    </xf>
    <xf numFmtId="0" fontId="110" fillId="0" borderId="22" xfId="21" applyFont="1" applyBorder="1" applyAlignment="1">
      <alignment vertical="center"/>
    </xf>
    <xf numFmtId="0" fontId="160" fillId="0" borderId="23" xfId="21" applyFont="1" applyBorder="1" applyAlignment="1">
      <alignment vertical="center"/>
    </xf>
    <xf numFmtId="0" fontId="160" fillId="0" borderId="16" xfId="21" applyFont="1" applyBorder="1" applyAlignment="1">
      <alignment vertical="center"/>
    </xf>
    <xf numFmtId="0" fontId="110" fillId="0" borderId="28" xfId="21" applyFont="1" applyBorder="1" applyAlignment="1">
      <alignment vertical="center"/>
    </xf>
    <xf numFmtId="0" fontId="110" fillId="0" borderId="57" xfId="21" applyFont="1" applyBorder="1" applyAlignment="1">
      <alignment horizontal="center" vertical="center"/>
    </xf>
    <xf numFmtId="0" fontId="110" fillId="0" borderId="58" xfId="21" applyFont="1" applyBorder="1" applyAlignment="1">
      <alignment horizontal="center" vertical="center"/>
    </xf>
    <xf numFmtId="0" fontId="110" fillId="0" borderId="3" xfId="21" applyFont="1" applyBorder="1" applyAlignment="1">
      <alignment horizontal="center" vertical="center"/>
    </xf>
    <xf numFmtId="0" fontId="110" fillId="0" borderId="4" xfId="21" applyFont="1" applyBorder="1" applyAlignment="1">
      <alignment vertical="center"/>
    </xf>
    <xf numFmtId="0" fontId="110" fillId="0" borderId="21" xfId="21" applyFont="1" applyBorder="1" applyAlignment="1">
      <alignment vertical="center"/>
    </xf>
    <xf numFmtId="0" fontId="110" fillId="0" borderId="17" xfId="21" applyFont="1" applyBorder="1" applyAlignment="1">
      <alignment horizontal="center" vertical="center"/>
    </xf>
    <xf numFmtId="0" fontId="110" fillId="0" borderId="25" xfId="21" applyFont="1" applyBorder="1" applyAlignment="1">
      <alignment horizontal="center" vertical="center"/>
    </xf>
    <xf numFmtId="0" fontId="110" fillId="0" borderId="23" xfId="21" applyFont="1" applyBorder="1" applyAlignment="1">
      <alignment horizontal="center" vertical="center"/>
    </xf>
    <xf numFmtId="0" fontId="110" fillId="0" borderId="55" xfId="21" applyFont="1" applyBorder="1" applyAlignment="1">
      <alignment horizontal="center" vertical="center"/>
    </xf>
    <xf numFmtId="0" fontId="110" fillId="0" borderId="183" xfId="21" applyFont="1" applyBorder="1" applyAlignment="1">
      <alignment horizontal="center" vertical="center"/>
    </xf>
    <xf numFmtId="49" fontId="110" fillId="5" borderId="17" xfId="21" applyNumberFormat="1" applyFont="1" applyFill="1" applyBorder="1" applyAlignment="1">
      <alignment horizontal="center" vertical="center" shrinkToFit="1"/>
    </xf>
    <xf numFmtId="0" fontId="103" fillId="0" borderId="0" xfId="21" applyFont="1" applyAlignment="1">
      <alignment horizontal="center" vertical="center" wrapText="1"/>
    </xf>
    <xf numFmtId="0" fontId="93" fillId="0" borderId="0" xfId="21" applyAlignment="1">
      <alignment horizontal="center" vertical="center"/>
    </xf>
    <xf numFmtId="0" fontId="104" fillId="0" borderId="10" xfId="21" applyFont="1" applyBorder="1" applyAlignment="1">
      <alignment vertical="center"/>
    </xf>
    <xf numFmtId="0" fontId="104" fillId="0" borderId="24" xfId="21" applyFont="1" applyBorder="1" applyAlignment="1">
      <alignment vertical="center"/>
    </xf>
    <xf numFmtId="0" fontId="104" fillId="5" borderId="0" xfId="21" applyFont="1" applyFill="1" applyAlignment="1">
      <alignment horizontal="center" vertical="center"/>
    </xf>
    <xf numFmtId="0" fontId="104" fillId="5" borderId="10" xfId="21" applyFont="1" applyFill="1" applyBorder="1" applyAlignment="1">
      <alignment horizontal="center" vertical="center"/>
    </xf>
    <xf numFmtId="0" fontId="60" fillId="11" borderId="17" xfId="1" applyFont="1" applyFill="1" applyBorder="1" applyAlignment="1">
      <alignment horizontal="center" vertical="center"/>
    </xf>
    <xf numFmtId="0" fontId="78" fillId="5" borderId="17" xfId="23" applyFont="1" applyFill="1" applyBorder="1" applyAlignment="1">
      <alignment horizontal="right" vertical="center"/>
    </xf>
    <xf numFmtId="0" fontId="110" fillId="5" borderId="25" xfId="21" applyFont="1" applyFill="1" applyBorder="1" applyAlignment="1">
      <alignment vertical="center"/>
    </xf>
    <xf numFmtId="0" fontId="93" fillId="5" borderId="23" xfId="21" applyFill="1" applyBorder="1" applyAlignment="1">
      <alignment vertical="center"/>
    </xf>
    <xf numFmtId="0" fontId="1" fillId="0" borderId="0" xfId="35">
      <alignment vertical="center"/>
    </xf>
    <xf numFmtId="0" fontId="32" fillId="0" borderId="0" xfId="35" applyFont="1" applyAlignment="1">
      <alignment horizontal="center" vertical="center"/>
    </xf>
    <xf numFmtId="0" fontId="32" fillId="0" borderId="0" xfId="35" applyFont="1" applyAlignment="1">
      <alignment horizontal="center" vertical="top"/>
    </xf>
    <xf numFmtId="0" fontId="35" fillId="0" borderId="0" xfId="35" applyFont="1" applyAlignment="1">
      <alignment horizontal="center" vertical="center"/>
    </xf>
    <xf numFmtId="0" fontId="35" fillId="0" borderId="0" xfId="35" applyFont="1">
      <alignment vertical="center"/>
    </xf>
    <xf numFmtId="0" fontId="1" fillId="0" borderId="0" xfId="35" applyAlignment="1">
      <alignment horizontal="center" vertical="center"/>
    </xf>
    <xf numFmtId="0" fontId="35" fillId="0" borderId="17" xfId="35" applyFont="1" applyBorder="1" applyAlignment="1">
      <alignment horizontal="center" vertical="center"/>
    </xf>
    <xf numFmtId="0" fontId="82" fillId="5" borderId="55" xfId="35" applyFont="1" applyFill="1" applyBorder="1" applyAlignment="1">
      <alignment horizontal="center" vertical="center"/>
    </xf>
    <xf numFmtId="0" fontId="82" fillId="5" borderId="56" xfId="35" applyFont="1" applyFill="1" applyBorder="1">
      <alignment vertical="center"/>
    </xf>
    <xf numFmtId="0" fontId="35" fillId="0" borderId="39" xfId="35" applyFont="1" applyBorder="1" applyAlignment="1">
      <alignment horizontal="center" vertical="center"/>
    </xf>
    <xf numFmtId="0" fontId="82" fillId="5" borderId="56" xfId="35" applyFont="1" applyFill="1" applyBorder="1" applyAlignment="1">
      <alignment horizontal="left" vertical="center"/>
    </xf>
    <xf numFmtId="0" fontId="35" fillId="0" borderId="58" xfId="35" applyFont="1" applyBorder="1" applyAlignment="1">
      <alignment horizontal="center" vertical="center"/>
    </xf>
    <xf numFmtId="0" fontId="54" fillId="3" borderId="17" xfId="37" applyFont="1" applyFill="1" applyBorder="1" applyAlignment="1" applyProtection="1">
      <alignment vertical="center"/>
    </xf>
    <xf numFmtId="0" fontId="55" fillId="3" borderId="17" xfId="35" applyFont="1" applyFill="1" applyBorder="1" applyAlignment="1">
      <alignment horizontal="center" vertical="center"/>
    </xf>
    <xf numFmtId="0" fontId="56" fillId="3" borderId="17" xfId="35" applyFont="1" applyFill="1" applyBorder="1" applyAlignment="1">
      <alignment horizontal="center" vertical="center" wrapText="1" shrinkToFit="1"/>
    </xf>
    <xf numFmtId="0" fontId="35" fillId="0" borderId="25" xfId="15" applyFont="1" applyBorder="1" applyAlignment="1">
      <alignment horizontal="center" vertical="center"/>
    </xf>
    <xf numFmtId="0" fontId="57" fillId="5" borderId="17" xfId="35" applyFont="1" applyFill="1" applyBorder="1" applyAlignment="1">
      <alignment horizontal="center" vertical="center" shrinkToFit="1"/>
    </xf>
    <xf numFmtId="0" fontId="105" fillId="0" borderId="17" xfId="36" applyFont="1" applyBorder="1" applyAlignment="1">
      <alignment horizontal="left" vertical="center"/>
    </xf>
    <xf numFmtId="0" fontId="57" fillId="0" borderId="17" xfId="35" applyFont="1" applyBorder="1" applyAlignment="1">
      <alignment horizontal="center" vertical="center" shrinkToFit="1"/>
    </xf>
    <xf numFmtId="0" fontId="104" fillId="0" borderId="22" xfId="35" applyFont="1" applyBorder="1">
      <alignment vertical="center"/>
    </xf>
    <xf numFmtId="0" fontId="105" fillId="0" borderId="17" xfId="36" applyFont="1" applyBorder="1" applyAlignment="1">
      <alignment vertical="center"/>
    </xf>
    <xf numFmtId="0" fontId="104" fillId="0" borderId="22" xfId="35" applyFont="1" applyBorder="1" applyAlignment="1">
      <alignment horizontal="left" vertical="center"/>
    </xf>
    <xf numFmtId="0" fontId="61" fillId="0" borderId="21" xfId="35" applyFont="1" applyBorder="1">
      <alignment vertical="center"/>
    </xf>
    <xf numFmtId="0" fontId="60" fillId="11" borderId="25" xfId="3" applyFont="1" applyFill="1" applyBorder="1" applyAlignment="1">
      <alignment horizontal="center" vertical="center"/>
    </xf>
    <xf numFmtId="0" fontId="61" fillId="5" borderId="0" xfId="35" applyFont="1" applyFill="1">
      <alignment vertical="center"/>
    </xf>
    <xf numFmtId="0" fontId="166" fillId="5" borderId="25" xfId="15" applyFont="1" applyFill="1" applyBorder="1" applyAlignment="1">
      <alignment horizontal="right" vertical="center"/>
    </xf>
    <xf numFmtId="0" fontId="67" fillId="11" borderId="74" xfId="15" applyFont="1" applyFill="1" applyBorder="1" applyAlignment="1">
      <alignment horizontal="right" vertical="center"/>
    </xf>
    <xf numFmtId="0" fontId="60" fillId="11" borderId="39" xfId="1" applyFont="1" applyFill="1" applyBorder="1" applyAlignment="1">
      <alignment horizontal="center" vertical="center"/>
    </xf>
    <xf numFmtId="0" fontId="167" fillId="5" borderId="25" xfId="5" applyFont="1" applyFill="1" applyBorder="1" applyAlignment="1">
      <alignment horizontal="center" vertical="center"/>
    </xf>
    <xf numFmtId="0" fontId="70" fillId="0" borderId="0" xfId="35" applyFont="1">
      <alignment vertical="center"/>
    </xf>
    <xf numFmtId="0" fontId="70" fillId="0" borderId="36" xfId="35" applyFont="1" applyBorder="1">
      <alignment vertical="center"/>
    </xf>
    <xf numFmtId="0" fontId="35" fillId="0" borderId="10" xfId="35" applyFont="1" applyBorder="1">
      <alignment vertical="center"/>
    </xf>
    <xf numFmtId="0" fontId="70" fillId="0" borderId="10" xfId="35" applyFont="1" applyBorder="1">
      <alignment vertical="center"/>
    </xf>
    <xf numFmtId="0" fontId="70" fillId="0" borderId="24" xfId="35" applyFont="1" applyBorder="1">
      <alignment vertical="center"/>
    </xf>
    <xf numFmtId="0" fontId="69" fillId="0" borderId="4" xfId="1" applyFont="1" applyBorder="1" applyAlignment="1">
      <alignment horizontal="left" vertical="center"/>
    </xf>
    <xf numFmtId="0" fontId="69" fillId="0" borderId="21" xfId="1" applyFont="1" applyBorder="1" applyAlignment="1">
      <alignment horizontal="left" vertical="center"/>
    </xf>
    <xf numFmtId="0" fontId="102" fillId="0" borderId="17" xfId="1" applyFont="1" applyBorder="1" applyAlignment="1">
      <alignment horizontal="center" vertical="center"/>
    </xf>
    <xf numFmtId="0" fontId="102" fillId="0" borderId="39" xfId="1" applyFont="1" applyBorder="1" applyAlignment="1">
      <alignment horizontal="center" vertical="center"/>
    </xf>
    <xf numFmtId="0" fontId="4" fillId="11" borderId="17" xfId="1" applyFont="1" applyFill="1" applyBorder="1" applyAlignment="1">
      <alignment horizontal="center" vertical="center" wrapText="1"/>
    </xf>
    <xf numFmtId="0" fontId="78" fillId="11" borderId="0" xfId="4" applyFont="1" applyFill="1"/>
    <xf numFmtId="0" fontId="67" fillId="0" borderId="0" xfId="35" applyFont="1">
      <alignment vertical="center"/>
    </xf>
    <xf numFmtId="0" fontId="37" fillId="0" borderId="0" xfId="36">
      <alignment vertical="center"/>
    </xf>
    <xf numFmtId="0" fontId="35" fillId="0" borderId="3" xfId="35" applyFont="1" applyBorder="1">
      <alignment vertical="center"/>
    </xf>
    <xf numFmtId="0" fontId="35" fillId="0" borderId="4" xfId="35" applyFont="1" applyBorder="1">
      <alignment vertical="center"/>
    </xf>
    <xf numFmtId="0" fontId="35" fillId="0" borderId="21" xfId="35" applyFont="1" applyBorder="1">
      <alignment vertical="center"/>
    </xf>
    <xf numFmtId="0" fontId="35" fillId="0" borderId="19" xfId="35" applyFont="1" applyBorder="1">
      <alignment vertical="center"/>
    </xf>
    <xf numFmtId="0" fontId="35" fillId="0" borderId="36" xfId="35" applyFont="1" applyBorder="1">
      <alignment vertical="center"/>
    </xf>
    <xf numFmtId="0" fontId="35" fillId="0" borderId="9" xfId="35" applyFont="1" applyBorder="1">
      <alignment vertical="center"/>
    </xf>
    <xf numFmtId="0" fontId="35" fillId="0" borderId="24" xfId="35" applyFont="1" applyBorder="1">
      <alignment vertical="center"/>
    </xf>
    <xf numFmtId="0" fontId="53" fillId="0" borderId="0" xfId="37" applyFill="1" applyAlignment="1" applyProtection="1">
      <alignment vertical="center"/>
    </xf>
    <xf numFmtId="49" fontId="37" fillId="0" borderId="0" xfId="36" applyNumberFormat="1" applyAlignment="1">
      <alignment vertical="center"/>
    </xf>
    <xf numFmtId="0" fontId="63" fillId="5" borderId="189" xfId="4" applyFont="1" applyFill="1" applyBorder="1" applyAlignment="1">
      <alignment horizontal="center" vertical="center"/>
    </xf>
    <xf numFmtId="0" fontId="169" fillId="4" borderId="17" xfId="20" applyFont="1" applyFill="1" applyBorder="1" applyAlignment="1">
      <alignment horizontal="center" vertical="center"/>
    </xf>
    <xf numFmtId="0" fontId="61" fillId="11" borderId="100" xfId="4" applyFont="1" applyFill="1" applyBorder="1" applyAlignment="1">
      <alignment vertical="center" wrapText="1"/>
    </xf>
    <xf numFmtId="180" fontId="104" fillId="11" borderId="0" xfId="21" applyNumberFormat="1" applyFont="1" applyFill="1"/>
    <xf numFmtId="0" fontId="104" fillId="11" borderId="0" xfId="21" applyFont="1" applyFill="1" applyAlignment="1">
      <alignment vertical="center" shrinkToFit="1"/>
    </xf>
    <xf numFmtId="180" fontId="100" fillId="5" borderId="17" xfId="21" applyNumberFormat="1" applyFont="1" applyFill="1" applyBorder="1" applyAlignment="1">
      <alignment horizontal="center" vertical="center"/>
    </xf>
    <xf numFmtId="0" fontId="100" fillId="0" borderId="49" xfId="7" applyFont="1" applyBorder="1">
      <alignment vertical="center"/>
    </xf>
    <xf numFmtId="0" fontId="100" fillId="0" borderId="50" xfId="7" applyFont="1" applyBorder="1">
      <alignment vertical="center"/>
    </xf>
    <xf numFmtId="0" fontId="100" fillId="0" borderId="111" xfId="7" applyFont="1" applyBorder="1">
      <alignment vertical="center"/>
    </xf>
    <xf numFmtId="0" fontId="108" fillId="0" borderId="49" xfId="7" applyFont="1" applyBorder="1">
      <alignment vertical="center"/>
    </xf>
    <xf numFmtId="0" fontId="108" fillId="0" borderId="50" xfId="7" applyFont="1" applyBorder="1">
      <alignment vertical="center"/>
    </xf>
    <xf numFmtId="0" fontId="108" fillId="0" borderId="111" xfId="7" applyFont="1" applyBorder="1">
      <alignment vertical="center"/>
    </xf>
    <xf numFmtId="0" fontId="104" fillId="0" borderId="49" xfId="7" applyFont="1" applyBorder="1">
      <alignment vertical="center"/>
    </xf>
    <xf numFmtId="0" fontId="104" fillId="0" borderId="50" xfId="7" applyFont="1" applyBorder="1">
      <alignment vertical="center"/>
    </xf>
    <xf numFmtId="0" fontId="104" fillId="0" borderId="111" xfId="7" applyFont="1" applyBorder="1">
      <alignment vertical="center"/>
    </xf>
    <xf numFmtId="0" fontId="100" fillId="0" borderId="19" xfId="7" applyFont="1" applyBorder="1">
      <alignment vertical="center"/>
    </xf>
    <xf numFmtId="0" fontId="100" fillId="0" borderId="0" xfId="7" applyFont="1">
      <alignment vertical="center"/>
    </xf>
    <xf numFmtId="0" fontId="100" fillId="0" borderId="36" xfId="7" applyFont="1" applyBorder="1">
      <alignment vertical="center"/>
    </xf>
    <xf numFmtId="0" fontId="108" fillId="0" borderId="19" xfId="7" applyFont="1" applyBorder="1">
      <alignment vertical="center"/>
    </xf>
    <xf numFmtId="0" fontId="108" fillId="0" borderId="0" xfId="7" applyFont="1">
      <alignment vertical="center"/>
    </xf>
    <xf numFmtId="0" fontId="108" fillId="0" borderId="36" xfId="7" applyFont="1" applyBorder="1">
      <alignment vertical="center"/>
    </xf>
    <xf numFmtId="0" fontId="104" fillId="0" borderId="19" xfId="7" applyFont="1" applyBorder="1">
      <alignment vertical="center"/>
    </xf>
    <xf numFmtId="0" fontId="104" fillId="0" borderId="0" xfId="7" applyFont="1">
      <alignment vertical="center"/>
    </xf>
    <xf numFmtId="0" fontId="104" fillId="0" borderId="36" xfId="7" applyFont="1" applyBorder="1">
      <alignment vertical="center"/>
    </xf>
    <xf numFmtId="0" fontId="100" fillId="0" borderId="9" xfId="7" applyFont="1" applyBorder="1">
      <alignment vertical="center"/>
    </xf>
    <xf numFmtId="0" fontId="100" fillId="0" borderId="10" xfId="7" applyFont="1" applyBorder="1">
      <alignment vertical="center"/>
    </xf>
    <xf numFmtId="0" fontId="100" fillId="0" borderId="24" xfId="7" applyFont="1" applyBorder="1">
      <alignment vertical="center"/>
    </xf>
    <xf numFmtId="0" fontId="108" fillId="0" borderId="9" xfId="7" applyFont="1" applyBorder="1">
      <alignment vertical="center"/>
    </xf>
    <xf numFmtId="0" fontId="108" fillId="0" borderId="10" xfId="7" applyFont="1" applyBorder="1">
      <alignment vertical="center"/>
    </xf>
    <xf numFmtId="0" fontId="108" fillId="0" borderId="24" xfId="7" applyFont="1" applyBorder="1">
      <alignment vertical="center"/>
    </xf>
    <xf numFmtId="0" fontId="104" fillId="0" borderId="9" xfId="7" applyFont="1" applyBorder="1">
      <alignment vertical="center"/>
    </xf>
    <xf numFmtId="0" fontId="104" fillId="0" borderId="10" xfId="7" applyFont="1" applyBorder="1">
      <alignment vertical="center"/>
    </xf>
    <xf numFmtId="0" fontId="104" fillId="0" borderId="24" xfId="7" applyFont="1" applyBorder="1">
      <alignment vertical="center"/>
    </xf>
    <xf numFmtId="0" fontId="104" fillId="0" borderId="3" xfId="7" applyFont="1" applyBorder="1">
      <alignment vertical="center"/>
    </xf>
    <xf numFmtId="0" fontId="104" fillId="0" borderId="4" xfId="7" applyFont="1" applyBorder="1">
      <alignment vertical="center"/>
    </xf>
    <xf numFmtId="0" fontId="104" fillId="0" borderId="21" xfId="7" applyFont="1" applyBorder="1">
      <alignment vertical="center"/>
    </xf>
    <xf numFmtId="0" fontId="108" fillId="0" borderId="3" xfId="7" applyFont="1" applyBorder="1">
      <alignment vertical="center"/>
    </xf>
    <xf numFmtId="0" fontId="108" fillId="0" borderId="4" xfId="7" applyFont="1" applyBorder="1">
      <alignment vertical="center"/>
    </xf>
    <xf numFmtId="0" fontId="108" fillId="0" borderId="21" xfId="7" applyFont="1" applyBorder="1">
      <alignment vertical="center"/>
    </xf>
    <xf numFmtId="0" fontId="174" fillId="0" borderId="19" xfId="21" applyFont="1" applyBorder="1" applyAlignment="1">
      <alignment vertical="center"/>
    </xf>
    <xf numFmtId="0" fontId="174" fillId="0" borderId="0" xfId="21" applyFont="1" applyAlignment="1">
      <alignment vertical="center"/>
    </xf>
    <xf numFmtId="0" fontId="174" fillId="0" borderId="198" xfId="21" applyFont="1" applyBorder="1" applyAlignment="1">
      <alignment vertical="center"/>
    </xf>
    <xf numFmtId="0" fontId="174" fillId="0" borderId="199" xfId="21" applyFont="1" applyBorder="1" applyAlignment="1">
      <alignment vertical="center"/>
    </xf>
    <xf numFmtId="0" fontId="174" fillId="0" borderId="200" xfId="21" applyFont="1" applyBorder="1" applyAlignment="1">
      <alignment vertical="center"/>
    </xf>
    <xf numFmtId="0" fontId="174" fillId="0" borderId="201" xfId="21" applyFont="1" applyBorder="1" applyAlignment="1">
      <alignment vertical="center"/>
    </xf>
    <xf numFmtId="0" fontId="104" fillId="0" borderId="3" xfId="23" applyFont="1" applyBorder="1" applyAlignment="1">
      <alignment horizontal="left" vertical="center" wrapText="1" shrinkToFit="1"/>
    </xf>
    <xf numFmtId="0" fontId="104" fillId="0" borderId="4" xfId="23" applyFont="1" applyBorder="1" applyAlignment="1">
      <alignment horizontal="left" vertical="center" wrapText="1" shrinkToFit="1"/>
    </xf>
    <xf numFmtId="0" fontId="104" fillId="0" borderId="21" xfId="23" applyFont="1" applyBorder="1" applyAlignment="1">
      <alignment horizontal="left" vertical="center" wrapText="1" shrinkToFit="1"/>
    </xf>
    <xf numFmtId="0" fontId="108" fillId="0" borderId="3" xfId="23" applyFont="1" applyBorder="1" applyAlignment="1">
      <alignment horizontal="left" vertical="center" wrapText="1" shrinkToFit="1"/>
    </xf>
    <xf numFmtId="0" fontId="108" fillId="0" borderId="4" xfId="23" applyFont="1" applyBorder="1" applyAlignment="1">
      <alignment horizontal="left" vertical="center" wrapText="1" shrinkToFit="1"/>
    </xf>
    <xf numFmtId="0" fontId="108" fillId="0" borderId="21" xfId="23" applyFont="1" applyBorder="1" applyAlignment="1">
      <alignment horizontal="left" vertical="center" wrapText="1" shrinkToFit="1"/>
    </xf>
    <xf numFmtId="0" fontId="104" fillId="0" borderId="19" xfId="23" applyFont="1" applyBorder="1" applyAlignment="1">
      <alignment horizontal="left" vertical="center" wrapText="1" shrinkToFit="1"/>
    </xf>
    <xf numFmtId="0" fontId="104" fillId="0" borderId="0" xfId="23" applyFont="1" applyAlignment="1">
      <alignment horizontal="left" vertical="center" wrapText="1" shrinkToFit="1"/>
    </xf>
    <xf numFmtId="0" fontId="104" fillId="0" borderId="36" xfId="23" applyFont="1" applyBorder="1" applyAlignment="1">
      <alignment horizontal="left" vertical="center" wrapText="1" shrinkToFit="1"/>
    </xf>
    <xf numFmtId="0" fontId="108" fillId="0" borderId="19" xfId="23" applyFont="1" applyBorder="1" applyAlignment="1">
      <alignment horizontal="left" vertical="center" wrapText="1" shrinkToFit="1"/>
    </xf>
    <xf numFmtId="0" fontId="108" fillId="0" borderId="0" xfId="23" applyFont="1" applyAlignment="1">
      <alignment horizontal="left" vertical="center" wrapText="1" shrinkToFit="1"/>
    </xf>
    <xf numFmtId="0" fontId="108" fillId="0" borderId="36" xfId="23" applyFont="1" applyBorder="1" applyAlignment="1">
      <alignment horizontal="left" vertical="center" wrapText="1" shrinkToFit="1"/>
    </xf>
    <xf numFmtId="0" fontId="104" fillId="0" borderId="9" xfId="23" applyFont="1" applyBorder="1" applyAlignment="1">
      <alignment horizontal="left" vertical="center" wrapText="1" shrinkToFit="1"/>
    </xf>
    <xf numFmtId="0" fontId="104" fillId="0" borderId="10" xfId="23" applyFont="1" applyBorder="1" applyAlignment="1">
      <alignment horizontal="left" vertical="center" wrapText="1" shrinkToFit="1"/>
    </xf>
    <xf numFmtId="0" fontId="104" fillId="0" borderId="24" xfId="23" applyFont="1" applyBorder="1" applyAlignment="1">
      <alignment horizontal="left" vertical="center" wrapText="1" shrinkToFit="1"/>
    </xf>
    <xf numFmtId="0" fontId="108" fillId="0" borderId="9" xfId="23" applyFont="1" applyBorder="1" applyAlignment="1">
      <alignment horizontal="left" vertical="center" wrapText="1" shrinkToFit="1"/>
    </xf>
    <xf numFmtId="0" fontId="108" fillId="0" borderId="10" xfId="23" applyFont="1" applyBorder="1" applyAlignment="1">
      <alignment horizontal="left" vertical="center" wrapText="1" shrinkToFit="1"/>
    </xf>
    <xf numFmtId="0" fontId="108" fillId="0" borderId="24" xfId="23" applyFont="1" applyBorder="1" applyAlignment="1">
      <alignment horizontal="left" vertical="center" wrapText="1" shrinkToFit="1"/>
    </xf>
    <xf numFmtId="0" fontId="104" fillId="0" borderId="3" xfId="23" applyFont="1" applyBorder="1" applyAlignment="1">
      <alignment horizontal="left" vertical="center"/>
    </xf>
    <xf numFmtId="0" fontId="104" fillId="0" borderId="4" xfId="23" applyFont="1" applyBorder="1" applyAlignment="1">
      <alignment horizontal="left" vertical="center"/>
    </xf>
    <xf numFmtId="0" fontId="104" fillId="0" borderId="21" xfId="23" applyFont="1" applyBorder="1" applyAlignment="1">
      <alignment horizontal="left" vertical="center"/>
    </xf>
    <xf numFmtId="0" fontId="108" fillId="0" borderId="3" xfId="23" applyFont="1" applyBorder="1" applyAlignment="1">
      <alignment horizontal="left" vertical="center" wrapText="1"/>
    </xf>
    <xf numFmtId="0" fontId="108" fillId="0" borderId="4" xfId="23" applyFont="1" applyBorder="1" applyAlignment="1">
      <alignment horizontal="left" vertical="center" wrapText="1"/>
    </xf>
    <xf numFmtId="0" fontId="108" fillId="0" borderId="21" xfId="23" applyFont="1" applyBorder="1" applyAlignment="1">
      <alignment horizontal="left" vertical="center" wrapText="1"/>
    </xf>
    <xf numFmtId="0" fontId="104" fillId="0" borderId="19" xfId="23" applyFont="1" applyBorder="1" applyAlignment="1">
      <alignment horizontal="left" vertical="center"/>
    </xf>
    <xf numFmtId="0" fontId="104" fillId="0" borderId="0" xfId="23" applyFont="1" applyAlignment="1">
      <alignment horizontal="left" vertical="center"/>
    </xf>
    <xf numFmtId="0" fontId="104" fillId="0" borderId="36" xfId="23" applyFont="1" applyBorder="1" applyAlignment="1">
      <alignment horizontal="left" vertical="center"/>
    </xf>
    <xf numFmtId="0" fontId="108" fillId="0" borderId="19" xfId="23" applyFont="1" applyBorder="1" applyAlignment="1">
      <alignment horizontal="left" vertical="center" wrapText="1"/>
    </xf>
    <xf numFmtId="0" fontId="108" fillId="0" borderId="0" xfId="23" applyFont="1" applyAlignment="1">
      <alignment horizontal="left" vertical="center" wrapText="1"/>
    </xf>
    <xf numFmtId="0" fontId="108" fillId="0" borderId="36" xfId="23" applyFont="1" applyBorder="1" applyAlignment="1">
      <alignment horizontal="left" vertical="center" wrapText="1"/>
    </xf>
    <xf numFmtId="0" fontId="104" fillId="0" borderId="32" xfId="23" applyFont="1" applyBorder="1" applyAlignment="1">
      <alignment horizontal="left" vertical="center"/>
    </xf>
    <xf numFmtId="0" fontId="104" fillId="0" borderId="33" xfId="23" applyFont="1" applyBorder="1" applyAlignment="1">
      <alignment horizontal="left" vertical="center"/>
    </xf>
    <xf numFmtId="0" fontId="104" fillId="0" borderId="98" xfId="23" applyFont="1" applyBorder="1" applyAlignment="1">
      <alignment horizontal="left" vertical="center"/>
    </xf>
    <xf numFmtId="0" fontId="108" fillId="0" borderId="32" xfId="23" applyFont="1" applyBorder="1" applyAlignment="1">
      <alignment horizontal="left" vertical="center" wrapText="1"/>
    </xf>
    <xf numFmtId="0" fontId="108" fillId="0" borderId="33" xfId="23" applyFont="1" applyBorder="1" applyAlignment="1">
      <alignment horizontal="left" vertical="center" wrapText="1"/>
    </xf>
    <xf numFmtId="0" fontId="108" fillId="0" borderId="98" xfId="23" applyFont="1" applyBorder="1" applyAlignment="1">
      <alignment horizontal="left" vertical="center" wrapText="1"/>
    </xf>
    <xf numFmtId="0" fontId="37" fillId="0" borderId="0" xfId="36" applyAlignment="1" applyProtection="1">
      <alignment vertical="center"/>
    </xf>
    <xf numFmtId="0" fontId="99" fillId="11" borderId="0" xfId="4" applyFont="1" applyFill="1" applyAlignment="1">
      <alignment vertical="center" shrinkToFit="1"/>
    </xf>
    <xf numFmtId="0" fontId="78" fillId="5" borderId="25" xfId="30" applyFont="1" applyFill="1" applyBorder="1" applyAlignment="1">
      <alignment horizontal="center" vertical="center"/>
    </xf>
    <xf numFmtId="0" fontId="78" fillId="5" borderId="23" xfId="30" applyFont="1" applyFill="1" applyBorder="1" applyAlignment="1">
      <alignment horizontal="left" vertical="center"/>
    </xf>
    <xf numFmtId="0" fontId="78" fillId="0" borderId="16" xfId="30" applyFont="1" applyBorder="1">
      <alignment vertical="center"/>
    </xf>
    <xf numFmtId="182" fontId="78" fillId="5" borderId="17" xfId="23" applyNumberFormat="1" applyFont="1" applyFill="1" applyBorder="1" applyAlignment="1">
      <alignment horizontal="right" vertical="center"/>
    </xf>
    <xf numFmtId="188" fontId="78" fillId="5" borderId="23" xfId="23" applyNumberFormat="1" applyFont="1" applyFill="1" applyBorder="1">
      <alignment vertical="center"/>
    </xf>
    <xf numFmtId="188" fontId="78" fillId="5" borderId="143" xfId="23" applyNumberFormat="1" applyFont="1" applyFill="1" applyBorder="1">
      <alignment vertical="center"/>
    </xf>
    <xf numFmtId="0" fontId="133" fillId="5" borderId="17" xfId="23" applyFont="1" applyFill="1" applyBorder="1" applyAlignment="1">
      <alignment horizontal="center" vertical="center"/>
    </xf>
    <xf numFmtId="0" fontId="133" fillId="5" borderId="25" xfId="23" applyFont="1" applyFill="1" applyBorder="1" applyAlignment="1">
      <alignment horizontal="center" vertical="center"/>
    </xf>
    <xf numFmtId="0" fontId="124" fillId="5" borderId="0" xfId="30" applyFont="1" applyFill="1" applyAlignment="1">
      <alignment horizontal="center" vertical="center"/>
    </xf>
    <xf numFmtId="0" fontId="130" fillId="0" borderId="0" xfId="30" applyFont="1" applyAlignment="1">
      <alignment vertical="center" wrapText="1"/>
    </xf>
    <xf numFmtId="0" fontId="130" fillId="0" borderId="25" xfId="4" applyFont="1" applyBorder="1" applyAlignment="1">
      <alignment vertical="center"/>
    </xf>
    <xf numFmtId="0" fontId="130" fillId="0" borderId="23" xfId="4" applyFont="1" applyBorder="1" applyAlignment="1">
      <alignment vertical="center"/>
    </xf>
    <xf numFmtId="0" fontId="130" fillId="0" borderId="23" xfId="31" applyFont="1" applyBorder="1">
      <alignment vertical="center"/>
    </xf>
    <xf numFmtId="0" fontId="121" fillId="0" borderId="25" xfId="27" applyFont="1" applyBorder="1" applyAlignment="1">
      <alignment horizontal="center" vertical="center"/>
    </xf>
    <xf numFmtId="0" fontId="121" fillId="0" borderId="16" xfId="27" applyFont="1" applyBorder="1" applyAlignment="1">
      <alignment horizontal="center" vertical="center"/>
    </xf>
    <xf numFmtId="0" fontId="130" fillId="0" borderId="3" xfId="4" applyFont="1" applyBorder="1" applyAlignment="1">
      <alignment horizontal="center" vertical="center"/>
    </xf>
    <xf numFmtId="0" fontId="15" fillId="0" borderId="4" xfId="28" applyFont="1" applyBorder="1">
      <alignment vertical="center"/>
    </xf>
    <xf numFmtId="0" fontId="15" fillId="0" borderId="21" xfId="28" applyFont="1" applyBorder="1">
      <alignment vertical="center"/>
    </xf>
    <xf numFmtId="0" fontId="15" fillId="0" borderId="0" xfId="15" applyFont="1">
      <alignment vertical="center"/>
    </xf>
    <xf numFmtId="0" fontId="15" fillId="0" borderId="0" xfId="28" applyFont="1">
      <alignment vertical="center"/>
    </xf>
    <xf numFmtId="0" fontId="15" fillId="0" borderId="36" xfId="28" applyFont="1" applyBorder="1">
      <alignment vertical="center"/>
    </xf>
    <xf numFmtId="0" fontId="15" fillId="0" borderId="10" xfId="28" applyFont="1" applyBorder="1">
      <alignment vertical="center"/>
    </xf>
    <xf numFmtId="0" fontId="15" fillId="0" borderId="10" xfId="28" applyFont="1" applyBorder="1" applyAlignment="1">
      <alignment vertical="center" wrapText="1"/>
    </xf>
    <xf numFmtId="0" fontId="15" fillId="0" borderId="24" xfId="28" applyFont="1" applyBorder="1" applyAlignment="1">
      <alignment vertical="center" wrapText="1"/>
    </xf>
    <xf numFmtId="0" fontId="78" fillId="0" borderId="10" xfId="15" applyFont="1" applyBorder="1">
      <alignment vertical="center"/>
    </xf>
    <xf numFmtId="0" fontId="78" fillId="0" borderId="17" xfId="35" applyFont="1" applyBorder="1" applyAlignment="1">
      <alignment vertical="center" wrapText="1"/>
    </xf>
    <xf numFmtId="182" fontId="170" fillId="5" borderId="17" xfId="28" applyNumberFormat="1" applyFont="1" applyFill="1" applyBorder="1" applyAlignment="1">
      <alignment horizontal="right" vertical="center"/>
    </xf>
    <xf numFmtId="187" fontId="15" fillId="0" borderId="36" xfId="33" applyNumberFormat="1" applyFont="1" applyBorder="1" applyAlignment="1">
      <alignment horizontal="center" vertical="center"/>
    </xf>
    <xf numFmtId="0" fontId="78" fillId="0" borderId="0" xfId="35" applyFont="1">
      <alignment vertical="center"/>
    </xf>
    <xf numFmtId="0" fontId="78" fillId="0" borderId="4" xfId="35" applyFont="1" applyBorder="1">
      <alignment vertical="center"/>
    </xf>
    <xf numFmtId="189" fontId="170" fillId="5" borderId="17" xfId="28" applyNumberFormat="1" applyFont="1" applyFill="1" applyBorder="1" applyAlignment="1">
      <alignment horizontal="right" vertical="center"/>
    </xf>
    <xf numFmtId="0" fontId="104" fillId="0" borderId="3" xfId="25" applyFont="1" applyBorder="1" applyAlignment="1">
      <alignment vertical="center" shrinkToFit="1"/>
    </xf>
    <xf numFmtId="0" fontId="104" fillId="0" borderId="4" xfId="25" applyFont="1" applyBorder="1" applyAlignment="1">
      <alignment vertical="center" shrinkToFit="1"/>
    </xf>
    <xf numFmtId="0" fontId="104" fillId="0" borderId="21" xfId="25" applyFont="1" applyBorder="1" applyAlignment="1">
      <alignment vertical="center" shrinkToFit="1"/>
    </xf>
    <xf numFmtId="0" fontId="104" fillId="0" borderId="19" xfId="25" applyFont="1" applyBorder="1" applyAlignment="1">
      <alignment vertical="center" shrinkToFit="1"/>
    </xf>
    <xf numFmtId="0" fontId="104" fillId="0" borderId="0" xfId="25" applyFont="1" applyAlignment="1">
      <alignment vertical="center" shrinkToFit="1"/>
    </xf>
    <xf numFmtId="0" fontId="104" fillId="0" borderId="36" xfId="25" applyFont="1" applyBorder="1" applyAlignment="1">
      <alignment vertical="center" shrinkToFit="1"/>
    </xf>
    <xf numFmtId="0" fontId="104" fillId="0" borderId="9" xfId="40" applyFont="1" applyBorder="1" applyAlignment="1">
      <alignment vertical="center" shrinkToFit="1"/>
    </xf>
    <xf numFmtId="0" fontId="104" fillId="0" borderId="10" xfId="40" applyFont="1" applyBorder="1" applyAlignment="1">
      <alignment vertical="center" shrinkToFit="1"/>
    </xf>
    <xf numFmtId="0" fontId="104" fillId="0" borderId="24" xfId="40" applyFont="1" applyBorder="1" applyAlignment="1">
      <alignment vertical="center" shrinkToFit="1"/>
    </xf>
    <xf numFmtId="0" fontId="147" fillId="0" borderId="17" xfId="36" applyFont="1" applyBorder="1" applyAlignment="1">
      <alignment vertical="center"/>
    </xf>
    <xf numFmtId="0" fontId="163" fillId="0" borderId="17" xfId="38" applyBorder="1" applyAlignment="1">
      <alignment vertical="center"/>
    </xf>
    <xf numFmtId="0" fontId="163" fillId="0" borderId="17" xfId="38" applyFill="1" applyBorder="1" applyAlignment="1">
      <alignment vertical="center"/>
    </xf>
    <xf numFmtId="0" fontId="147" fillId="0" borderId="17" xfId="36" applyFont="1" applyBorder="1" applyAlignment="1">
      <alignment vertical="center" wrapText="1"/>
    </xf>
    <xf numFmtId="0" fontId="37" fillId="0" borderId="0" xfId="36" quotePrefix="1">
      <alignment vertical="center"/>
    </xf>
    <xf numFmtId="0" fontId="78" fillId="0" borderId="17" xfId="23" applyFont="1" applyBorder="1">
      <alignment vertical="center"/>
    </xf>
    <xf numFmtId="0" fontId="124" fillId="5" borderId="17" xfId="23" applyFont="1" applyFill="1" applyBorder="1" applyAlignment="1">
      <alignment horizontal="center" vertical="center"/>
    </xf>
    <xf numFmtId="0" fontId="122" fillId="0" borderId="25" xfId="23" applyFont="1" applyBorder="1">
      <alignment vertical="center"/>
    </xf>
    <xf numFmtId="49" fontId="116" fillId="0" borderId="0" xfId="29" applyNumberFormat="1" applyAlignment="1">
      <alignment vertical="center"/>
    </xf>
    <xf numFmtId="180" fontId="148" fillId="0" borderId="0" xfId="28" applyNumberFormat="1" applyFont="1" applyAlignment="1">
      <alignment horizontal="right" vertical="center"/>
    </xf>
    <xf numFmtId="0" fontId="130" fillId="5" borderId="25" xfId="23" applyFont="1" applyFill="1" applyBorder="1" applyAlignment="1">
      <alignment horizontal="center" vertical="center"/>
    </xf>
    <xf numFmtId="0" fontId="130" fillId="0" borderId="4" xfId="23" applyFont="1" applyBorder="1" applyAlignment="1">
      <alignment horizontal="center" vertical="center"/>
    </xf>
    <xf numFmtId="0" fontId="130" fillId="0" borderId="23" xfId="23" applyFont="1" applyBorder="1" applyAlignment="1">
      <alignment horizontal="center" vertical="center"/>
    </xf>
    <xf numFmtId="0" fontId="130" fillId="0" borderId="52" xfId="23" applyFont="1" applyBorder="1">
      <alignment vertical="center"/>
    </xf>
    <xf numFmtId="0" fontId="130" fillId="0" borderId="16" xfId="23" applyFont="1" applyBorder="1" applyAlignment="1">
      <alignment horizontal="center" vertical="center"/>
    </xf>
    <xf numFmtId="0" fontId="130" fillId="0" borderId="17" xfId="23" quotePrefix="1" applyFont="1" applyBorder="1" applyAlignment="1">
      <alignment horizontal="center" vertical="center"/>
    </xf>
    <xf numFmtId="0" fontId="130" fillId="0" borderId="17" xfId="23" applyFont="1" applyBorder="1" applyAlignment="1">
      <alignment vertical="center" wrapText="1"/>
    </xf>
    <xf numFmtId="0" fontId="130" fillId="0" borderId="25" xfId="23" applyFont="1" applyBorder="1" applyAlignment="1">
      <alignment vertical="center" wrapText="1"/>
    </xf>
    <xf numFmtId="0" fontId="130" fillId="0" borderId="0" xfId="23" applyFont="1" applyAlignment="1">
      <alignment vertical="center" wrapText="1"/>
    </xf>
    <xf numFmtId="0" fontId="8" fillId="0" borderId="25" xfId="23" applyBorder="1">
      <alignment vertical="center"/>
    </xf>
    <xf numFmtId="182" fontId="8" fillId="5" borderId="17" xfId="23" applyNumberFormat="1" applyFill="1" applyBorder="1" applyAlignment="1">
      <alignment horizontal="center" vertical="center"/>
    </xf>
    <xf numFmtId="0" fontId="37" fillId="0" borderId="0" xfId="36" quotePrefix="1" applyAlignment="1">
      <alignment horizontal="center" vertical="center"/>
    </xf>
    <xf numFmtId="0" fontId="181" fillId="0" borderId="0" xfId="41" applyFont="1">
      <alignment vertical="center"/>
    </xf>
    <xf numFmtId="0" fontId="182" fillId="0" borderId="0" xfId="41" applyFont="1">
      <alignment vertical="center"/>
    </xf>
    <xf numFmtId="0" fontId="37" fillId="0" borderId="0" xfId="36" quotePrefix="1" applyAlignment="1">
      <alignment horizontal="left" vertical="center"/>
    </xf>
    <xf numFmtId="0" fontId="180" fillId="0" borderId="0" xfId="42" applyFont="1">
      <alignment vertical="center"/>
    </xf>
    <xf numFmtId="0" fontId="182" fillId="0" borderId="0" xfId="41" applyFont="1" applyAlignment="1">
      <alignment horizontal="right" vertical="center"/>
    </xf>
    <xf numFmtId="0" fontId="181" fillId="0" borderId="0" xfId="41" applyFont="1" applyAlignment="1">
      <alignment horizontal="center" vertical="center"/>
    </xf>
    <xf numFmtId="0" fontId="182" fillId="0" borderId="202" xfId="41" applyFont="1" applyBorder="1" applyAlignment="1">
      <alignment horizontal="center" vertical="center"/>
    </xf>
    <xf numFmtId="0" fontId="182" fillId="0" borderId="203" xfId="41" applyFont="1" applyBorder="1" applyAlignment="1">
      <alignment horizontal="center" vertical="center"/>
    </xf>
    <xf numFmtId="0" fontId="182" fillId="0" borderId="204" xfId="41" applyFont="1" applyBorder="1" applyAlignment="1">
      <alignment horizontal="left" vertical="center" indent="1"/>
    </xf>
    <xf numFmtId="0" fontId="182" fillId="0" borderId="204" xfId="41" applyFont="1" applyBorder="1" applyAlignment="1">
      <alignment horizontal="left" vertical="center" wrapText="1" indent="1"/>
    </xf>
    <xf numFmtId="0" fontId="186" fillId="5" borderId="206" xfId="41" applyFont="1" applyFill="1" applyBorder="1" applyAlignment="1">
      <alignment horizontal="center" vertical="center"/>
    </xf>
    <xf numFmtId="0" fontId="188" fillId="5" borderId="202" xfId="41" applyFont="1" applyFill="1" applyBorder="1" applyAlignment="1">
      <alignment horizontal="center" vertical="center"/>
    </xf>
    <xf numFmtId="0" fontId="188" fillId="5" borderId="209" xfId="41" applyFont="1" applyFill="1" applyBorder="1" applyAlignment="1">
      <alignment horizontal="center" vertical="center"/>
    </xf>
    <xf numFmtId="0" fontId="182" fillId="0" borderId="0" xfId="42" applyFont="1">
      <alignment vertical="center"/>
    </xf>
    <xf numFmtId="0" fontId="133" fillId="5" borderId="23" xfId="34" applyFont="1" applyFill="1" applyBorder="1" applyAlignment="1">
      <alignment horizontal="center" vertical="center"/>
    </xf>
    <xf numFmtId="0" fontId="160" fillId="5" borderId="23" xfId="21" applyFont="1" applyFill="1" applyBorder="1" applyAlignment="1">
      <alignment vertical="center"/>
    </xf>
    <xf numFmtId="0" fontId="160" fillId="5" borderId="16" xfId="21" applyFont="1" applyFill="1" applyBorder="1" applyAlignment="1">
      <alignment vertical="center"/>
    </xf>
    <xf numFmtId="0" fontId="190" fillId="0" borderId="25" xfId="21" applyFont="1" applyBorder="1" applyAlignment="1">
      <alignment vertical="center"/>
    </xf>
    <xf numFmtId="0" fontId="110" fillId="11" borderId="4" xfId="21" applyFont="1" applyFill="1" applyBorder="1" applyAlignment="1">
      <alignment vertical="center" shrinkToFit="1"/>
    </xf>
    <xf numFmtId="0" fontId="110" fillId="11" borderId="16" xfId="21" applyFont="1" applyFill="1" applyBorder="1" applyAlignment="1">
      <alignment vertical="center" shrinkToFit="1"/>
    </xf>
    <xf numFmtId="0" fontId="110" fillId="11" borderId="56" xfId="21" applyFont="1" applyFill="1" applyBorder="1" applyAlignment="1">
      <alignment vertical="center" shrinkToFit="1"/>
    </xf>
    <xf numFmtId="0" fontId="110" fillId="11" borderId="185" xfId="21" applyFont="1" applyFill="1" applyBorder="1" applyAlignment="1">
      <alignment vertical="center" shrinkToFit="1"/>
    </xf>
    <xf numFmtId="0" fontId="191" fillId="5" borderId="25" xfId="21" applyFont="1" applyFill="1" applyBorder="1" applyAlignment="1">
      <alignment horizontal="center" vertical="center" wrapText="1" shrinkToFit="1"/>
    </xf>
    <xf numFmtId="0" fontId="191" fillId="5" borderId="25" xfId="21" applyFont="1" applyFill="1" applyBorder="1" applyAlignment="1">
      <alignment horizontal="center" vertical="center" shrinkToFit="1"/>
    </xf>
    <xf numFmtId="0" fontId="104" fillId="0" borderId="0" xfId="35" applyFont="1">
      <alignment vertical="center"/>
    </xf>
    <xf numFmtId="0" fontId="104" fillId="0" borderId="0" xfId="35" applyFont="1" applyAlignment="1">
      <alignment horizontal="right" vertical="center"/>
    </xf>
    <xf numFmtId="0" fontId="100" fillId="5" borderId="210" xfId="21" applyFont="1" applyFill="1" applyBorder="1" applyAlignment="1" applyProtection="1">
      <alignment horizontal="center" vertical="center" shrinkToFit="1"/>
      <protection locked="0"/>
    </xf>
    <xf numFmtId="0" fontId="100" fillId="5" borderId="211" xfId="21" applyFont="1" applyFill="1" applyBorder="1" applyAlignment="1" applyProtection="1">
      <alignment horizontal="center" vertical="center" shrinkToFit="1"/>
      <protection locked="0"/>
    </xf>
    <xf numFmtId="0" fontId="100" fillId="5" borderId="212" xfId="21" applyFont="1" applyFill="1" applyBorder="1" applyAlignment="1" applyProtection="1">
      <alignment horizontal="center" vertical="center" shrinkToFit="1"/>
      <protection locked="0"/>
    </xf>
    <xf numFmtId="0" fontId="104" fillId="0" borderId="19" xfId="21" applyFont="1" applyBorder="1" applyAlignment="1">
      <alignment horizontal="center" vertical="center"/>
    </xf>
    <xf numFmtId="0" fontId="104" fillId="0" borderId="36" xfId="35" applyFont="1" applyBorder="1">
      <alignment vertical="center"/>
    </xf>
    <xf numFmtId="0" fontId="100" fillId="0" borderId="19" xfId="21" applyFont="1" applyBorder="1" applyAlignment="1">
      <alignment horizontal="center" vertical="center"/>
    </xf>
    <xf numFmtId="0" fontId="100" fillId="5" borderId="0" xfId="21" applyFont="1" applyFill="1" applyAlignment="1">
      <alignment horizontal="center" vertical="center"/>
    </xf>
    <xf numFmtId="0" fontId="104" fillId="0" borderId="9" xfId="21" applyFont="1" applyBorder="1" applyAlignment="1">
      <alignment horizontal="center" vertical="center"/>
    </xf>
    <xf numFmtId="0" fontId="104" fillId="0" borderId="10" xfId="35" applyFont="1" applyBorder="1">
      <alignment vertical="center"/>
    </xf>
    <xf numFmtId="0" fontId="104" fillId="0" borderId="24" xfId="35" applyFont="1" applyBorder="1">
      <alignment vertical="center"/>
    </xf>
    <xf numFmtId="0" fontId="110" fillId="0" borderId="0" xfId="35" applyFont="1">
      <alignment vertical="center"/>
    </xf>
    <xf numFmtId="0" fontId="192" fillId="5" borderId="17" xfId="7" applyFont="1" applyFill="1" applyBorder="1" applyAlignment="1">
      <alignment horizontal="left" vertical="center"/>
    </xf>
    <xf numFmtId="0" fontId="192" fillId="5" borderId="25" xfId="7" applyFont="1" applyFill="1" applyBorder="1" applyAlignment="1">
      <alignment horizontal="center" vertical="center"/>
    </xf>
    <xf numFmtId="0" fontId="192" fillId="5" borderId="17" xfId="7" applyFont="1" applyFill="1" applyBorder="1">
      <alignment vertical="center"/>
    </xf>
    <xf numFmtId="0" fontId="192" fillId="5" borderId="25" xfId="7" applyFont="1" applyFill="1" applyBorder="1">
      <alignment vertical="center"/>
    </xf>
    <xf numFmtId="0" fontId="192" fillId="5" borderId="17" xfId="7" applyFont="1" applyFill="1" applyBorder="1" applyAlignment="1">
      <alignment horizontal="right" vertical="center"/>
    </xf>
    <xf numFmtId="0" fontId="192" fillId="5" borderId="16" xfId="7" applyFont="1" applyFill="1" applyBorder="1" applyAlignment="1">
      <alignment horizontal="right" vertical="center"/>
    </xf>
    <xf numFmtId="0" fontId="168" fillId="5" borderId="17" xfId="19" applyFont="1" applyFill="1" applyBorder="1">
      <alignment vertical="center"/>
    </xf>
    <xf numFmtId="49" fontId="70" fillId="0" borderId="215" xfId="3" applyNumberFormat="1" applyFont="1" applyBorder="1">
      <alignment vertical="center"/>
    </xf>
    <xf numFmtId="0" fontId="60" fillId="0" borderId="213" xfId="1" applyFont="1" applyBorder="1" applyAlignment="1">
      <alignment horizontal="center" vertical="center"/>
    </xf>
    <xf numFmtId="0" fontId="60" fillId="0" borderId="215" xfId="1" applyFont="1" applyBorder="1" applyAlignment="1">
      <alignment horizontal="center" vertical="center"/>
    </xf>
    <xf numFmtId="0" fontId="60" fillId="0" borderId="214" xfId="1" applyFont="1" applyBorder="1" applyAlignment="1">
      <alignment horizontal="center" vertical="center"/>
    </xf>
    <xf numFmtId="0" fontId="8" fillId="0" borderId="0" xfId="5" applyAlignment="1">
      <alignment horizontal="center" vertical="center" shrinkToFit="1"/>
    </xf>
    <xf numFmtId="0" fontId="9" fillId="0" borderId="17" xfId="5" applyFont="1" applyBorder="1" applyAlignment="1">
      <alignment horizontal="left" vertical="center"/>
    </xf>
    <xf numFmtId="0" fontId="9" fillId="2" borderId="25" xfId="5" applyFont="1" applyFill="1" applyBorder="1" applyAlignment="1">
      <alignment horizontal="center" vertical="center"/>
    </xf>
    <xf numFmtId="0" fontId="9" fillId="2" borderId="23" xfId="5" applyFont="1" applyFill="1" applyBorder="1" applyAlignment="1">
      <alignment horizontal="center" vertical="center"/>
    </xf>
    <xf numFmtId="0" fontId="8" fillId="0" borderId="23" xfId="5" applyBorder="1" applyAlignment="1">
      <alignment vertical="center"/>
    </xf>
    <xf numFmtId="0" fontId="8" fillId="0" borderId="26" xfId="5" applyBorder="1" applyAlignment="1">
      <alignment vertical="center"/>
    </xf>
    <xf numFmtId="0" fontId="9" fillId="0" borderId="25" xfId="5" applyFont="1" applyBorder="1" applyAlignment="1">
      <alignment horizontal="left" vertical="center"/>
    </xf>
    <xf numFmtId="0" fontId="9" fillId="0" borderId="23" xfId="5" applyFont="1" applyBorder="1" applyAlignment="1">
      <alignment horizontal="left" vertical="center"/>
    </xf>
    <xf numFmtId="0" fontId="9" fillId="0" borderId="16" xfId="5" applyFont="1" applyBorder="1" applyAlignment="1">
      <alignment horizontal="left" vertical="center"/>
    </xf>
    <xf numFmtId="0" fontId="9" fillId="0" borderId="25" xfId="5" applyFont="1" applyBorder="1" applyAlignment="1">
      <alignment horizontal="center" vertical="center"/>
    </xf>
    <xf numFmtId="0" fontId="9" fillId="0" borderId="23" xfId="5" applyFont="1" applyBorder="1" applyAlignment="1">
      <alignment horizontal="center" vertical="center"/>
    </xf>
    <xf numFmtId="0" fontId="8" fillId="0" borderId="17" xfId="5" applyBorder="1" applyAlignment="1">
      <alignment horizontal="left" vertical="center"/>
    </xf>
    <xf numFmtId="0" fontId="9" fillId="0" borderId="9" xfId="5" applyFont="1" applyBorder="1" applyAlignment="1">
      <alignment horizontal="center" vertical="center"/>
    </xf>
    <xf numFmtId="0" fontId="9" fillId="0" borderId="10" xfId="5" applyFont="1" applyBorder="1" applyAlignment="1">
      <alignment horizontal="center" vertical="center"/>
    </xf>
    <xf numFmtId="0" fontId="9" fillId="0" borderId="24" xfId="5" applyFont="1" applyBorder="1" applyAlignment="1">
      <alignment horizontal="center" vertical="center"/>
    </xf>
    <xf numFmtId="0" fontId="8" fillId="0" borderId="23" xfId="5" applyBorder="1" applyAlignment="1">
      <alignment horizontal="center" vertical="center"/>
    </xf>
    <xf numFmtId="0" fontId="8" fillId="0" borderId="23" xfId="5" applyBorder="1"/>
    <xf numFmtId="0" fontId="8" fillId="0" borderId="26" xfId="5" applyBorder="1"/>
    <xf numFmtId="0" fontId="9" fillId="0" borderId="16" xfId="5" applyFont="1" applyBorder="1" applyAlignment="1">
      <alignment horizontal="center" vertical="center"/>
    </xf>
    <xf numFmtId="0" fontId="9" fillId="0" borderId="3" xfId="5" applyFont="1" applyBorder="1" applyAlignment="1">
      <alignment horizontal="center" vertical="center" shrinkToFit="1"/>
    </xf>
    <xf numFmtId="0" fontId="8" fillId="0" borderId="21" xfId="5" applyBorder="1" applyAlignment="1">
      <alignment horizontal="center" vertical="center" shrinkToFit="1"/>
    </xf>
    <xf numFmtId="0" fontId="9" fillId="0" borderId="19" xfId="5" applyFont="1" applyBorder="1" applyAlignment="1">
      <alignment horizontal="center" vertical="center"/>
    </xf>
    <xf numFmtId="0" fontId="8" fillId="0" borderId="0" xfId="5" applyAlignment="1">
      <alignment horizontal="center" vertical="center"/>
    </xf>
    <xf numFmtId="0" fontId="8" fillId="0" borderId="0" xfId="5"/>
    <xf numFmtId="0" fontId="9" fillId="0" borderId="29" xfId="5" applyFont="1" applyBorder="1" applyAlignment="1">
      <alignment horizontal="center" vertical="center"/>
    </xf>
    <xf numFmtId="0" fontId="8" fillId="0" borderId="16" xfId="5" applyBorder="1" applyAlignment="1">
      <alignment horizontal="center" vertical="center"/>
    </xf>
    <xf numFmtId="0" fontId="9" fillId="0" borderId="28" xfId="5" applyFont="1" applyBorder="1" applyAlignment="1">
      <alignment horizontal="center" vertical="center"/>
    </xf>
    <xf numFmtId="0" fontId="9" fillId="0" borderId="29" xfId="5" applyFont="1" applyBorder="1" applyAlignment="1">
      <alignment horizontal="left" vertical="center" wrapText="1"/>
    </xf>
    <xf numFmtId="0" fontId="8" fillId="0" borderId="16" xfId="5" applyBorder="1" applyAlignment="1">
      <alignment vertical="center"/>
    </xf>
    <xf numFmtId="0" fontId="9" fillId="0" borderId="30" xfId="5" applyFont="1" applyBorder="1" applyAlignment="1">
      <alignment horizontal="center" vertical="center"/>
    </xf>
    <xf numFmtId="0" fontId="9" fillId="0" borderId="31" xfId="5" applyFont="1" applyBorder="1" applyAlignment="1">
      <alignment horizontal="center" vertical="center"/>
    </xf>
    <xf numFmtId="0" fontId="12" fillId="0" borderId="32" xfId="5" applyFont="1" applyBorder="1" applyAlignment="1">
      <alignment horizontal="left" vertical="center" wrapText="1"/>
    </xf>
    <xf numFmtId="0" fontId="12" fillId="0" borderId="33" xfId="5" applyFont="1" applyBorder="1" applyAlignment="1">
      <alignment horizontal="left" vertical="center" wrapText="1"/>
    </xf>
    <xf numFmtId="0" fontId="8" fillId="0" borderId="33" xfId="5" applyBorder="1"/>
    <xf numFmtId="0" fontId="8" fillId="0" borderId="34" xfId="5" applyBorder="1"/>
    <xf numFmtId="0" fontId="9" fillId="0" borderId="0" xfId="5" applyFont="1" applyAlignment="1">
      <alignment horizontal="left" vertical="center"/>
    </xf>
    <xf numFmtId="0" fontId="8" fillId="0" borderId="0" xfId="5" applyAlignment="1">
      <alignment vertical="center"/>
    </xf>
    <xf numFmtId="0" fontId="9" fillId="0" borderId="17" xfId="8" applyFont="1" applyBorder="1" applyAlignment="1">
      <alignment horizontal="center" vertical="center"/>
    </xf>
    <xf numFmtId="0" fontId="9" fillId="0" borderId="25" xfId="8" applyFont="1" applyBorder="1" applyAlignment="1">
      <alignment horizontal="center" vertical="center"/>
    </xf>
    <xf numFmtId="0" fontId="9" fillId="0" borderId="17" xfId="8" applyFont="1" applyBorder="1" applyAlignment="1">
      <alignment horizontal="center" vertical="center" shrinkToFit="1"/>
    </xf>
    <xf numFmtId="0" fontId="9" fillId="0" borderId="16" xfId="8" applyFont="1" applyBorder="1" applyAlignment="1">
      <alignment horizontal="center" vertical="center"/>
    </xf>
    <xf numFmtId="0" fontId="9" fillId="0" borderId="23" xfId="8" applyFont="1" applyBorder="1" applyAlignment="1">
      <alignment horizontal="center" vertical="center"/>
    </xf>
    <xf numFmtId="0" fontId="9" fillId="0" borderId="35" xfId="5" applyFont="1" applyBorder="1" applyAlignment="1">
      <alignment horizontal="center" vertical="center"/>
    </xf>
    <xf numFmtId="0" fontId="9" fillId="0" borderId="17" xfId="5" applyFont="1" applyBorder="1" applyAlignment="1">
      <alignment horizontal="center" vertical="center"/>
    </xf>
    <xf numFmtId="0" fontId="9" fillId="0" borderId="3" xfId="5" applyFont="1" applyBorder="1" applyAlignment="1">
      <alignment horizontal="left" vertical="center"/>
    </xf>
    <xf numFmtId="0" fontId="8" fillId="0" borderId="4" xfId="5" applyBorder="1" applyAlignment="1">
      <alignment horizontal="left" vertical="center"/>
    </xf>
    <xf numFmtId="0" fontId="8" fillId="0" borderId="21" xfId="5" applyBorder="1" applyAlignment="1">
      <alignment horizontal="left" vertical="center"/>
    </xf>
    <xf numFmtId="0" fontId="8" fillId="0" borderId="19" xfId="5" applyBorder="1" applyAlignment="1">
      <alignment horizontal="left" vertical="center"/>
    </xf>
    <xf numFmtId="0" fontId="8" fillId="0" borderId="0" xfId="5" applyAlignment="1">
      <alignment horizontal="left" vertical="center"/>
    </xf>
    <xf numFmtId="0" fontId="8" fillId="0" borderId="36" xfId="5" applyBorder="1" applyAlignment="1">
      <alignment horizontal="left" vertical="center"/>
    </xf>
    <xf numFmtId="0" fontId="8" fillId="0" borderId="9" xfId="5" applyBorder="1" applyAlignment="1">
      <alignment horizontal="left" vertical="center"/>
    </xf>
    <xf numFmtId="0" fontId="8" fillId="0" borderId="10" xfId="5" applyBorder="1" applyAlignment="1">
      <alignment horizontal="left" vertical="center"/>
    </xf>
    <xf numFmtId="0" fontId="8" fillId="0" borderId="24" xfId="5" applyBorder="1" applyAlignment="1">
      <alignment horizontal="left" vertical="center"/>
    </xf>
    <xf numFmtId="0" fontId="9" fillId="0" borderId="19" xfId="8" applyFont="1" applyBorder="1" applyAlignment="1">
      <alignment horizontal="center" vertical="center"/>
    </xf>
    <xf numFmtId="0" fontId="9" fillId="0" borderId="36" xfId="8" applyFont="1" applyBorder="1" applyAlignment="1">
      <alignment horizontal="center" vertical="center"/>
    </xf>
    <xf numFmtId="0" fontId="9" fillId="0" borderId="37" xfId="8" applyFont="1" applyBorder="1" applyAlignment="1">
      <alignment horizontal="center" vertical="center"/>
    </xf>
    <xf numFmtId="0" fontId="9" fillId="0" borderId="38" xfId="8" applyFont="1" applyBorder="1" applyAlignment="1">
      <alignment horizontal="center" vertical="center"/>
    </xf>
    <xf numFmtId="0" fontId="9" fillId="0" borderId="28" xfId="8" applyFont="1" applyBorder="1" applyAlignment="1">
      <alignment horizontal="center" vertical="center"/>
    </xf>
    <xf numFmtId="0" fontId="9" fillId="0" borderId="9" xfId="8" applyFont="1" applyBorder="1" applyAlignment="1">
      <alignment horizontal="center" vertical="center"/>
    </xf>
    <xf numFmtId="0" fontId="9" fillId="0" borderId="25" xfId="5" applyFont="1" applyBorder="1" applyAlignment="1">
      <alignment horizontal="center" vertical="center" shrinkToFit="1"/>
    </xf>
    <xf numFmtId="0" fontId="9" fillId="0" borderId="23" xfId="5" applyFont="1" applyBorder="1" applyAlignment="1">
      <alignment horizontal="center" vertical="center" shrinkToFit="1"/>
    </xf>
    <xf numFmtId="0" fontId="9" fillId="0" borderId="16" xfId="5" applyFont="1" applyBorder="1" applyAlignment="1">
      <alignment horizontal="center" vertical="center" shrinkToFit="1"/>
    </xf>
    <xf numFmtId="0" fontId="9" fillId="2" borderId="3" xfId="5" applyFont="1" applyFill="1" applyBorder="1" applyAlignment="1">
      <alignment horizontal="center" vertical="center"/>
    </xf>
    <xf numFmtId="0" fontId="9" fillId="2" borderId="4" xfId="5" applyFont="1" applyFill="1" applyBorder="1" applyAlignment="1">
      <alignment horizontal="center" vertical="center"/>
    </xf>
    <xf numFmtId="0" fontId="9" fillId="2" borderId="21" xfId="5" applyFont="1" applyFill="1" applyBorder="1" applyAlignment="1">
      <alignment horizontal="center" vertical="center"/>
    </xf>
    <xf numFmtId="0" fontId="9" fillId="2" borderId="39" xfId="5" applyFont="1" applyFill="1" applyBorder="1" applyAlignment="1">
      <alignment horizontal="center" vertical="center"/>
    </xf>
    <xf numFmtId="0" fontId="9" fillId="0" borderId="3" xfId="9" applyFont="1" applyBorder="1" applyAlignment="1">
      <alignment horizontal="center" vertical="center" wrapText="1"/>
    </xf>
    <xf numFmtId="0" fontId="8" fillId="0" borderId="4" xfId="5" applyBorder="1"/>
    <xf numFmtId="0" fontId="8" fillId="0" borderId="21" xfId="5" applyBorder="1"/>
    <xf numFmtId="0" fontId="8" fillId="0" borderId="19" xfId="5" applyBorder="1"/>
    <xf numFmtId="0" fontId="8" fillId="0" borderId="36" xfId="5" applyBorder="1"/>
    <xf numFmtId="0" fontId="8" fillId="0" borderId="9" xfId="5" applyBorder="1"/>
    <xf numFmtId="0" fontId="8" fillId="0" borderId="10" xfId="5" applyBorder="1"/>
    <xf numFmtId="0" fontId="8" fillId="0" borderId="24" xfId="5" applyBorder="1"/>
    <xf numFmtId="0" fontId="9" fillId="0" borderId="25" xfId="9" applyFont="1" applyBorder="1" applyAlignment="1">
      <alignment horizontal="center" vertical="center"/>
    </xf>
    <xf numFmtId="0" fontId="8" fillId="0" borderId="26" xfId="5" applyBorder="1" applyAlignment="1">
      <alignment horizontal="center" vertical="center"/>
    </xf>
    <xf numFmtId="0" fontId="9" fillId="0" borderId="28" xfId="9" applyFont="1" applyBorder="1" applyAlignment="1">
      <alignment horizontal="center" vertical="center" wrapText="1"/>
    </xf>
    <xf numFmtId="0" fontId="9" fillId="0" borderId="40" xfId="9" applyFont="1" applyBorder="1" applyAlignment="1">
      <alignment horizontal="center" vertical="center" wrapText="1"/>
    </xf>
    <xf numFmtId="0" fontId="9" fillId="0" borderId="23" xfId="9" applyFont="1" applyBorder="1" applyAlignment="1">
      <alignment horizontal="center" vertical="center"/>
    </xf>
    <xf numFmtId="0" fontId="9" fillId="0" borderId="16" xfId="9" applyFont="1" applyBorder="1" applyAlignment="1">
      <alignment horizontal="center" vertical="center"/>
    </xf>
    <xf numFmtId="0" fontId="9" fillId="0" borderId="3" xfId="5" applyFont="1" applyBorder="1" applyAlignment="1">
      <alignment horizontal="center" vertical="center"/>
    </xf>
    <xf numFmtId="0" fontId="9" fillId="0" borderId="21" xfId="5" applyFont="1" applyBorder="1" applyAlignment="1">
      <alignment horizontal="center" vertical="center"/>
    </xf>
    <xf numFmtId="0" fontId="9" fillId="0" borderId="4" xfId="5" applyFont="1" applyBorder="1" applyAlignment="1">
      <alignment horizontal="center" vertical="center"/>
    </xf>
    <xf numFmtId="0" fontId="9" fillId="0" borderId="26" xfId="5" applyFont="1" applyBorder="1" applyAlignment="1">
      <alignment horizontal="center" vertical="center"/>
    </xf>
    <xf numFmtId="0" fontId="9" fillId="2" borderId="16" xfId="5" applyFont="1" applyFill="1" applyBorder="1" applyAlignment="1">
      <alignment horizontal="center" vertical="center"/>
    </xf>
    <xf numFmtId="0" fontId="9" fillId="2" borderId="26" xfId="5" applyFont="1" applyFill="1" applyBorder="1" applyAlignment="1">
      <alignment horizontal="center" vertical="center"/>
    </xf>
    <xf numFmtId="0" fontId="9" fillId="0" borderId="41" xfId="5" applyFont="1" applyBorder="1" applyAlignment="1">
      <alignment horizontal="center" vertical="center"/>
    </xf>
    <xf numFmtId="0" fontId="9" fillId="0" borderId="18" xfId="5" applyFont="1" applyBorder="1" applyAlignment="1">
      <alignment horizontal="center" vertical="center"/>
    </xf>
    <xf numFmtId="0" fontId="9" fillId="0" borderId="17" xfId="5" applyFont="1" applyBorder="1" applyAlignment="1">
      <alignment horizontal="center" vertical="center" shrinkToFit="1"/>
    </xf>
    <xf numFmtId="0" fontId="9" fillId="0" borderId="42" xfId="5" applyFont="1" applyBorder="1" applyAlignment="1">
      <alignment horizontal="center" vertical="center" shrinkToFit="1"/>
    </xf>
    <xf numFmtId="0" fontId="8" fillId="0" borderId="17" xfId="5" applyBorder="1" applyAlignment="1">
      <alignment horizontal="center" vertical="center"/>
    </xf>
    <xf numFmtId="0" fontId="8" fillId="0" borderId="39" xfId="5" applyBorder="1" applyAlignment="1">
      <alignment horizontal="center" vertical="center"/>
    </xf>
    <xf numFmtId="0" fontId="9" fillId="0" borderId="39" xfId="5" applyFont="1" applyBorder="1" applyAlignment="1">
      <alignment horizontal="center" vertical="center"/>
    </xf>
    <xf numFmtId="0" fontId="8" fillId="0" borderId="19" xfId="5" applyBorder="1" applyAlignment="1">
      <alignment horizontal="center" vertical="center"/>
    </xf>
    <xf numFmtId="0" fontId="8" fillId="0" borderId="20" xfId="5" applyBorder="1"/>
    <xf numFmtId="0" fontId="9" fillId="0" borderId="29" xfId="5" applyFont="1" applyBorder="1" applyAlignment="1">
      <alignment horizontal="center" vertical="center" shrinkToFit="1"/>
    </xf>
    <xf numFmtId="0" fontId="9" fillId="0" borderId="24" xfId="5" applyFont="1" applyBorder="1" applyAlignment="1">
      <alignment horizontal="center" vertical="center" shrinkToFit="1"/>
    </xf>
    <xf numFmtId="0" fontId="9" fillId="0" borderId="41" xfId="5" applyFont="1" applyBorder="1" applyAlignment="1">
      <alignment horizontal="left" vertical="center" shrinkToFit="1"/>
    </xf>
    <xf numFmtId="0" fontId="8" fillId="0" borderId="21" xfId="5" applyBorder="1" applyAlignment="1">
      <alignment horizontal="left"/>
    </xf>
    <xf numFmtId="0" fontId="9" fillId="0" borderId="36" xfId="5" applyFont="1" applyBorder="1" applyAlignment="1">
      <alignment horizontal="center" vertical="center"/>
    </xf>
    <xf numFmtId="0" fontId="12" fillId="0" borderId="19" xfId="5" applyFont="1" applyBorder="1" applyAlignment="1">
      <alignment horizontal="left" vertical="top"/>
    </xf>
    <xf numFmtId="0" fontId="12" fillId="0" borderId="0" xfId="5" applyFont="1" applyAlignment="1">
      <alignment horizontal="left" vertical="top"/>
    </xf>
    <xf numFmtId="0" fontId="9" fillId="0" borderId="43" xfId="5" applyFont="1" applyBorder="1" applyAlignment="1">
      <alignment horizontal="left" vertical="top"/>
    </xf>
    <xf numFmtId="0" fontId="9" fillId="0" borderId="24" xfId="5" applyFont="1" applyBorder="1" applyAlignment="1">
      <alignment horizontal="left" vertical="top"/>
    </xf>
    <xf numFmtId="0" fontId="8" fillId="0" borderId="10" xfId="5" applyBorder="1" applyAlignment="1">
      <alignment horizontal="center"/>
    </xf>
    <xf numFmtId="0" fontId="8" fillId="0" borderId="24" xfId="5" applyBorder="1" applyAlignment="1">
      <alignment horizontal="center"/>
    </xf>
    <xf numFmtId="0" fontId="8" fillId="0" borderId="0" xfId="5" applyAlignment="1">
      <alignment horizontal="right" vertical="center"/>
    </xf>
    <xf numFmtId="0" fontId="9" fillId="0" borderId="44" xfId="5" applyFont="1" applyBorder="1" applyAlignment="1">
      <alignment horizontal="center" vertical="center"/>
    </xf>
    <xf numFmtId="0" fontId="9" fillId="0" borderId="45" xfId="5" applyFont="1" applyBorder="1" applyAlignment="1">
      <alignment horizontal="center" vertical="center"/>
    </xf>
    <xf numFmtId="0" fontId="8" fillId="2" borderId="45" xfId="5" applyFill="1" applyBorder="1" applyAlignment="1">
      <alignment horizontal="center" vertical="center"/>
    </xf>
    <xf numFmtId="0" fontId="8" fillId="2" borderId="46" xfId="5"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8" fillId="0" borderId="49" xfId="5" applyBorder="1" applyAlignment="1">
      <alignment horizontal="center" vertical="center"/>
    </xf>
    <xf numFmtId="0" fontId="8" fillId="0" borderId="50" xfId="5" applyBorder="1" applyAlignment="1">
      <alignment horizontal="center" vertical="center"/>
    </xf>
    <xf numFmtId="0" fontId="8" fillId="0" borderId="50" xfId="5" applyBorder="1"/>
    <xf numFmtId="0" fontId="8" fillId="0" borderId="51" xfId="5" applyBorder="1"/>
    <xf numFmtId="0" fontId="9" fillId="0" borderId="0" xfId="5" applyFont="1" applyAlignment="1">
      <alignment horizontal="center" vertical="center"/>
    </xf>
    <xf numFmtId="0" fontId="9" fillId="0" borderId="7" xfId="5" applyFont="1" applyBorder="1" applyAlignment="1">
      <alignment horizontal="left" vertical="top"/>
    </xf>
    <xf numFmtId="0" fontId="32" fillId="0" borderId="0" xfId="35" applyFont="1" applyAlignment="1">
      <alignment horizontal="left" vertical="top" wrapText="1"/>
    </xf>
    <xf numFmtId="0" fontId="29" fillId="0" borderId="0" xfId="35" applyFont="1" applyAlignment="1">
      <alignment horizontal="center" vertical="center"/>
    </xf>
    <xf numFmtId="0" fontId="35" fillId="0" borderId="17" xfId="35" applyFont="1" applyBorder="1" applyAlignment="1">
      <alignment horizontal="center" vertical="center"/>
    </xf>
    <xf numFmtId="0" fontId="82" fillId="5" borderId="17" xfId="35" applyFont="1" applyFill="1" applyBorder="1" applyAlignment="1">
      <alignment horizontal="left" vertical="center"/>
    </xf>
    <xf numFmtId="0" fontId="36" fillId="8" borderId="0" xfId="35" applyFont="1" applyFill="1" applyAlignment="1">
      <alignment horizontal="center" vertical="center"/>
    </xf>
    <xf numFmtId="0" fontId="36" fillId="8" borderId="10" xfId="35" applyFont="1" applyFill="1" applyBorder="1" applyAlignment="1">
      <alignment horizontal="center" vertical="center"/>
    </xf>
    <xf numFmtId="180" fontId="82" fillId="5" borderId="17" xfId="15" applyNumberFormat="1" applyFont="1" applyFill="1" applyBorder="1" applyAlignment="1">
      <alignment horizontal="left" vertical="center"/>
    </xf>
    <xf numFmtId="0" fontId="35" fillId="0" borderId="25" xfId="35" applyFont="1" applyBorder="1" applyAlignment="1">
      <alignment horizontal="center" vertical="center"/>
    </xf>
    <xf numFmtId="0" fontId="35" fillId="0" borderId="23" xfId="35" applyFont="1" applyBorder="1" applyAlignment="1">
      <alignment horizontal="center" vertical="center"/>
    </xf>
    <xf numFmtId="0" fontId="35" fillId="0" borderId="16" xfId="35" applyFont="1" applyBorder="1" applyAlignment="1">
      <alignment horizontal="center" vertical="center"/>
    </xf>
    <xf numFmtId="0" fontId="82" fillId="5" borderId="25" xfId="35" applyFont="1" applyFill="1" applyBorder="1" applyAlignment="1">
      <alignment horizontal="left" vertical="center"/>
    </xf>
    <xf numFmtId="0" fontId="82" fillId="5" borderId="16" xfId="35" applyFont="1" applyFill="1" applyBorder="1" applyAlignment="1">
      <alignment horizontal="left" vertical="center"/>
    </xf>
    <xf numFmtId="0" fontId="162" fillId="5" borderId="17" xfId="36" applyFont="1" applyFill="1" applyBorder="1" applyAlignment="1">
      <alignment horizontal="left" vertical="center"/>
    </xf>
    <xf numFmtId="0" fontId="35" fillId="0" borderId="39" xfId="35" applyFont="1" applyBorder="1" applyAlignment="1">
      <alignment horizontal="center" vertical="center" textRotation="255" wrapText="1"/>
    </xf>
    <xf numFmtId="0" fontId="35" fillId="0" borderId="22" xfId="35" applyFont="1" applyBorder="1" applyAlignment="1">
      <alignment horizontal="center" vertical="center" textRotation="255" wrapText="1"/>
    </xf>
    <xf numFmtId="0" fontId="35" fillId="0" borderId="28" xfId="35" applyFont="1" applyBorder="1" applyAlignment="1">
      <alignment horizontal="center" vertical="center" textRotation="255" wrapText="1"/>
    </xf>
    <xf numFmtId="181" fontId="162" fillId="5" borderId="25" xfId="36" applyNumberFormat="1" applyFont="1" applyFill="1" applyBorder="1" applyAlignment="1">
      <alignment horizontal="left" vertical="center"/>
    </xf>
    <xf numFmtId="181" fontId="162" fillId="5" borderId="16" xfId="36" applyNumberFormat="1" applyFont="1" applyFill="1" applyBorder="1" applyAlignment="1">
      <alignment horizontal="left" vertical="center"/>
    </xf>
    <xf numFmtId="0" fontId="82" fillId="5" borderId="28" xfId="35" applyFont="1" applyFill="1" applyBorder="1" applyAlignment="1">
      <alignment horizontal="left" vertical="center"/>
    </xf>
    <xf numFmtId="0" fontId="35" fillId="0" borderId="57" xfId="35" applyFont="1" applyBorder="1" applyAlignment="1">
      <alignment horizontal="center" vertical="center"/>
    </xf>
    <xf numFmtId="0" fontId="35" fillId="11" borderId="39" xfId="15" applyFont="1" applyFill="1" applyBorder="1" applyAlignment="1">
      <alignment horizontal="left" vertical="center"/>
    </xf>
    <xf numFmtId="0" fontId="35" fillId="0" borderId="28" xfId="35" applyFont="1" applyBorder="1" applyAlignment="1">
      <alignment horizontal="center" vertical="center"/>
    </xf>
    <xf numFmtId="0" fontId="82" fillId="5" borderId="58" xfId="35" applyFont="1" applyFill="1" applyBorder="1" applyAlignment="1">
      <alignment horizontal="left" vertical="center"/>
    </xf>
    <xf numFmtId="0" fontId="35" fillId="0" borderId="17" xfId="35" applyFont="1" applyBorder="1" applyAlignment="1">
      <alignment horizontal="center" vertical="center" textRotation="255" wrapText="1"/>
    </xf>
    <xf numFmtId="0" fontId="35" fillId="11" borderId="57" xfId="35" applyFont="1" applyFill="1" applyBorder="1" applyAlignment="1">
      <alignment horizontal="left" vertical="center"/>
    </xf>
    <xf numFmtId="0" fontId="35" fillId="6" borderId="57" xfId="35" applyFont="1" applyFill="1" applyBorder="1" applyAlignment="1">
      <alignment horizontal="left" vertical="center"/>
    </xf>
    <xf numFmtId="0" fontId="82" fillId="5" borderId="59" xfId="35" applyFont="1" applyFill="1" applyBorder="1" applyAlignment="1">
      <alignment horizontal="left" vertical="center"/>
    </xf>
    <xf numFmtId="0" fontId="35" fillId="0" borderId="39" xfId="35" applyFont="1" applyBorder="1" applyAlignment="1">
      <alignment horizontal="center" vertical="center"/>
    </xf>
    <xf numFmtId="0" fontId="35" fillId="0" borderId="22" xfId="35" applyFont="1" applyBorder="1" applyAlignment="1">
      <alignment horizontal="center" vertical="center"/>
    </xf>
    <xf numFmtId="0" fontId="42" fillId="7" borderId="39" xfId="12" applyFont="1" applyFill="1" applyBorder="1" applyAlignment="1">
      <alignment horizontal="center" vertical="center"/>
    </xf>
    <xf numFmtId="0" fontId="42" fillId="7" borderId="22" xfId="12" applyFont="1" applyFill="1" applyBorder="1" applyAlignment="1">
      <alignment horizontal="center" vertical="center"/>
    </xf>
    <xf numFmtId="0" fontId="45" fillId="7" borderId="17" xfId="12" applyFont="1" applyFill="1" applyBorder="1" applyAlignment="1">
      <alignment horizontal="center" vertical="center" textRotation="255" wrapText="1"/>
    </xf>
    <xf numFmtId="0" fontId="45" fillId="7" borderId="39" xfId="12" applyFont="1" applyFill="1" applyBorder="1" applyAlignment="1">
      <alignment horizontal="center" vertical="center" textRotation="255" wrapText="1"/>
    </xf>
    <xf numFmtId="0" fontId="44" fillId="7" borderId="39" xfId="12" applyFont="1" applyFill="1" applyBorder="1" applyAlignment="1">
      <alignment horizontal="center" vertical="center" textRotation="255"/>
    </xf>
    <xf numFmtId="0" fontId="44" fillId="7" borderId="22" xfId="12" applyFont="1" applyFill="1" applyBorder="1" applyAlignment="1">
      <alignment horizontal="center" vertical="center" textRotation="255"/>
    </xf>
    <xf numFmtId="0" fontId="21" fillId="7" borderId="4" xfId="12" applyFont="1" applyFill="1" applyBorder="1" applyAlignment="1">
      <alignment horizontal="center" vertical="center"/>
    </xf>
    <xf numFmtId="0" fontId="21" fillId="7" borderId="21" xfId="12" applyFont="1" applyFill="1" applyBorder="1" applyAlignment="1">
      <alignment horizontal="center" vertical="center"/>
    </xf>
    <xf numFmtId="0" fontId="21" fillId="7" borderId="0" xfId="12" applyFont="1" applyFill="1" applyAlignment="1">
      <alignment horizontal="center" vertical="center"/>
    </xf>
    <xf numFmtId="0" fontId="21" fillId="7" borderId="36" xfId="12" applyFont="1" applyFill="1" applyBorder="1" applyAlignment="1">
      <alignment horizontal="center" vertical="center"/>
    </xf>
    <xf numFmtId="0" fontId="45" fillId="7" borderId="25" xfId="12" applyFont="1" applyFill="1" applyBorder="1" applyAlignment="1">
      <alignment horizontal="center" vertical="center" wrapText="1"/>
    </xf>
    <xf numFmtId="0" fontId="45" fillId="7" borderId="16" xfId="12" applyFont="1" applyFill="1" applyBorder="1" applyAlignment="1">
      <alignment horizontal="center" vertical="center" wrapText="1"/>
    </xf>
    <xf numFmtId="0" fontId="45" fillId="7" borderId="23" xfId="12" applyFont="1" applyFill="1" applyBorder="1" applyAlignment="1">
      <alignment horizontal="center" vertical="center" wrapText="1"/>
    </xf>
    <xf numFmtId="0" fontId="45" fillId="7" borderId="25" xfId="12" applyFont="1" applyFill="1" applyBorder="1" applyAlignment="1">
      <alignment horizontal="center" vertical="center" textRotation="255" wrapText="1"/>
    </xf>
    <xf numFmtId="0" fontId="45" fillId="7" borderId="16" xfId="12" applyFont="1" applyFill="1" applyBorder="1" applyAlignment="1">
      <alignment horizontal="center" vertical="center" textRotation="255" wrapText="1"/>
    </xf>
    <xf numFmtId="0" fontId="45" fillId="0" borderId="17" xfId="12" applyFont="1" applyBorder="1" applyAlignment="1">
      <alignment horizontal="left" vertical="center" wrapText="1"/>
    </xf>
    <xf numFmtId="0" fontId="47" fillId="8" borderId="61" xfId="12" applyFont="1" applyFill="1" applyBorder="1" applyAlignment="1">
      <alignment horizontal="right" vertical="center"/>
    </xf>
    <xf numFmtId="0" fontId="47" fillId="8" borderId="62" xfId="12" applyFont="1" applyFill="1" applyBorder="1" applyAlignment="1">
      <alignment horizontal="right" vertical="center"/>
    </xf>
    <xf numFmtId="0" fontId="45" fillId="0" borderId="28" xfId="12" applyFont="1" applyBorder="1" applyAlignment="1">
      <alignment horizontal="left" vertical="center" wrapText="1"/>
    </xf>
    <xf numFmtId="0" fontId="45" fillId="7" borderId="17" xfId="12" applyFont="1" applyFill="1" applyBorder="1" applyAlignment="1">
      <alignment horizontal="left" vertical="center" wrapText="1"/>
    </xf>
    <xf numFmtId="0" fontId="45" fillId="7" borderId="39" xfId="12" applyFont="1" applyFill="1" applyBorder="1" applyAlignment="1">
      <alignment horizontal="center" vertical="center" wrapText="1"/>
    </xf>
    <xf numFmtId="0" fontId="45" fillId="7" borderId="28" xfId="12" applyFont="1" applyFill="1" applyBorder="1" applyAlignment="1">
      <alignment horizontal="center" vertical="center" wrapText="1"/>
    </xf>
    <xf numFmtId="0" fontId="45" fillId="0" borderId="39" xfId="12" applyFont="1" applyBorder="1" applyAlignment="1">
      <alignment horizontal="center" vertical="center" wrapText="1"/>
    </xf>
    <xf numFmtId="0" fontId="45" fillId="0" borderId="28" xfId="12" applyFont="1" applyBorder="1" applyAlignment="1">
      <alignment horizontal="center" vertical="center" wrapText="1"/>
    </xf>
    <xf numFmtId="0" fontId="105" fillId="0" borderId="25" xfId="36" applyFont="1" applyBorder="1" applyAlignment="1">
      <alignment horizontal="left" vertical="center"/>
    </xf>
    <xf numFmtId="0" fontId="105" fillId="0" borderId="16" xfId="36" applyFont="1" applyBorder="1" applyAlignment="1">
      <alignment horizontal="left" vertical="center"/>
    </xf>
    <xf numFmtId="0" fontId="105" fillId="0" borderId="25" xfId="38" applyFont="1" applyBorder="1" applyAlignment="1">
      <alignment horizontal="left" vertical="center"/>
    </xf>
    <xf numFmtId="0" fontId="105" fillId="0" borderId="16" xfId="38" applyFont="1" applyBorder="1" applyAlignment="1">
      <alignment horizontal="left" vertical="center"/>
    </xf>
    <xf numFmtId="0" fontId="45" fillId="8" borderId="0" xfId="35" applyFont="1" applyFill="1" applyAlignment="1">
      <alignment horizontal="center" vertical="center"/>
    </xf>
    <xf numFmtId="0" fontId="55" fillId="3" borderId="25" xfId="35" applyFont="1" applyFill="1" applyBorder="1" applyAlignment="1">
      <alignment horizontal="center" vertical="center"/>
    </xf>
    <xf numFmtId="0" fontId="55" fillId="3" borderId="16" xfId="35" applyFont="1" applyFill="1" applyBorder="1" applyAlignment="1">
      <alignment horizontal="center" vertical="center"/>
    </xf>
    <xf numFmtId="0" fontId="105" fillId="0" borderId="17" xfId="38" applyFont="1" applyBorder="1" applyAlignment="1">
      <alignment horizontal="left" vertical="center"/>
    </xf>
    <xf numFmtId="0" fontId="105" fillId="0" borderId="17" xfId="36" applyFont="1" applyBorder="1" applyAlignment="1">
      <alignment horizontal="left" vertical="center"/>
    </xf>
    <xf numFmtId="0" fontId="104" fillId="0" borderId="39" xfId="35" applyFont="1" applyBorder="1" applyAlignment="1">
      <alignment horizontal="left" vertical="center"/>
    </xf>
    <xf numFmtId="0" fontId="104" fillId="0" borderId="17" xfId="35" applyFont="1" applyBorder="1" applyAlignment="1">
      <alignment horizontal="left" vertical="center"/>
    </xf>
    <xf numFmtId="0" fontId="1" fillId="0" borderId="0" xfId="35" applyAlignment="1">
      <alignment horizontal="center" vertical="center"/>
    </xf>
    <xf numFmtId="0" fontId="164" fillId="0" borderId="25" xfId="36" applyFont="1" applyBorder="1" applyAlignment="1">
      <alignment horizontal="left" vertical="center"/>
    </xf>
    <xf numFmtId="0" fontId="164" fillId="0" borderId="16" xfId="36" applyFont="1" applyBorder="1" applyAlignment="1">
      <alignment horizontal="left" vertical="center"/>
    </xf>
    <xf numFmtId="0" fontId="165" fillId="0" borderId="25" xfId="36" applyFont="1" applyBorder="1" applyAlignment="1">
      <alignment horizontal="left" vertical="center"/>
    </xf>
    <xf numFmtId="0" fontId="165" fillId="0" borderId="16" xfId="36" applyFont="1" applyBorder="1" applyAlignment="1">
      <alignment horizontal="left" vertical="center"/>
    </xf>
    <xf numFmtId="49" fontId="35" fillId="0" borderId="0" xfId="3" applyNumberFormat="1" applyFont="1" applyAlignment="1">
      <alignment horizontal="center" vertical="center"/>
    </xf>
    <xf numFmtId="0" fontId="61" fillId="11" borderId="0" xfId="3" applyFont="1" applyFill="1" applyAlignment="1">
      <alignment horizontal="left" vertical="center" wrapText="1" shrinkToFit="1"/>
    </xf>
    <xf numFmtId="0" fontId="61" fillId="6" borderId="0" xfId="3" applyFont="1" applyFill="1" applyAlignment="1">
      <alignment horizontal="left" vertical="center" wrapText="1" shrinkToFit="1"/>
    </xf>
    <xf numFmtId="49" fontId="60" fillId="0" borderId="0" xfId="3" applyNumberFormat="1" applyFont="1" applyAlignment="1">
      <alignment vertical="center" wrapText="1"/>
    </xf>
    <xf numFmtId="49" fontId="61" fillId="0" borderId="0" xfId="3" applyNumberFormat="1" applyFont="1" applyAlignment="1">
      <alignment horizontal="center" vertical="center"/>
    </xf>
    <xf numFmtId="49" fontId="37" fillId="0" borderId="0" xfId="36" applyNumberFormat="1" applyAlignment="1">
      <alignment horizontal="center" vertical="center"/>
    </xf>
    <xf numFmtId="49" fontId="61" fillId="5" borderId="0" xfId="3" applyNumberFormat="1" applyFont="1" applyFill="1" applyAlignment="1">
      <alignment horizontal="right" vertical="center"/>
    </xf>
    <xf numFmtId="180" fontId="61" fillId="11" borderId="0" xfId="3" applyNumberFormat="1" applyFont="1" applyFill="1" applyAlignment="1">
      <alignment horizontal="right" vertical="center"/>
    </xf>
    <xf numFmtId="180" fontId="61" fillId="6" borderId="0" xfId="3" applyNumberFormat="1" applyFont="1" applyFill="1" applyAlignment="1">
      <alignment horizontal="right" vertical="center"/>
    </xf>
    <xf numFmtId="0" fontId="62" fillId="0" borderId="25" xfId="3" applyFont="1" applyBorder="1" applyAlignment="1">
      <alignment horizontal="center" vertical="center"/>
    </xf>
    <xf numFmtId="0" fontId="62" fillId="0" borderId="23" xfId="3" applyFont="1" applyBorder="1" applyAlignment="1">
      <alignment horizontal="center" vertical="center"/>
    </xf>
    <xf numFmtId="0" fontId="62" fillId="0" borderId="16" xfId="3" applyFont="1" applyBorder="1" applyAlignment="1">
      <alignment horizontal="center" vertical="center"/>
    </xf>
    <xf numFmtId="181" fontId="60" fillId="11" borderId="25" xfId="3" applyNumberFormat="1" applyFont="1" applyFill="1" applyBorder="1" applyAlignment="1">
      <alignment horizontal="center" vertical="center"/>
    </xf>
    <xf numFmtId="181" fontId="60" fillId="6" borderId="23" xfId="3" applyNumberFormat="1" applyFont="1" applyFill="1" applyBorder="1" applyAlignment="1">
      <alignment horizontal="center" vertical="center"/>
    </xf>
    <xf numFmtId="181" fontId="60" fillId="6" borderId="16" xfId="3" applyNumberFormat="1" applyFont="1" applyFill="1" applyBorder="1" applyAlignment="1">
      <alignment horizontal="center" vertical="center"/>
    </xf>
    <xf numFmtId="49" fontId="60" fillId="0" borderId="39" xfId="3" applyNumberFormat="1" applyFont="1" applyBorder="1" applyAlignment="1">
      <alignment horizontal="center" vertical="center" textRotation="255"/>
    </xf>
    <xf numFmtId="49" fontId="60" fillId="0" borderId="22" xfId="3" applyNumberFormat="1" applyFont="1" applyBorder="1" applyAlignment="1">
      <alignment horizontal="center" vertical="center" textRotation="255"/>
    </xf>
    <xf numFmtId="49" fontId="60" fillId="0" borderId="28" xfId="3" applyNumberFormat="1" applyFont="1" applyBorder="1" applyAlignment="1">
      <alignment horizontal="center" vertical="center" textRotation="255"/>
    </xf>
    <xf numFmtId="49" fontId="60" fillId="0" borderId="65" xfId="3" applyNumberFormat="1" applyFont="1" applyBorder="1" applyAlignment="1">
      <alignment vertical="center" shrinkToFit="1"/>
    </xf>
    <xf numFmtId="49" fontId="60" fillId="0" borderId="66" xfId="3" applyNumberFormat="1" applyFont="1" applyBorder="1" applyAlignment="1">
      <alignment vertical="center" shrinkToFit="1"/>
    </xf>
    <xf numFmtId="0" fontId="60" fillId="11" borderId="65" xfId="3" applyFont="1" applyFill="1" applyBorder="1" applyAlignment="1">
      <alignment vertical="center" shrinkToFit="1"/>
    </xf>
    <xf numFmtId="0" fontId="60" fillId="6" borderId="67" xfId="3" applyFont="1" applyFill="1" applyBorder="1" applyAlignment="1">
      <alignment vertical="center" shrinkToFit="1"/>
    </xf>
    <xf numFmtId="0" fontId="60" fillId="6" borderId="66" xfId="3" applyFont="1" applyFill="1" applyBorder="1" applyAlignment="1">
      <alignment vertical="center" shrinkToFit="1"/>
    </xf>
    <xf numFmtId="49" fontId="60" fillId="0" borderId="68" xfId="3" applyNumberFormat="1" applyFont="1" applyBorder="1" applyAlignment="1">
      <alignment vertical="center" shrinkToFit="1"/>
    </xf>
    <xf numFmtId="49" fontId="60" fillId="0" borderId="69" xfId="3" applyNumberFormat="1" applyFont="1" applyBorder="1" applyAlignment="1">
      <alignment vertical="center" shrinkToFit="1"/>
    </xf>
    <xf numFmtId="0" fontId="63" fillId="11" borderId="68" xfId="3" applyFont="1" applyFill="1" applyBorder="1" applyAlignment="1">
      <alignment vertical="center" shrinkToFit="1"/>
    </xf>
    <xf numFmtId="0" fontId="63" fillId="6" borderId="70" xfId="3" applyFont="1" applyFill="1" applyBorder="1" applyAlignment="1">
      <alignment vertical="center" shrinkToFit="1"/>
    </xf>
    <xf numFmtId="0" fontId="63" fillId="6" borderId="69" xfId="3" applyFont="1" applyFill="1" applyBorder="1" applyAlignment="1">
      <alignment vertical="center" shrinkToFit="1"/>
    </xf>
    <xf numFmtId="49" fontId="60" fillId="0" borderId="3" xfId="3" applyNumberFormat="1" applyFont="1" applyBorder="1" applyAlignment="1">
      <alignment vertical="center" wrapText="1"/>
    </xf>
    <xf numFmtId="49" fontId="60" fillId="0" borderId="4" xfId="3" applyNumberFormat="1" applyFont="1" applyBorder="1" applyAlignment="1">
      <alignment vertical="center" wrapText="1"/>
    </xf>
    <xf numFmtId="49" fontId="60" fillId="0" borderId="19" xfId="3" applyNumberFormat="1" applyFont="1" applyBorder="1" applyAlignment="1">
      <alignment vertical="center" wrapText="1"/>
    </xf>
    <xf numFmtId="49" fontId="60" fillId="0" borderId="9" xfId="3" applyNumberFormat="1" applyFont="1" applyBorder="1" applyAlignment="1">
      <alignment vertical="center" wrapText="1"/>
    </xf>
    <xf numFmtId="49" fontId="60" fillId="0" borderId="10" xfId="3" applyNumberFormat="1" applyFont="1" applyBorder="1" applyAlignment="1">
      <alignment vertical="center" wrapText="1"/>
    </xf>
    <xf numFmtId="0" fontId="60" fillId="11" borderId="4" xfId="3" applyFont="1" applyFill="1" applyBorder="1" applyAlignment="1">
      <alignment horizontal="left" vertical="center"/>
    </xf>
    <xf numFmtId="0" fontId="60" fillId="6" borderId="4" xfId="3" applyFont="1" applyFill="1" applyBorder="1" applyAlignment="1">
      <alignment horizontal="left" vertical="center"/>
    </xf>
    <xf numFmtId="0" fontId="60" fillId="11" borderId="19" xfId="3" applyFont="1" applyFill="1" applyBorder="1" applyAlignment="1">
      <alignment horizontal="left" vertical="center" wrapText="1"/>
    </xf>
    <xf numFmtId="0" fontId="60" fillId="6" borderId="0" xfId="3" applyFont="1" applyFill="1" applyAlignment="1">
      <alignment horizontal="left" vertical="center" wrapText="1"/>
    </xf>
    <xf numFmtId="0" fontId="60" fillId="6" borderId="36" xfId="3" applyFont="1" applyFill="1" applyBorder="1" applyAlignment="1">
      <alignment horizontal="left" vertical="center" wrapText="1"/>
    </xf>
    <xf numFmtId="0" fontId="60" fillId="6" borderId="9" xfId="3" applyFont="1" applyFill="1" applyBorder="1" applyAlignment="1">
      <alignment horizontal="left" vertical="center" wrapText="1"/>
    </xf>
    <xf numFmtId="0" fontId="60" fillId="6" borderId="10" xfId="3" applyFont="1" applyFill="1" applyBorder="1" applyAlignment="1">
      <alignment horizontal="left" vertical="center" wrapText="1"/>
    </xf>
    <xf numFmtId="0" fontId="60" fillId="6" borderId="24" xfId="3" applyFont="1" applyFill="1" applyBorder="1" applyAlignment="1">
      <alignment horizontal="left" vertical="center" wrapText="1"/>
    </xf>
    <xf numFmtId="0" fontId="60" fillId="11" borderId="25" xfId="3" applyFont="1" applyFill="1" applyBorder="1" applyAlignment="1">
      <alignment horizontal="left" vertical="center"/>
    </xf>
    <xf numFmtId="0" fontId="60" fillId="6" borderId="23" xfId="3" applyFont="1" applyFill="1" applyBorder="1" applyAlignment="1">
      <alignment horizontal="left" vertical="center"/>
    </xf>
    <xf numFmtId="0" fontId="60" fillId="6" borderId="16" xfId="3" applyFont="1" applyFill="1" applyBorder="1" applyAlignment="1">
      <alignment horizontal="left" vertical="center"/>
    </xf>
    <xf numFmtId="49" fontId="60" fillId="0" borderId="21" xfId="3" applyNumberFormat="1" applyFont="1" applyBorder="1" applyAlignment="1">
      <alignment vertical="center" wrapText="1"/>
    </xf>
    <xf numFmtId="49" fontId="60" fillId="0" borderId="24" xfId="3" applyNumberFormat="1" applyFont="1" applyBorder="1" applyAlignment="1">
      <alignment vertical="center" wrapText="1"/>
    </xf>
    <xf numFmtId="49" fontId="60" fillId="0" borderId="39" xfId="3" applyNumberFormat="1" applyFont="1" applyBorder="1" applyAlignment="1">
      <alignment horizontal="center" vertical="center" shrinkToFit="1"/>
    </xf>
    <xf numFmtId="0" fontId="60" fillId="0" borderId="28" xfId="3" applyFont="1" applyBorder="1" applyAlignment="1">
      <alignment horizontal="center" vertical="center" shrinkToFit="1"/>
    </xf>
    <xf numFmtId="0" fontId="60" fillId="11" borderId="4" xfId="3" applyFont="1" applyFill="1" applyBorder="1" applyAlignment="1">
      <alignment horizontal="center" vertical="center" shrinkToFit="1"/>
    </xf>
    <xf numFmtId="0" fontId="60" fillId="6" borderId="21" xfId="3" applyFont="1" applyFill="1" applyBorder="1" applyAlignment="1">
      <alignment horizontal="center" vertical="center" shrinkToFit="1"/>
    </xf>
    <xf numFmtId="0" fontId="60" fillId="6" borderId="10" xfId="3" applyFont="1" applyFill="1" applyBorder="1" applyAlignment="1">
      <alignment horizontal="center" vertical="center" shrinkToFit="1"/>
    </xf>
    <xf numFmtId="0" fontId="60" fillId="6" borderId="24" xfId="3" applyFont="1" applyFill="1" applyBorder="1" applyAlignment="1">
      <alignment horizontal="center" vertical="center" shrinkToFit="1"/>
    </xf>
    <xf numFmtId="180" fontId="69" fillId="5" borderId="3" xfId="3" applyNumberFormat="1" applyFont="1" applyFill="1" applyBorder="1" applyAlignment="1">
      <alignment horizontal="center" vertical="center"/>
    </xf>
    <xf numFmtId="180" fontId="69" fillId="5" borderId="4" xfId="3" applyNumberFormat="1" applyFont="1" applyFill="1" applyBorder="1" applyAlignment="1">
      <alignment horizontal="center" vertical="center"/>
    </xf>
    <xf numFmtId="180" fontId="69" fillId="5" borderId="21" xfId="3" applyNumberFormat="1" applyFont="1" applyFill="1" applyBorder="1" applyAlignment="1">
      <alignment horizontal="center" vertical="center"/>
    </xf>
    <xf numFmtId="180" fontId="69" fillId="5" borderId="9" xfId="3" applyNumberFormat="1" applyFont="1" applyFill="1" applyBorder="1" applyAlignment="1">
      <alignment horizontal="center" vertical="center"/>
    </xf>
    <xf numFmtId="180" fontId="69" fillId="5" borderId="10" xfId="3" applyNumberFormat="1" applyFont="1" applyFill="1" applyBorder="1" applyAlignment="1">
      <alignment horizontal="center" vertical="center"/>
    </xf>
    <xf numFmtId="180" fontId="69" fillId="5" borderId="24" xfId="3" applyNumberFormat="1" applyFont="1" applyFill="1" applyBorder="1" applyAlignment="1">
      <alignment horizontal="center" vertical="center"/>
    </xf>
    <xf numFmtId="0" fontId="60" fillId="11" borderId="68" xfId="3" applyFont="1" applyFill="1" applyBorder="1" applyAlignment="1">
      <alignment vertical="center" shrinkToFit="1"/>
    </xf>
    <xf numFmtId="0" fontId="60" fillId="6" borderId="70" xfId="3" applyFont="1" applyFill="1" applyBorder="1" applyAlignment="1">
      <alignment vertical="center" shrinkToFit="1"/>
    </xf>
    <xf numFmtId="0" fontId="60" fillId="6" borderId="69" xfId="3" applyFont="1" applyFill="1" applyBorder="1" applyAlignment="1">
      <alignment vertical="center" shrinkToFit="1"/>
    </xf>
    <xf numFmtId="49" fontId="60" fillId="0" borderId="3" xfId="3" applyNumberFormat="1" applyFont="1" applyBorder="1">
      <alignment vertical="center"/>
    </xf>
    <xf numFmtId="49" fontId="60" fillId="0" borderId="21" xfId="3" applyNumberFormat="1" applyFont="1" applyBorder="1">
      <alignment vertical="center"/>
    </xf>
    <xf numFmtId="49" fontId="60" fillId="0" borderId="9" xfId="3" applyNumberFormat="1" applyFont="1" applyBorder="1">
      <alignment vertical="center"/>
    </xf>
    <xf numFmtId="49" fontId="60" fillId="0" borderId="24" xfId="3" applyNumberFormat="1" applyFont="1" applyBorder="1">
      <alignment vertical="center"/>
    </xf>
    <xf numFmtId="49" fontId="69" fillId="5" borderId="25" xfId="3" applyNumberFormat="1" applyFont="1" applyFill="1" applyBorder="1" applyAlignment="1">
      <alignment horizontal="center" vertical="center"/>
    </xf>
    <xf numFmtId="49" fontId="69" fillId="5" borderId="23" xfId="3" applyNumberFormat="1" applyFont="1" applyFill="1" applyBorder="1" applyAlignment="1">
      <alignment horizontal="center" vertical="center"/>
    </xf>
    <xf numFmtId="49" fontId="61" fillId="5" borderId="23" xfId="3" applyNumberFormat="1" applyFont="1" applyFill="1" applyBorder="1" applyAlignment="1">
      <alignment horizontal="left" vertical="center" shrinkToFit="1"/>
    </xf>
    <xf numFmtId="49" fontId="61" fillId="5" borderId="16" xfId="3" applyNumberFormat="1" applyFont="1" applyFill="1" applyBorder="1" applyAlignment="1">
      <alignment horizontal="left" vertical="center" shrinkToFit="1"/>
    </xf>
    <xf numFmtId="49" fontId="60" fillId="0" borderId="17" xfId="3" applyNumberFormat="1" applyFont="1" applyBorder="1" applyAlignment="1">
      <alignment horizontal="center" vertical="center" shrinkToFit="1"/>
    </xf>
    <xf numFmtId="49" fontId="69" fillId="5" borderId="25" xfId="3" applyNumberFormat="1" applyFont="1" applyFill="1" applyBorder="1" applyAlignment="1">
      <alignment horizontal="center" vertical="center" shrinkToFit="1"/>
    </xf>
    <xf numFmtId="49" fontId="69" fillId="5" borderId="23" xfId="3" applyNumberFormat="1" applyFont="1" applyFill="1" applyBorder="1" applyAlignment="1">
      <alignment horizontal="center" vertical="center" shrinkToFit="1"/>
    </xf>
    <xf numFmtId="49" fontId="69" fillId="5" borderId="16" xfId="3" applyNumberFormat="1" applyFont="1" applyFill="1" applyBorder="1" applyAlignment="1">
      <alignment horizontal="center" vertical="center" shrinkToFit="1"/>
    </xf>
    <xf numFmtId="49" fontId="60" fillId="0" borderId="25" xfId="3" applyNumberFormat="1" applyFont="1" applyBorder="1" applyAlignment="1">
      <alignment horizontal="left" vertical="center"/>
    </xf>
    <xf numFmtId="49" fontId="60" fillId="0" borderId="16" xfId="3" applyNumberFormat="1" applyFont="1" applyBorder="1" applyAlignment="1">
      <alignment horizontal="left" vertical="center"/>
    </xf>
    <xf numFmtId="0" fontId="1" fillId="0" borderId="0" xfId="35">
      <alignment vertical="center"/>
    </xf>
    <xf numFmtId="0" fontId="60" fillId="11" borderId="19" xfId="3" applyFont="1" applyFill="1" applyBorder="1" applyAlignment="1">
      <alignment horizontal="left" vertical="center"/>
    </xf>
    <xf numFmtId="0" fontId="60" fillId="6" borderId="0" xfId="3" applyFont="1" applyFill="1" applyAlignment="1">
      <alignment horizontal="left" vertical="center"/>
    </xf>
    <xf numFmtId="0" fontId="60" fillId="6" borderId="36" xfId="3" applyFont="1" applyFill="1" applyBorder="1" applyAlignment="1">
      <alignment horizontal="left" vertical="center"/>
    </xf>
    <xf numFmtId="0" fontId="60" fillId="6" borderId="9" xfId="3" applyFont="1" applyFill="1" applyBorder="1" applyAlignment="1">
      <alignment horizontal="left" vertical="center"/>
    </xf>
    <xf numFmtId="0" fontId="60" fillId="6" borderId="10" xfId="3" applyFont="1" applyFill="1" applyBorder="1" applyAlignment="1">
      <alignment horizontal="left" vertical="center"/>
    </xf>
    <xf numFmtId="0" fontId="60" fillId="6" borderId="24" xfId="3" applyFont="1" applyFill="1" applyBorder="1" applyAlignment="1">
      <alignment horizontal="left" vertical="center"/>
    </xf>
    <xf numFmtId="49" fontId="60" fillId="0" borderId="25" xfId="3" applyNumberFormat="1" applyFont="1" applyBorder="1" applyAlignment="1">
      <alignment horizontal="center" vertical="center" wrapText="1"/>
    </xf>
    <xf numFmtId="49" fontId="60" fillId="0" borderId="23" xfId="3" applyNumberFormat="1" applyFont="1" applyBorder="1" applyAlignment="1">
      <alignment horizontal="center" vertical="center" wrapText="1"/>
    </xf>
    <xf numFmtId="49" fontId="60" fillId="0" borderId="16" xfId="3" applyNumberFormat="1" applyFont="1" applyBorder="1" applyAlignment="1">
      <alignment horizontal="center" vertical="center" wrapText="1"/>
    </xf>
    <xf numFmtId="49" fontId="60" fillId="0" borderId="4" xfId="3" applyNumberFormat="1" applyFont="1" applyBorder="1" applyAlignment="1">
      <alignment horizontal="center" vertical="center" wrapText="1" shrinkToFit="1"/>
    </xf>
    <xf numFmtId="49" fontId="60" fillId="0" borderId="10" xfId="3" applyNumberFormat="1" applyFont="1" applyBorder="1" applyAlignment="1">
      <alignment horizontal="center" vertical="center" wrapText="1" shrinkToFit="1"/>
    </xf>
    <xf numFmtId="49" fontId="64" fillId="0" borderId="17" xfId="3" applyNumberFormat="1" applyFont="1" applyBorder="1" applyAlignment="1">
      <alignment horizontal="center" vertical="center" wrapText="1" shrinkToFit="1"/>
    </xf>
    <xf numFmtId="0" fontId="64" fillId="0" borderId="17" xfId="3" applyFont="1" applyBorder="1" applyAlignment="1">
      <alignment horizontal="center" vertical="center" wrapText="1" shrinkToFit="1"/>
    </xf>
    <xf numFmtId="49" fontId="64" fillId="0" borderId="3" xfId="3" applyNumberFormat="1" applyFont="1" applyBorder="1" applyAlignment="1">
      <alignment horizontal="center" vertical="center" wrapText="1" shrinkToFit="1"/>
    </xf>
    <xf numFmtId="49" fontId="64" fillId="0" borderId="4" xfId="3" applyNumberFormat="1" applyFont="1" applyBorder="1" applyAlignment="1">
      <alignment horizontal="center" vertical="center" wrapText="1" shrinkToFit="1"/>
    </xf>
    <xf numFmtId="49" fontId="64" fillId="0" borderId="21" xfId="3" applyNumberFormat="1" applyFont="1" applyBorder="1" applyAlignment="1">
      <alignment horizontal="center" vertical="center" wrapText="1" shrinkToFit="1"/>
    </xf>
    <xf numFmtId="49" fontId="64" fillId="0" borderId="9" xfId="3" applyNumberFormat="1" applyFont="1" applyBorder="1" applyAlignment="1">
      <alignment horizontal="center" vertical="center" wrapText="1" shrinkToFit="1"/>
    </xf>
    <xf numFmtId="49" fontId="64" fillId="0" borderId="10" xfId="3" applyNumberFormat="1" applyFont="1" applyBorder="1" applyAlignment="1">
      <alignment horizontal="center" vertical="center" wrapText="1" shrinkToFit="1"/>
    </xf>
    <xf numFmtId="49" fontId="64" fillId="0" borderId="24" xfId="3" applyNumberFormat="1" applyFont="1" applyBorder="1" applyAlignment="1">
      <alignment horizontal="center" vertical="center" wrapText="1" shrinkToFit="1"/>
    </xf>
    <xf numFmtId="49" fontId="60" fillId="0" borderId="19" xfId="3" applyNumberFormat="1" applyFont="1" applyBorder="1">
      <alignment vertical="center"/>
    </xf>
    <xf numFmtId="49" fontId="60" fillId="0" borderId="36" xfId="3" applyNumberFormat="1" applyFont="1" applyBorder="1">
      <alignment vertical="center"/>
    </xf>
    <xf numFmtId="0" fontId="60" fillId="7" borderId="4" xfId="3" applyFont="1" applyFill="1" applyBorder="1" applyAlignment="1">
      <alignment horizontal="left" vertical="center"/>
    </xf>
    <xf numFmtId="0" fontId="60" fillId="7" borderId="19" xfId="3" applyFont="1" applyFill="1" applyBorder="1" applyAlignment="1">
      <alignment horizontal="left" vertical="center"/>
    </xf>
    <xf numFmtId="0" fontId="60" fillId="7" borderId="0" xfId="3" applyFont="1" applyFill="1" applyAlignment="1">
      <alignment horizontal="left" vertical="center"/>
    </xf>
    <xf numFmtId="0" fontId="60" fillId="7" borderId="36" xfId="3" applyFont="1" applyFill="1" applyBorder="1" applyAlignment="1">
      <alignment horizontal="left" vertical="center"/>
    </xf>
    <xf numFmtId="0" fontId="60" fillId="7" borderId="9" xfId="3" applyFont="1" applyFill="1" applyBorder="1" applyAlignment="1">
      <alignment horizontal="left" vertical="center"/>
    </xf>
    <xf numFmtId="0" fontId="60" fillId="7" borderId="10" xfId="3" applyFont="1" applyFill="1" applyBorder="1" applyAlignment="1">
      <alignment horizontal="left" vertical="center"/>
    </xf>
    <xf numFmtId="0" fontId="60" fillId="7" borderId="24" xfId="3" applyFont="1" applyFill="1" applyBorder="1" applyAlignment="1">
      <alignment horizontal="left" vertical="center"/>
    </xf>
    <xf numFmtId="49" fontId="60" fillId="0" borderId="67" xfId="3" applyNumberFormat="1" applyFont="1" applyBorder="1" applyAlignment="1">
      <alignment vertical="center" shrinkToFit="1"/>
    </xf>
    <xf numFmtId="0" fontId="60" fillId="11" borderId="3" xfId="3" applyFont="1" applyFill="1" applyBorder="1" applyAlignment="1">
      <alignment vertical="center" shrinkToFit="1"/>
    </xf>
    <xf numFmtId="0" fontId="60" fillId="6" borderId="4" xfId="3" applyFont="1" applyFill="1" applyBorder="1" applyAlignment="1">
      <alignment vertical="center" shrinkToFit="1"/>
    </xf>
    <xf numFmtId="0" fontId="60" fillId="6" borderId="21" xfId="3" applyFont="1" applyFill="1" applyBorder="1" applyAlignment="1">
      <alignment vertical="center" shrinkToFit="1"/>
    </xf>
    <xf numFmtId="49" fontId="60" fillId="0" borderId="70" xfId="3" applyNumberFormat="1" applyFont="1" applyBorder="1" applyAlignment="1">
      <alignment vertical="center" shrinkToFit="1"/>
    </xf>
    <xf numFmtId="49" fontId="60" fillId="0" borderId="36" xfId="3" applyNumberFormat="1" applyFont="1" applyBorder="1" applyAlignment="1">
      <alignment vertical="center" wrapText="1"/>
    </xf>
    <xf numFmtId="49" fontId="70" fillId="5" borderId="213" xfId="3" applyNumberFormat="1" applyFont="1" applyFill="1" applyBorder="1" applyAlignment="1">
      <alignment horizontal="center" vertical="center"/>
    </xf>
    <xf numFmtId="49" fontId="70" fillId="5" borderId="214" xfId="3" applyNumberFormat="1" applyFont="1" applyFill="1" applyBorder="1" applyAlignment="1">
      <alignment horizontal="center" vertical="center"/>
    </xf>
    <xf numFmtId="49" fontId="60" fillId="0" borderId="3" xfId="3" applyNumberFormat="1" applyFont="1" applyBorder="1" applyAlignment="1">
      <alignment horizontal="center" vertical="center"/>
    </xf>
    <xf numFmtId="49" fontId="60" fillId="0" borderId="4" xfId="3" applyNumberFormat="1" applyFont="1" applyBorder="1" applyAlignment="1">
      <alignment horizontal="center" vertical="center"/>
    </xf>
    <xf numFmtId="49" fontId="60" fillId="0" borderId="21" xfId="3" applyNumberFormat="1" applyFont="1" applyBorder="1" applyAlignment="1">
      <alignment horizontal="center" vertical="center"/>
    </xf>
    <xf numFmtId="49" fontId="60" fillId="0" borderId="25" xfId="3" applyNumberFormat="1" applyFont="1" applyBorder="1" applyAlignment="1">
      <alignment vertical="center" shrinkToFit="1"/>
    </xf>
    <xf numFmtId="0" fontId="60" fillId="0" borderId="23" xfId="3" applyFont="1" applyBorder="1" applyAlignment="1">
      <alignment vertical="center" shrinkToFit="1"/>
    </xf>
    <xf numFmtId="49" fontId="60" fillId="5" borderId="25" xfId="3" applyNumberFormat="1" applyFont="1" applyFill="1" applyBorder="1" applyAlignment="1">
      <alignment horizontal="center" vertical="center" shrinkToFit="1"/>
    </xf>
    <xf numFmtId="49" fontId="60" fillId="5" borderId="16" xfId="3" applyNumberFormat="1" applyFont="1" applyFill="1" applyBorder="1" applyAlignment="1">
      <alignment horizontal="center" vertical="center" shrinkToFit="1"/>
    </xf>
    <xf numFmtId="49" fontId="60" fillId="5" borderId="23" xfId="3" applyNumberFormat="1" applyFont="1" applyFill="1" applyBorder="1" applyAlignment="1">
      <alignment horizontal="center" vertical="center" shrinkToFit="1"/>
    </xf>
    <xf numFmtId="180" fontId="60" fillId="5" borderId="25" xfId="3" applyNumberFormat="1" applyFont="1" applyFill="1" applyBorder="1" applyAlignment="1">
      <alignment horizontal="center" vertical="center" shrinkToFit="1"/>
    </xf>
    <xf numFmtId="180" fontId="60" fillId="5" borderId="23" xfId="3" applyNumberFormat="1" applyFont="1" applyFill="1" applyBorder="1" applyAlignment="1">
      <alignment horizontal="center" vertical="center" shrinkToFit="1"/>
    </xf>
    <xf numFmtId="180" fontId="60" fillId="5" borderId="16" xfId="3" applyNumberFormat="1" applyFont="1" applyFill="1" applyBorder="1" applyAlignment="1">
      <alignment horizontal="center" vertical="center" shrinkToFit="1"/>
    </xf>
    <xf numFmtId="49" fontId="60" fillId="0" borderId="39" xfId="3" applyNumberFormat="1" applyFont="1" applyBorder="1" applyAlignment="1">
      <alignment horizontal="center" vertical="center" textRotation="255" wrapText="1"/>
    </xf>
    <xf numFmtId="49" fontId="60" fillId="0" borderId="22" xfId="3" applyNumberFormat="1" applyFont="1" applyBorder="1" applyAlignment="1">
      <alignment horizontal="center" vertical="center" textRotation="255" wrapText="1"/>
    </xf>
    <xf numFmtId="49" fontId="60" fillId="0" borderId="28" xfId="3" applyNumberFormat="1" applyFont="1" applyBorder="1" applyAlignment="1">
      <alignment horizontal="center" vertical="center" textRotation="255" wrapText="1"/>
    </xf>
    <xf numFmtId="49" fontId="60" fillId="0" borderId="9" xfId="3" applyNumberFormat="1" applyFont="1" applyBorder="1" applyAlignment="1">
      <alignment vertical="center" shrinkToFit="1"/>
    </xf>
    <xf numFmtId="0" fontId="60" fillId="0" borderId="10" xfId="3" applyFont="1" applyBorder="1" applyAlignment="1">
      <alignment vertical="center" shrinkToFit="1"/>
    </xf>
    <xf numFmtId="49" fontId="60" fillId="0" borderId="16" xfId="3" applyNumberFormat="1" applyFont="1" applyBorder="1" applyAlignment="1">
      <alignment vertical="center" shrinkToFit="1"/>
    </xf>
    <xf numFmtId="49" fontId="60" fillId="0" borderId="23" xfId="3" applyNumberFormat="1" applyFont="1" applyBorder="1" applyAlignment="1">
      <alignment vertical="center" shrinkToFit="1"/>
    </xf>
    <xf numFmtId="49" fontId="62" fillId="0" borderId="25" xfId="3" applyNumberFormat="1" applyFont="1" applyBorder="1" applyAlignment="1">
      <alignment vertical="center" wrapText="1"/>
    </xf>
    <xf numFmtId="49" fontId="62" fillId="0" borderId="23" xfId="3" applyNumberFormat="1" applyFont="1" applyBorder="1" applyAlignment="1">
      <alignment vertical="center" wrapText="1"/>
    </xf>
    <xf numFmtId="49" fontId="62" fillId="0" borderId="16" xfId="3" applyNumberFormat="1" applyFont="1" applyBorder="1" applyAlignment="1">
      <alignment vertical="center" wrapText="1"/>
    </xf>
    <xf numFmtId="49" fontId="64" fillId="0" borderId="16" xfId="3" applyNumberFormat="1" applyFont="1" applyBorder="1" applyAlignment="1">
      <alignment vertical="center" wrapText="1"/>
    </xf>
    <xf numFmtId="49" fontId="62" fillId="0" borderId="10" xfId="3" applyNumberFormat="1" applyFont="1" applyBorder="1">
      <alignment vertical="center"/>
    </xf>
    <xf numFmtId="49" fontId="64" fillId="0" borderId="4" xfId="3" applyNumberFormat="1" applyFont="1" applyBorder="1" applyAlignment="1">
      <alignment vertical="center" wrapText="1"/>
    </xf>
    <xf numFmtId="49" fontId="64" fillId="0" borderId="0" xfId="3" applyNumberFormat="1" applyFont="1" applyAlignment="1">
      <alignment vertical="center" wrapText="1"/>
    </xf>
    <xf numFmtId="49" fontId="64" fillId="0" borderId="10" xfId="3" applyNumberFormat="1" applyFont="1" applyBorder="1" applyAlignment="1">
      <alignment vertical="center" wrapText="1"/>
    </xf>
    <xf numFmtId="49" fontId="60" fillId="0" borderId="0" xfId="3" applyNumberFormat="1" applyFont="1" applyAlignment="1">
      <alignment horizontal="left" vertical="top" wrapText="1"/>
    </xf>
    <xf numFmtId="0" fontId="60" fillId="0" borderId="25" xfId="35" applyFont="1" applyBorder="1">
      <alignment vertical="center"/>
    </xf>
    <xf numFmtId="0" fontId="60" fillId="0" borderId="23" xfId="35" applyFont="1" applyBorder="1">
      <alignment vertical="center"/>
    </xf>
    <xf numFmtId="0" fontId="60" fillId="0" borderId="16" xfId="35" applyFont="1" applyBorder="1">
      <alignment vertical="center"/>
    </xf>
    <xf numFmtId="49" fontId="60" fillId="0" borderId="0" xfId="3" applyNumberFormat="1" applyFont="1" applyAlignment="1">
      <alignment vertical="top" wrapText="1"/>
    </xf>
    <xf numFmtId="49" fontId="60" fillId="0" borderId="0" xfId="3" applyNumberFormat="1" applyFont="1" applyAlignment="1">
      <alignment vertical="top" wrapText="1" shrinkToFit="1"/>
    </xf>
    <xf numFmtId="0" fontId="60" fillId="0" borderId="0" xfId="3" applyFont="1" applyAlignment="1">
      <alignment vertical="top" wrapText="1" shrinkToFit="1"/>
    </xf>
    <xf numFmtId="180" fontId="69" fillId="5" borderId="25" xfId="3" applyNumberFormat="1" applyFont="1" applyFill="1" applyBorder="1" applyAlignment="1">
      <alignment horizontal="center" vertical="center" shrinkToFit="1"/>
    </xf>
    <xf numFmtId="180" fontId="69" fillId="5" borderId="23" xfId="3" applyNumberFormat="1" applyFont="1" applyFill="1" applyBorder="1" applyAlignment="1">
      <alignment horizontal="center" vertical="center" shrinkToFit="1"/>
    </xf>
    <xf numFmtId="180" fontId="69" fillId="5" borderId="16" xfId="3" applyNumberFormat="1" applyFont="1" applyFill="1" applyBorder="1" applyAlignment="1">
      <alignment horizontal="center" vertical="center" shrinkToFit="1"/>
    </xf>
    <xf numFmtId="49" fontId="60" fillId="0" borderId="17" xfId="3" applyNumberFormat="1" applyFont="1" applyBorder="1" applyAlignment="1">
      <alignment horizontal="center" vertical="center"/>
    </xf>
    <xf numFmtId="0" fontId="32" fillId="11" borderId="0" xfId="15" applyFont="1" applyFill="1" applyAlignment="1">
      <alignment horizontal="left" vertical="center" wrapText="1"/>
    </xf>
    <xf numFmtId="0" fontId="32" fillId="6" borderId="0" xfId="15" applyFont="1" applyFill="1" applyAlignment="1">
      <alignment horizontal="left" vertical="center" wrapText="1"/>
    </xf>
    <xf numFmtId="0" fontId="166" fillId="5" borderId="0" xfId="15" applyFont="1" applyFill="1" applyAlignment="1">
      <alignment horizontal="center" vertical="center"/>
    </xf>
    <xf numFmtId="0" fontId="67" fillId="0" borderId="0" xfId="15" applyFont="1" applyAlignment="1">
      <alignment horizontal="left" vertical="center"/>
    </xf>
    <xf numFmtId="180" fontId="67" fillId="11" borderId="0" xfId="15" applyNumberFormat="1" applyFont="1" applyFill="1" applyAlignment="1">
      <alignment horizontal="right" vertical="center"/>
    </xf>
    <xf numFmtId="180" fontId="67" fillId="6" borderId="0" xfId="15" applyNumberFormat="1" applyFont="1" applyFill="1" applyAlignment="1">
      <alignment horizontal="right" vertical="center"/>
    </xf>
    <xf numFmtId="0" fontId="32" fillId="11" borderId="0" xfId="15" applyFont="1" applyFill="1" applyAlignment="1">
      <alignment horizontal="left" vertical="center" shrinkToFit="1"/>
    </xf>
    <xf numFmtId="0" fontId="32" fillId="6" borderId="0" xfId="15" applyFont="1" applyFill="1" applyAlignment="1">
      <alignment horizontal="left" vertical="center" shrinkToFit="1"/>
    </xf>
    <xf numFmtId="0" fontId="67" fillId="0" borderId="0" xfId="15" applyFont="1" applyAlignment="1">
      <alignment vertical="top" wrapText="1"/>
    </xf>
    <xf numFmtId="0" fontId="67" fillId="0" borderId="3" xfId="15" applyFont="1" applyBorder="1" applyAlignment="1">
      <alignment horizontal="center" vertical="center" wrapText="1"/>
    </xf>
    <xf numFmtId="0" fontId="67" fillId="0" borderId="21" xfId="15" applyFont="1" applyBorder="1" applyAlignment="1">
      <alignment horizontal="center" vertical="center" wrapText="1"/>
    </xf>
    <xf numFmtId="0" fontId="67" fillId="0" borderId="9" xfId="15" applyFont="1" applyBorder="1" applyAlignment="1">
      <alignment horizontal="center" vertical="center" wrapText="1"/>
    </xf>
    <xf numFmtId="0" fontId="67" fillId="0" borderId="24" xfId="15" applyFont="1" applyBorder="1" applyAlignment="1">
      <alignment horizontal="center" vertical="center" wrapText="1"/>
    </xf>
    <xf numFmtId="0" fontId="67" fillId="0" borderId="17" xfId="15" applyFont="1" applyBorder="1" applyAlignment="1">
      <alignment horizontal="center" vertical="center"/>
    </xf>
    <xf numFmtId="0" fontId="166" fillId="5" borderId="25" xfId="15" applyFont="1" applyFill="1" applyBorder="1" applyAlignment="1">
      <alignment horizontal="left" vertical="center" shrinkToFit="1"/>
    </xf>
    <xf numFmtId="0" fontId="166" fillId="5" borderId="23" xfId="15" applyFont="1" applyFill="1" applyBorder="1" applyAlignment="1">
      <alignment horizontal="left" vertical="center" shrinkToFit="1"/>
    </xf>
    <xf numFmtId="0" fontId="166" fillId="5" borderId="16" xfId="15" applyFont="1" applyFill="1" applyBorder="1" applyAlignment="1">
      <alignment horizontal="left" vertical="center" shrinkToFit="1"/>
    </xf>
    <xf numFmtId="0" fontId="67" fillId="0" borderId="17" xfId="15" applyFont="1" applyBorder="1" applyAlignment="1">
      <alignment horizontal="center" vertical="center" wrapText="1"/>
    </xf>
    <xf numFmtId="0" fontId="166" fillId="5" borderId="25" xfId="15" applyFont="1" applyFill="1" applyBorder="1" applyAlignment="1">
      <alignment horizontal="left" vertical="center" wrapText="1"/>
    </xf>
    <xf numFmtId="0" fontId="166" fillId="5" borderId="23" xfId="15" applyFont="1" applyFill="1" applyBorder="1" applyAlignment="1">
      <alignment horizontal="left" vertical="center" wrapText="1"/>
    </xf>
    <xf numFmtId="0" fontId="166" fillId="5" borderId="16" xfId="15" applyFont="1" applyFill="1" applyBorder="1" applyAlignment="1">
      <alignment horizontal="left" vertical="center" wrapText="1"/>
    </xf>
    <xf numFmtId="0" fontId="67" fillId="0" borderId="25" xfId="39" applyFont="1" applyBorder="1" applyAlignment="1">
      <alignment horizontal="left" vertical="center" shrinkToFit="1"/>
    </xf>
    <xf numFmtId="0" fontId="67" fillId="0" borderId="16" xfId="39" applyFont="1" applyBorder="1" applyAlignment="1">
      <alignment horizontal="left" vertical="center" shrinkToFit="1"/>
    </xf>
    <xf numFmtId="0" fontId="166" fillId="5" borderId="25" xfId="24" applyFont="1" applyFill="1" applyBorder="1" applyAlignment="1">
      <alignment horizontal="left" vertical="center" shrinkToFit="1"/>
    </xf>
    <xf numFmtId="0" fontId="166" fillId="5" borderId="23" xfId="24" applyFont="1" applyFill="1" applyBorder="1" applyAlignment="1">
      <alignment horizontal="left" vertical="center" shrinkToFit="1"/>
    </xf>
    <xf numFmtId="0" fontId="166" fillId="5" borderId="16" xfId="24" applyFont="1" applyFill="1" applyBorder="1" applyAlignment="1">
      <alignment horizontal="left" vertical="center" shrinkToFit="1"/>
    </xf>
    <xf numFmtId="0" fontId="67" fillId="11" borderId="25" xfId="15" applyFont="1" applyFill="1" applyBorder="1" applyAlignment="1">
      <alignment horizontal="left" vertical="center" shrinkToFit="1"/>
    </xf>
    <xf numFmtId="0" fontId="67" fillId="6" borderId="23" xfId="15" applyFont="1" applyFill="1" applyBorder="1" applyAlignment="1">
      <alignment horizontal="left" vertical="center" shrinkToFit="1"/>
    </xf>
    <xf numFmtId="0" fontId="67" fillId="6" borderId="16" xfId="15" applyFont="1" applyFill="1" applyBorder="1" applyAlignment="1">
      <alignment horizontal="left" vertical="center" shrinkToFit="1"/>
    </xf>
    <xf numFmtId="0" fontId="67" fillId="0" borderId="39" xfId="15" applyFont="1" applyBorder="1" applyAlignment="1">
      <alignment horizontal="center" vertical="center" wrapText="1"/>
    </xf>
    <xf numFmtId="0" fontId="67" fillId="11" borderId="25" xfId="15" applyFont="1" applyFill="1" applyBorder="1" applyAlignment="1">
      <alignment horizontal="left" vertical="center" wrapText="1"/>
    </xf>
    <xf numFmtId="0" fontId="67" fillId="6" borderId="23" xfId="15" applyFont="1" applyFill="1" applyBorder="1" applyAlignment="1">
      <alignment horizontal="left" vertical="center" wrapText="1"/>
    </xf>
    <xf numFmtId="0" fontId="67" fillId="6" borderId="16" xfId="15" applyFont="1" applyFill="1" applyBorder="1" applyAlignment="1">
      <alignment horizontal="left" vertical="center" wrapText="1"/>
    </xf>
    <xf numFmtId="0" fontId="67" fillId="0" borderId="25" xfId="15" applyFont="1" applyBorder="1" applyAlignment="1">
      <alignment horizontal="center" vertical="center"/>
    </xf>
    <xf numFmtId="0" fontId="67" fillId="0" borderId="16" xfId="15" applyFont="1" applyBorder="1" applyAlignment="1">
      <alignment horizontal="center" vertical="center"/>
    </xf>
    <xf numFmtId="0" fontId="67" fillId="0" borderId="25" xfId="15" applyFont="1" applyBorder="1" applyAlignment="1">
      <alignment horizontal="left" vertical="center"/>
    </xf>
    <xf numFmtId="0" fontId="67" fillId="0" borderId="23" xfId="15" applyFont="1" applyBorder="1" applyAlignment="1">
      <alignment horizontal="left" vertical="center"/>
    </xf>
    <xf numFmtId="0" fontId="67" fillId="0" borderId="10" xfId="15" applyFont="1" applyBorder="1" applyAlignment="1">
      <alignment horizontal="left" vertical="center"/>
    </xf>
    <xf numFmtId="0" fontId="67" fillId="0" borderId="24" xfId="15" applyFont="1" applyBorder="1" applyAlignment="1">
      <alignment horizontal="left" vertical="center"/>
    </xf>
    <xf numFmtId="0" fontId="67" fillId="0" borderId="25" xfId="15" applyFont="1" applyBorder="1" applyAlignment="1">
      <alignment horizontal="center" vertical="center" wrapText="1"/>
    </xf>
    <xf numFmtId="0" fontId="67" fillId="0" borderId="23" xfId="15" applyFont="1" applyBorder="1" applyAlignment="1">
      <alignment horizontal="center" vertical="center" wrapText="1"/>
    </xf>
    <xf numFmtId="0" fontId="67" fillId="0" borderId="16" xfId="15" applyFont="1" applyBorder="1" applyAlignment="1">
      <alignment horizontal="center" vertical="center" wrapText="1"/>
    </xf>
    <xf numFmtId="0" fontId="67" fillId="0" borderId="3" xfId="15" applyFont="1" applyBorder="1" applyAlignment="1">
      <alignment horizontal="left" vertical="center" shrinkToFit="1"/>
    </xf>
    <xf numFmtId="0" fontId="67" fillId="0" borderId="21" xfId="15" applyFont="1" applyBorder="1" applyAlignment="1">
      <alignment horizontal="left" vertical="center" shrinkToFit="1"/>
    </xf>
    <xf numFmtId="0" fontId="67" fillId="5" borderId="25" xfId="15" applyFont="1" applyFill="1" applyBorder="1" applyAlignment="1">
      <alignment horizontal="left" vertical="center" shrinkToFit="1"/>
    </xf>
    <xf numFmtId="0" fontId="67" fillId="5" borderId="23" xfId="15" applyFont="1" applyFill="1" applyBorder="1" applyAlignment="1">
      <alignment horizontal="left" vertical="center" shrinkToFit="1"/>
    </xf>
    <xf numFmtId="0" fontId="67" fillId="5" borderId="16" xfId="15" applyFont="1" applyFill="1" applyBorder="1" applyAlignment="1">
      <alignment horizontal="left" vertical="center" shrinkToFit="1"/>
    </xf>
    <xf numFmtId="0" fontId="67" fillId="0" borderId="23" xfId="15" applyFont="1" applyBorder="1" applyAlignment="1">
      <alignment horizontal="center" vertical="center"/>
    </xf>
    <xf numFmtId="180" fontId="166" fillId="5" borderId="25" xfId="15" applyNumberFormat="1" applyFont="1" applyFill="1" applyBorder="1" applyAlignment="1">
      <alignment horizontal="center" vertical="center"/>
    </xf>
    <xf numFmtId="180" fontId="166" fillId="5" borderId="23" xfId="15" applyNumberFormat="1" applyFont="1" applyFill="1" applyBorder="1" applyAlignment="1">
      <alignment horizontal="center" vertical="center"/>
    </xf>
    <xf numFmtId="180" fontId="166" fillId="5" borderId="16" xfId="15" applyNumberFormat="1" applyFont="1" applyFill="1" applyBorder="1" applyAlignment="1">
      <alignment horizontal="center" vertical="center"/>
    </xf>
    <xf numFmtId="0" fontId="67" fillId="0" borderId="74" xfId="15" applyFont="1" applyBorder="1" applyAlignment="1">
      <alignment horizontal="center" vertical="center"/>
    </xf>
    <xf numFmtId="0" fontId="67" fillId="0" borderId="75" xfId="15" applyFont="1" applyBorder="1" applyAlignment="1">
      <alignment horizontal="center" vertical="center"/>
    </xf>
    <xf numFmtId="0" fontId="67" fillId="0" borderId="76" xfId="15" applyFont="1" applyBorder="1" applyAlignment="1">
      <alignment horizontal="center" vertical="center"/>
    </xf>
    <xf numFmtId="0" fontId="166" fillId="5" borderId="4" xfId="15" applyFont="1" applyFill="1" applyBorder="1" applyAlignment="1">
      <alignment horizontal="left" vertical="center" wrapText="1"/>
    </xf>
    <xf numFmtId="0" fontId="166" fillId="5" borderId="21" xfId="15" applyFont="1" applyFill="1" applyBorder="1" applyAlignment="1">
      <alignment horizontal="left" vertical="center" wrapText="1"/>
    </xf>
    <xf numFmtId="0" fontId="67" fillId="0" borderId="19" xfId="15" applyFont="1" applyBorder="1" applyAlignment="1">
      <alignment horizontal="center" vertical="center" wrapText="1"/>
    </xf>
    <xf numFmtId="0" fontId="67" fillId="0" borderId="36" xfId="15" applyFont="1" applyBorder="1" applyAlignment="1">
      <alignment horizontal="center" vertical="center" wrapText="1"/>
    </xf>
    <xf numFmtId="0" fontId="67" fillId="5" borderId="25" xfId="15" applyFont="1" applyFill="1" applyBorder="1" applyAlignment="1">
      <alignment horizontal="left" vertical="center"/>
    </xf>
    <xf numFmtId="0" fontId="67" fillId="5" borderId="23" xfId="15" applyFont="1" applyFill="1" applyBorder="1" applyAlignment="1">
      <alignment horizontal="left" vertical="center"/>
    </xf>
    <xf numFmtId="0" fontId="67" fillId="5" borderId="16" xfId="15" applyFont="1" applyFill="1" applyBorder="1" applyAlignment="1">
      <alignment horizontal="left" vertical="center"/>
    </xf>
    <xf numFmtId="49" fontId="60" fillId="0" borderId="217" xfId="16" applyNumberFormat="1" applyFont="1" applyBorder="1" applyAlignment="1">
      <alignment horizontal="left" vertical="top"/>
    </xf>
    <xf numFmtId="49" fontId="60" fillId="0" borderId="218" xfId="16" applyNumberFormat="1" applyFont="1" applyBorder="1" applyAlignment="1">
      <alignment horizontal="left" vertical="top"/>
    </xf>
    <xf numFmtId="49" fontId="60" fillId="0" borderId="219" xfId="16" applyNumberFormat="1" applyFont="1" applyBorder="1" applyAlignment="1">
      <alignment horizontal="left" vertical="top"/>
    </xf>
    <xf numFmtId="49" fontId="69" fillId="5" borderId="19" xfId="16" applyNumberFormat="1" applyFont="1" applyFill="1" applyBorder="1" applyAlignment="1">
      <alignment horizontal="left" vertical="top" wrapText="1"/>
    </xf>
    <xf numFmtId="49" fontId="69" fillId="5" borderId="0" xfId="16" applyNumberFormat="1" applyFont="1" applyFill="1" applyBorder="1" applyAlignment="1">
      <alignment horizontal="left" vertical="top" wrapText="1"/>
    </xf>
    <xf numFmtId="49" fontId="69" fillId="5" borderId="36" xfId="16" applyNumberFormat="1" applyFont="1" applyFill="1" applyBorder="1" applyAlignment="1">
      <alignment horizontal="left" vertical="top" wrapText="1"/>
    </xf>
    <xf numFmtId="49" fontId="69" fillId="5" borderId="9" xfId="16" applyNumberFormat="1" applyFont="1" applyFill="1" applyBorder="1" applyAlignment="1">
      <alignment horizontal="left" vertical="top" wrapText="1"/>
    </xf>
    <xf numFmtId="49" fontId="69" fillId="5" borderId="10" xfId="16" applyNumberFormat="1" applyFont="1" applyFill="1" applyBorder="1" applyAlignment="1">
      <alignment horizontal="left" vertical="top" wrapText="1"/>
    </xf>
    <xf numFmtId="49" fontId="69" fillId="5" borderId="24" xfId="16" applyNumberFormat="1" applyFont="1" applyFill="1" applyBorder="1" applyAlignment="1">
      <alignment horizontal="left" vertical="top" wrapText="1"/>
    </xf>
    <xf numFmtId="49" fontId="69" fillId="5" borderId="216" xfId="16" applyNumberFormat="1" applyFont="1" applyFill="1" applyBorder="1" applyAlignment="1">
      <alignment horizontal="center" vertical="center"/>
    </xf>
    <xf numFmtId="49" fontId="60" fillId="0" borderId="216" xfId="16" applyNumberFormat="1" applyFont="1" applyBorder="1" applyAlignment="1">
      <alignment horizontal="left" vertical="center"/>
    </xf>
    <xf numFmtId="49" fontId="61" fillId="0" borderId="0" xfId="16" applyNumberFormat="1" applyFont="1" applyAlignment="1">
      <alignment horizontal="left" vertical="center" wrapText="1"/>
    </xf>
    <xf numFmtId="0" fontId="61" fillId="11" borderId="0" xfId="16" applyFont="1" applyFill="1" applyAlignment="1">
      <alignment vertical="center" wrapText="1"/>
    </xf>
    <xf numFmtId="0" fontId="61" fillId="6" borderId="0" xfId="16" applyFont="1" applyFill="1" applyAlignment="1">
      <alignment vertical="center" wrapText="1"/>
    </xf>
    <xf numFmtId="49" fontId="61" fillId="0" borderId="0" xfId="16" applyNumberFormat="1" applyFont="1" applyAlignment="1">
      <alignment horizontal="center" vertical="center"/>
    </xf>
    <xf numFmtId="180" fontId="61" fillId="11" borderId="0" xfId="16" applyNumberFormat="1" applyFont="1" applyFill="1" applyAlignment="1">
      <alignment horizontal="right" vertical="center"/>
    </xf>
    <xf numFmtId="180" fontId="61" fillId="6" borderId="0" xfId="16" applyNumberFormat="1" applyFont="1" applyFill="1" applyAlignment="1">
      <alignment horizontal="right" vertical="center"/>
    </xf>
    <xf numFmtId="49" fontId="35" fillId="0" borderId="0" xfId="16" applyNumberFormat="1" applyFont="1" applyAlignment="1">
      <alignment vertical="center"/>
    </xf>
    <xf numFmtId="49" fontId="61" fillId="0" borderId="0" xfId="16" applyNumberFormat="1" applyFont="1" applyAlignment="1">
      <alignment horizontal="center" vertical="center" wrapText="1"/>
    </xf>
    <xf numFmtId="49" fontId="35" fillId="0" borderId="0" xfId="16" applyNumberFormat="1" applyFont="1" applyAlignment="1">
      <alignment vertical="center" wrapText="1"/>
    </xf>
    <xf numFmtId="49" fontId="60" fillId="0" borderId="3" xfId="16" applyNumberFormat="1" applyFont="1" applyBorder="1" applyAlignment="1">
      <alignment horizontal="center" vertical="center"/>
    </xf>
    <xf numFmtId="49" fontId="60" fillId="0" borderId="4" xfId="16" applyNumberFormat="1" applyFont="1" applyBorder="1" applyAlignment="1">
      <alignment horizontal="center" vertical="center"/>
    </xf>
    <xf numFmtId="49" fontId="60" fillId="0" borderId="21" xfId="16" applyNumberFormat="1" applyFont="1" applyBorder="1" applyAlignment="1">
      <alignment horizontal="center" vertical="center"/>
    </xf>
    <xf numFmtId="49" fontId="60" fillId="0" borderId="19" xfId="16" applyNumberFormat="1" applyFont="1" applyBorder="1" applyAlignment="1">
      <alignment horizontal="center" vertical="center"/>
    </xf>
    <xf numFmtId="49" fontId="60" fillId="0" borderId="0" xfId="16" applyNumberFormat="1" applyFont="1" applyBorder="1" applyAlignment="1">
      <alignment horizontal="center" vertical="center"/>
    </xf>
    <xf numFmtId="49" fontId="60" fillId="0" borderId="36" xfId="16" applyNumberFormat="1" applyFont="1" applyBorder="1" applyAlignment="1">
      <alignment horizontal="center" vertical="center"/>
    </xf>
    <xf numFmtId="49" fontId="60" fillId="0" borderId="9" xfId="16" applyNumberFormat="1" applyFont="1" applyBorder="1" applyAlignment="1">
      <alignment horizontal="center" vertical="center"/>
    </xf>
    <xf numFmtId="49" fontId="60" fillId="0" borderId="10" xfId="16" applyNumberFormat="1" applyFont="1" applyBorder="1" applyAlignment="1">
      <alignment horizontal="center" vertical="center"/>
    </xf>
    <xf numFmtId="49" fontId="60" fillId="0" borderId="24" xfId="16" applyNumberFormat="1" applyFont="1" applyBorder="1" applyAlignment="1">
      <alignment horizontal="center" vertical="center"/>
    </xf>
    <xf numFmtId="49" fontId="60" fillId="0" borderId="3" xfId="17" applyNumberFormat="1" applyFont="1" applyBorder="1" applyAlignment="1">
      <alignment horizontal="center" vertical="center"/>
    </xf>
    <xf numFmtId="49" fontId="60" fillId="0" borderId="4" xfId="17" applyNumberFormat="1" applyFont="1" applyBorder="1" applyAlignment="1">
      <alignment horizontal="center" vertical="center"/>
    </xf>
    <xf numFmtId="49" fontId="60" fillId="0" borderId="77" xfId="17" applyNumberFormat="1" applyFont="1" applyBorder="1" applyAlignment="1">
      <alignment horizontal="center" vertical="center"/>
    </xf>
    <xf numFmtId="49" fontId="60" fillId="0" borderId="9" xfId="17" applyNumberFormat="1" applyFont="1" applyBorder="1" applyAlignment="1">
      <alignment horizontal="center" vertical="center"/>
    </xf>
    <xf numFmtId="49" fontId="60" fillId="0" borderId="10" xfId="17" applyNumberFormat="1" applyFont="1" applyBorder="1" applyAlignment="1">
      <alignment horizontal="center" vertical="center"/>
    </xf>
    <xf numFmtId="49" fontId="60" fillId="0" borderId="78" xfId="17" applyNumberFormat="1" applyFont="1" applyBorder="1" applyAlignment="1">
      <alignment horizontal="center" vertical="center"/>
    </xf>
    <xf numFmtId="0" fontId="60" fillId="11" borderId="4" xfId="16" applyFont="1" applyFill="1" applyBorder="1" applyAlignment="1">
      <alignment horizontal="left" vertical="center" wrapText="1"/>
    </xf>
    <xf numFmtId="0" fontId="60" fillId="6" borderId="4" xfId="16" applyFont="1" applyFill="1" applyBorder="1" applyAlignment="1">
      <alignment horizontal="left" vertical="center" wrapText="1"/>
    </xf>
    <xf numFmtId="0" fontId="60" fillId="6" borderId="21" xfId="16" applyFont="1" applyFill="1" applyBorder="1" applyAlignment="1">
      <alignment horizontal="left" vertical="center" wrapText="1"/>
    </xf>
    <xf numFmtId="0" fontId="60" fillId="6" borderId="10" xfId="16" applyFont="1" applyFill="1" applyBorder="1" applyAlignment="1">
      <alignment horizontal="left" vertical="center" wrapText="1"/>
    </xf>
    <xf numFmtId="0" fontId="60" fillId="6" borderId="24" xfId="16" applyFont="1" applyFill="1" applyBorder="1" applyAlignment="1">
      <alignment horizontal="left" vertical="center" wrapText="1"/>
    </xf>
    <xf numFmtId="49" fontId="60" fillId="0" borderId="19" xfId="17" applyNumberFormat="1" applyFont="1" applyBorder="1" applyAlignment="1">
      <alignment horizontal="center" vertical="center"/>
    </xf>
    <xf numFmtId="49" fontId="60" fillId="0" borderId="0" xfId="17" applyNumberFormat="1" applyFont="1" applyAlignment="1">
      <alignment horizontal="center" vertical="center"/>
    </xf>
    <xf numFmtId="49" fontId="60" fillId="0" borderId="79" xfId="17" applyNumberFormat="1" applyFont="1" applyBorder="1" applyAlignment="1">
      <alignment horizontal="center" vertical="center"/>
    </xf>
    <xf numFmtId="0" fontId="60" fillId="11" borderId="4" xfId="17" applyFont="1" applyFill="1" applyBorder="1" applyAlignment="1">
      <alignment horizontal="left" vertical="center"/>
    </xf>
    <xf numFmtId="0" fontId="60" fillId="6" borderId="4" xfId="17" applyFont="1" applyFill="1" applyBorder="1" applyAlignment="1">
      <alignment horizontal="left" vertical="center"/>
    </xf>
    <xf numFmtId="0" fontId="60" fillId="6" borderId="21" xfId="17" applyFont="1" applyFill="1" applyBorder="1" applyAlignment="1">
      <alignment horizontal="left" vertical="center"/>
    </xf>
    <xf numFmtId="0" fontId="60" fillId="6" borderId="0" xfId="17" applyFont="1" applyFill="1" applyAlignment="1">
      <alignment horizontal="left" vertical="center"/>
    </xf>
    <xf numFmtId="0" fontId="60" fillId="6" borderId="36" xfId="17" applyFont="1" applyFill="1" applyBorder="1" applyAlignment="1">
      <alignment horizontal="left" vertical="center"/>
    </xf>
    <xf numFmtId="0" fontId="60" fillId="6" borderId="10" xfId="17" applyFont="1" applyFill="1" applyBorder="1" applyAlignment="1">
      <alignment horizontal="left" vertical="center"/>
    </xf>
    <xf numFmtId="0" fontId="60" fillId="6" borderId="24" xfId="17" applyFont="1" applyFill="1" applyBorder="1" applyAlignment="1">
      <alignment horizontal="left" vertical="center"/>
    </xf>
    <xf numFmtId="49" fontId="60" fillId="0" borderId="213" xfId="17" applyNumberFormat="1" applyFont="1" applyBorder="1" applyAlignment="1">
      <alignment horizontal="center" vertical="center"/>
    </xf>
    <xf numFmtId="49" fontId="60" fillId="0" borderId="215" xfId="17" applyNumberFormat="1" applyFont="1" applyBorder="1" applyAlignment="1">
      <alignment horizontal="center" vertical="center"/>
    </xf>
    <xf numFmtId="49" fontId="60" fillId="0" borderId="214" xfId="17" applyNumberFormat="1" applyFont="1" applyBorder="1" applyAlignment="1">
      <alignment horizontal="center" vertical="center"/>
    </xf>
    <xf numFmtId="181" fontId="61" fillId="11" borderId="213" xfId="17" applyNumberFormat="1" applyFont="1" applyFill="1" applyBorder="1" applyAlignment="1">
      <alignment horizontal="center" vertical="center"/>
    </xf>
    <xf numFmtId="181" fontId="61" fillId="6" borderId="215" xfId="17" applyNumberFormat="1" applyFont="1" applyFill="1" applyBorder="1" applyAlignment="1">
      <alignment horizontal="center" vertical="center"/>
    </xf>
    <xf numFmtId="181" fontId="61" fillId="6" borderId="214" xfId="17" applyNumberFormat="1" applyFont="1" applyFill="1" applyBorder="1" applyAlignment="1">
      <alignment horizontal="center" vertical="center"/>
    </xf>
    <xf numFmtId="49" fontId="60" fillId="0" borderId="25" xfId="16" applyNumberFormat="1" applyFont="1" applyBorder="1" applyAlignment="1">
      <alignment horizontal="center" vertical="center"/>
    </xf>
    <xf numFmtId="49" fontId="60" fillId="0" borderId="23" xfId="16" applyNumberFormat="1" applyFont="1" applyBorder="1" applyAlignment="1">
      <alignment horizontal="center" vertical="center"/>
    </xf>
    <xf numFmtId="49" fontId="60" fillId="0" borderId="16" xfId="16" applyNumberFormat="1" applyFont="1" applyBorder="1" applyAlignment="1">
      <alignment horizontal="center" vertical="center"/>
    </xf>
    <xf numFmtId="0" fontId="60" fillId="11" borderId="25" xfId="16" applyFont="1" applyFill="1" applyBorder="1" applyAlignment="1">
      <alignment horizontal="left" vertical="center" wrapText="1"/>
    </xf>
    <xf numFmtId="0" fontId="60" fillId="6" borderId="23" xfId="16" applyFont="1" applyFill="1" applyBorder="1" applyAlignment="1">
      <alignment horizontal="left" vertical="center" wrapText="1"/>
    </xf>
    <xf numFmtId="0" fontId="60" fillId="6" borderId="16" xfId="16" applyFont="1" applyFill="1" applyBorder="1" applyAlignment="1">
      <alignment horizontal="left" vertical="center" wrapText="1"/>
    </xf>
    <xf numFmtId="49" fontId="69" fillId="5" borderId="23" xfId="16" applyNumberFormat="1" applyFont="1" applyFill="1" applyBorder="1" applyAlignment="1">
      <alignment horizontal="center" vertical="center"/>
    </xf>
    <xf numFmtId="49" fontId="60" fillId="5" borderId="216" xfId="16" applyNumberFormat="1" applyFont="1" applyFill="1" applyBorder="1" applyAlignment="1">
      <alignment horizontal="center" vertical="center"/>
    </xf>
    <xf numFmtId="49" fontId="60" fillId="0" borderId="216" xfId="16" applyNumberFormat="1" applyFont="1" applyBorder="1" applyAlignment="1">
      <alignment horizontal="left" vertical="center" wrapText="1"/>
    </xf>
    <xf numFmtId="49" fontId="60" fillId="0" borderId="213" xfId="16" applyNumberFormat="1" applyFont="1" applyBorder="1" applyAlignment="1">
      <alignment horizontal="left" vertical="center" wrapText="1"/>
    </xf>
    <xf numFmtId="49" fontId="60" fillId="0" borderId="215" xfId="16" applyNumberFormat="1" applyFont="1" applyBorder="1" applyAlignment="1">
      <alignment horizontal="left" vertical="center" wrapText="1"/>
    </xf>
    <xf numFmtId="49" fontId="60" fillId="0" borderId="214" xfId="16" applyNumberFormat="1" applyFont="1" applyBorder="1" applyAlignment="1">
      <alignment horizontal="left" vertical="center" wrapText="1"/>
    </xf>
    <xf numFmtId="49" fontId="60" fillId="5" borderId="213" xfId="16" applyNumberFormat="1" applyFont="1" applyFill="1" applyBorder="1" applyAlignment="1">
      <alignment horizontal="center" vertical="center"/>
    </xf>
    <xf numFmtId="49" fontId="60" fillId="5" borderId="214" xfId="16" applyNumberFormat="1" applyFont="1" applyFill="1" applyBorder="1" applyAlignment="1">
      <alignment horizontal="center" vertical="center"/>
    </xf>
    <xf numFmtId="0" fontId="62" fillId="0" borderId="213" xfId="1" applyFont="1" applyBorder="1" applyAlignment="1">
      <alignment horizontal="left" vertical="center" wrapText="1"/>
    </xf>
    <xf numFmtId="0" fontId="62" fillId="0" borderId="215" xfId="1" applyFont="1" applyBorder="1" applyAlignment="1">
      <alignment horizontal="left" vertical="center" wrapText="1"/>
    </xf>
    <xf numFmtId="0" fontId="69" fillId="5" borderId="213" xfId="1" applyFont="1" applyFill="1" applyBorder="1" applyAlignment="1">
      <alignment horizontal="center" vertical="center"/>
    </xf>
    <xf numFmtId="0" fontId="69" fillId="5" borderId="215" xfId="1" applyFont="1" applyFill="1" applyBorder="1" applyAlignment="1">
      <alignment horizontal="center" vertical="center"/>
    </xf>
    <xf numFmtId="0" fontId="69" fillId="5" borderId="214" xfId="1" applyFont="1" applyFill="1" applyBorder="1" applyAlignment="1">
      <alignment horizontal="center" vertical="center"/>
    </xf>
    <xf numFmtId="0" fontId="62" fillId="0" borderId="214" xfId="1" applyFont="1" applyBorder="1" applyAlignment="1">
      <alignment horizontal="left" vertical="center" wrapText="1"/>
    </xf>
    <xf numFmtId="189" fontId="69" fillId="5" borderId="215" xfId="1" applyNumberFormat="1" applyFont="1" applyFill="1" applyBorder="1" applyAlignment="1">
      <alignment horizontal="center" vertical="center"/>
    </xf>
    <xf numFmtId="189" fontId="69" fillId="5" borderId="214" xfId="1" applyNumberFormat="1" applyFont="1" applyFill="1" applyBorder="1" applyAlignment="1">
      <alignment horizontal="center" vertical="center"/>
    </xf>
    <xf numFmtId="0" fontId="60" fillId="0" borderId="0" xfId="1" applyFont="1" applyAlignment="1">
      <alignment horizontal="left" vertical="center" wrapText="1"/>
    </xf>
    <xf numFmtId="0" fontId="60" fillId="0" borderId="0" xfId="1" applyFont="1" applyAlignment="1">
      <alignment vertical="center" wrapText="1"/>
    </xf>
    <xf numFmtId="0" fontId="60" fillId="0" borderId="39" xfId="1" applyFont="1" applyBorder="1" applyAlignment="1">
      <alignment horizontal="center" vertical="center" textRotation="255" wrapText="1"/>
    </xf>
    <xf numFmtId="0" fontId="60" fillId="0" borderId="22" xfId="1" applyFont="1" applyBorder="1" applyAlignment="1">
      <alignment horizontal="center" vertical="center" textRotation="255" wrapText="1"/>
    </xf>
    <xf numFmtId="0" fontId="60" fillId="0" borderId="28" xfId="1" applyFont="1" applyBorder="1" applyAlignment="1">
      <alignment horizontal="center" vertical="center" textRotation="255" wrapText="1"/>
    </xf>
    <xf numFmtId="0" fontId="60" fillId="11" borderId="13" xfId="1" applyFont="1" applyFill="1" applyBorder="1" applyAlignment="1" applyProtection="1">
      <alignment horizontal="left" vertical="center"/>
      <protection locked="0"/>
    </xf>
    <xf numFmtId="0" fontId="60" fillId="6" borderId="14" xfId="1" applyFont="1" applyFill="1" applyBorder="1" applyAlignment="1" applyProtection="1">
      <alignment horizontal="left" vertical="center"/>
      <protection locked="0"/>
    </xf>
    <xf numFmtId="0" fontId="60" fillId="6" borderId="15" xfId="1" applyFont="1" applyFill="1" applyBorder="1" applyAlignment="1" applyProtection="1">
      <alignment horizontal="left" vertical="center"/>
      <protection locked="0"/>
    </xf>
    <xf numFmtId="0" fontId="60" fillId="11" borderId="80" xfId="1" applyFont="1" applyFill="1" applyBorder="1" applyAlignment="1" applyProtection="1">
      <alignment horizontal="left" vertical="center"/>
      <protection locked="0"/>
    </xf>
    <xf numFmtId="0" fontId="60" fillId="6" borderId="81" xfId="1" applyFont="1" applyFill="1" applyBorder="1" applyAlignment="1" applyProtection="1">
      <alignment horizontal="left" vertical="center"/>
      <protection locked="0"/>
    </xf>
    <xf numFmtId="0" fontId="60" fillId="6" borderId="82" xfId="1" applyFont="1" applyFill="1" applyBorder="1" applyAlignment="1" applyProtection="1">
      <alignment horizontal="left" vertical="center"/>
      <protection locked="0"/>
    </xf>
    <xf numFmtId="0" fontId="60" fillId="0" borderId="4" xfId="1" applyFont="1" applyBorder="1" applyAlignment="1">
      <alignment horizontal="center" vertical="center"/>
    </xf>
    <xf numFmtId="0" fontId="60" fillId="0" borderId="0" xfId="1" applyFont="1" applyAlignment="1">
      <alignment horizontal="center" vertical="center"/>
    </xf>
    <xf numFmtId="0" fontId="60" fillId="0" borderId="10" xfId="1" applyFont="1" applyBorder="1" applyAlignment="1">
      <alignment horizontal="center" vertical="center"/>
    </xf>
    <xf numFmtId="0" fontId="60" fillId="11" borderId="4" xfId="1" applyFont="1" applyFill="1" applyBorder="1" applyAlignment="1">
      <alignment horizontal="left" vertical="center"/>
    </xf>
    <xf numFmtId="0" fontId="60" fillId="6" borderId="4" xfId="1" applyFont="1" applyFill="1" applyBorder="1" applyAlignment="1">
      <alignment horizontal="left" vertical="center"/>
    </xf>
    <xf numFmtId="0" fontId="60" fillId="11" borderId="17" xfId="1" applyFont="1" applyFill="1" applyBorder="1" applyAlignment="1" applyProtection="1">
      <alignment horizontal="center" vertical="center"/>
      <protection locked="0"/>
    </xf>
    <xf numFmtId="0" fontId="60" fillId="6" borderId="17" xfId="1" applyFont="1" applyFill="1" applyBorder="1" applyAlignment="1" applyProtection="1">
      <alignment horizontal="center" vertical="center"/>
      <protection locked="0"/>
    </xf>
    <xf numFmtId="0" fontId="60" fillId="6" borderId="39" xfId="1" applyFont="1" applyFill="1" applyBorder="1" applyAlignment="1" applyProtection="1">
      <alignment horizontal="center" vertical="center"/>
      <protection locked="0"/>
    </xf>
    <xf numFmtId="0" fontId="60" fillId="11" borderId="39" xfId="1" applyFont="1" applyFill="1" applyBorder="1" applyAlignment="1" applyProtection="1">
      <alignment horizontal="center" vertical="center"/>
      <protection locked="0"/>
    </xf>
    <xf numFmtId="0" fontId="60" fillId="11" borderId="25" xfId="1" applyFont="1" applyFill="1" applyBorder="1" applyAlignment="1" applyProtection="1">
      <alignment horizontal="left" vertical="center"/>
      <protection locked="0"/>
    </xf>
    <xf numFmtId="0" fontId="60" fillId="6" borderId="23" xfId="1" applyFont="1" applyFill="1" applyBorder="1" applyAlignment="1" applyProtection="1">
      <alignment horizontal="left" vertical="center"/>
      <protection locked="0"/>
    </xf>
    <xf numFmtId="0" fontId="60" fillId="6" borderId="16" xfId="1" applyFont="1" applyFill="1" applyBorder="1" applyAlignment="1" applyProtection="1">
      <alignment horizontal="left" vertical="center"/>
      <protection locked="0"/>
    </xf>
    <xf numFmtId="0" fontId="60" fillId="5" borderId="4" xfId="1" applyFont="1" applyFill="1" applyBorder="1" applyAlignment="1">
      <alignment horizontal="left" vertical="center"/>
    </xf>
    <xf numFmtId="0" fontId="69" fillId="5" borderId="19" xfId="3" applyFont="1" applyFill="1" applyBorder="1" applyAlignment="1">
      <alignment horizontal="left" vertical="center"/>
    </xf>
    <xf numFmtId="0" fontId="69" fillId="5" borderId="0" xfId="3" applyFont="1" applyFill="1" applyAlignment="1">
      <alignment horizontal="left" vertical="center"/>
    </xf>
    <xf numFmtId="0" fontId="69" fillId="5" borderId="36" xfId="3" applyFont="1" applyFill="1" applyBorder="1" applyAlignment="1">
      <alignment horizontal="left" vertical="center"/>
    </xf>
    <xf numFmtId="0" fontId="69" fillId="5" borderId="9" xfId="3" applyFont="1" applyFill="1" applyBorder="1" applyAlignment="1">
      <alignment horizontal="left" vertical="center"/>
    </xf>
    <xf numFmtId="0" fontId="69" fillId="5" borderId="10" xfId="3" applyFont="1" applyFill="1" applyBorder="1" applyAlignment="1">
      <alignment horizontal="left" vertical="center"/>
    </xf>
    <xf numFmtId="0" fontId="69" fillId="5" borderId="24" xfId="3" applyFont="1" applyFill="1" applyBorder="1" applyAlignment="1">
      <alignment horizontal="left" vertical="center"/>
    </xf>
    <xf numFmtId="0" fontId="60" fillId="0" borderId="25" xfId="1" applyFont="1" applyBorder="1" applyAlignment="1">
      <alignment horizontal="center" vertical="center"/>
    </xf>
    <xf numFmtId="0" fontId="60" fillId="0" borderId="23" xfId="1" applyFont="1" applyBorder="1" applyAlignment="1">
      <alignment horizontal="center" vertical="center"/>
    </xf>
    <xf numFmtId="0" fontId="60" fillId="0" borderId="16" xfId="1" applyFont="1" applyBorder="1" applyAlignment="1">
      <alignment horizontal="center" vertical="center"/>
    </xf>
    <xf numFmtId="0" fontId="60" fillId="5" borderId="25" xfId="1" applyFont="1" applyFill="1" applyBorder="1" applyAlignment="1">
      <alignment horizontal="center" vertical="center"/>
    </xf>
    <xf numFmtId="0" fontId="60" fillId="5" borderId="23" xfId="1" applyFont="1" applyFill="1" applyBorder="1" applyAlignment="1">
      <alignment horizontal="center" vertical="center"/>
    </xf>
    <xf numFmtId="0" fontId="60" fillId="5" borderId="16" xfId="1" applyFont="1" applyFill="1" applyBorder="1" applyAlignment="1">
      <alignment horizontal="center" vertical="center"/>
    </xf>
    <xf numFmtId="0" fontId="62" fillId="0" borderId="3" xfId="1" applyFont="1" applyBorder="1" applyAlignment="1">
      <alignment horizontal="left" vertical="center" wrapText="1" shrinkToFit="1"/>
    </xf>
    <xf numFmtId="0" fontId="62" fillId="0" borderId="4" xfId="1" applyFont="1" applyBorder="1" applyAlignment="1">
      <alignment horizontal="left" vertical="center" wrapText="1" shrinkToFit="1"/>
    </xf>
    <xf numFmtId="0" fontId="62" fillId="0" borderId="19" xfId="1" applyFont="1" applyBorder="1" applyAlignment="1">
      <alignment horizontal="left" vertical="center" wrapText="1" shrinkToFit="1"/>
    </xf>
    <xf numFmtId="0" fontId="62" fillId="0" borderId="0" xfId="1" applyFont="1" applyAlignment="1">
      <alignment horizontal="left" vertical="center" wrapText="1" shrinkToFit="1"/>
    </xf>
    <xf numFmtId="0" fontId="62" fillId="0" borderId="9" xfId="1" applyFont="1" applyBorder="1" applyAlignment="1">
      <alignment horizontal="left" vertical="center" wrapText="1" shrinkToFit="1"/>
    </xf>
    <xf numFmtId="0" fontId="62" fillId="0" borderId="10" xfId="1" applyFont="1" applyBorder="1" applyAlignment="1">
      <alignment horizontal="left" vertical="center" wrapText="1" shrinkToFit="1"/>
    </xf>
    <xf numFmtId="0" fontId="60" fillId="0" borderId="25" xfId="1" applyFont="1" applyBorder="1" applyAlignment="1">
      <alignment horizontal="left" vertical="center"/>
    </xf>
    <xf numFmtId="0" fontId="60" fillId="0" borderId="16" xfId="1" applyFont="1" applyBorder="1" applyAlignment="1">
      <alignment horizontal="left" vertical="center"/>
    </xf>
    <xf numFmtId="0" fontId="60" fillId="5" borderId="23" xfId="1" applyFont="1" applyFill="1" applyBorder="1" applyAlignment="1" applyProtection="1">
      <alignment horizontal="center" vertical="center"/>
      <protection locked="0"/>
    </xf>
    <xf numFmtId="0" fontId="60" fillId="5" borderId="10" xfId="1" applyFont="1" applyFill="1" applyBorder="1" applyAlignment="1" applyProtection="1">
      <alignment horizontal="center" vertical="center"/>
      <protection locked="0"/>
    </xf>
    <xf numFmtId="0" fontId="60" fillId="5" borderId="16" xfId="1" applyFont="1" applyFill="1" applyBorder="1" applyAlignment="1" applyProtection="1">
      <alignment horizontal="center" vertical="center"/>
      <protection locked="0"/>
    </xf>
    <xf numFmtId="0" fontId="60" fillId="0" borderId="3" xfId="1" applyFont="1" applyBorder="1" applyAlignment="1">
      <alignment horizontal="left" vertical="center" wrapText="1"/>
    </xf>
    <xf numFmtId="0" fontId="60" fillId="0" borderId="21" xfId="1" applyFont="1" applyBorder="1" applyAlignment="1">
      <alignment vertical="center"/>
    </xf>
    <xf numFmtId="0" fontId="60" fillId="0" borderId="9" xfId="1" applyFont="1" applyBorder="1" applyAlignment="1">
      <alignment vertical="center"/>
    </xf>
    <xf numFmtId="0" fontId="60" fillId="0" borderId="24" xfId="1" applyFont="1" applyBorder="1" applyAlignment="1">
      <alignment vertical="center"/>
    </xf>
    <xf numFmtId="0" fontId="62" fillId="0" borderId="3" xfId="5" applyFont="1" applyBorder="1" applyAlignment="1">
      <alignment horizontal="left" vertical="center" wrapText="1"/>
    </xf>
    <xf numFmtId="0" fontId="62" fillId="0" borderId="21" xfId="5" applyFont="1" applyBorder="1" applyAlignment="1">
      <alignment horizontal="left" vertical="center" wrapText="1"/>
    </xf>
    <xf numFmtId="0" fontId="62" fillId="0" borderId="19" xfId="5" applyFont="1" applyBorder="1" applyAlignment="1">
      <alignment horizontal="left" vertical="center" wrapText="1"/>
    </xf>
    <xf numFmtId="0" fontId="62" fillId="0" borderId="36" xfId="5" applyFont="1" applyBorder="1" applyAlignment="1">
      <alignment horizontal="left" vertical="center" wrapText="1"/>
    </xf>
    <xf numFmtId="0" fontId="62" fillId="0" borderId="9" xfId="5" applyFont="1" applyBorder="1" applyAlignment="1">
      <alignment horizontal="left" vertical="center" wrapText="1"/>
    </xf>
    <xf numFmtId="0" fontId="62" fillId="0" borderId="24" xfId="5" applyFont="1" applyBorder="1" applyAlignment="1">
      <alignment horizontal="left" vertical="center" wrapText="1"/>
    </xf>
    <xf numFmtId="0" fontId="60" fillId="0" borderId="17" xfId="1" applyFont="1" applyBorder="1" applyAlignment="1" applyProtection="1">
      <alignment horizontal="center" vertical="center"/>
      <protection locked="0"/>
    </xf>
    <xf numFmtId="0" fontId="62" fillId="0" borderId="17" xfId="5" applyFont="1" applyBorder="1" applyAlignment="1">
      <alignment horizontal="center" vertical="center" wrapText="1"/>
    </xf>
    <xf numFmtId="0" fontId="62" fillId="5" borderId="17" xfId="5" applyFont="1" applyFill="1" applyBorder="1" applyAlignment="1">
      <alignment horizontal="center" vertical="center" wrapText="1"/>
    </xf>
    <xf numFmtId="0" fontId="60" fillId="11" borderId="65" xfId="1" applyFont="1" applyFill="1" applyBorder="1" applyAlignment="1" applyProtection="1">
      <alignment horizontal="center" vertical="center"/>
      <protection locked="0"/>
    </xf>
    <xf numFmtId="0" fontId="60" fillId="6" borderId="67" xfId="1" applyFont="1" applyFill="1" applyBorder="1" applyAlignment="1" applyProtection="1">
      <alignment horizontal="center" vertical="center"/>
      <protection locked="0"/>
    </xf>
    <xf numFmtId="0" fontId="60" fillId="6" borderId="66" xfId="1" applyFont="1" applyFill="1" applyBorder="1" applyAlignment="1" applyProtection="1">
      <alignment horizontal="center" vertical="center"/>
      <protection locked="0"/>
    </xf>
    <xf numFmtId="0" fontId="60" fillId="0" borderId="17" xfId="1" applyFont="1" applyBorder="1" applyAlignment="1">
      <alignment horizontal="center" vertical="center"/>
    </xf>
    <xf numFmtId="180" fontId="69" fillId="5" borderId="3" xfId="1" applyNumberFormat="1" applyFont="1" applyFill="1" applyBorder="1" applyAlignment="1">
      <alignment horizontal="center" vertical="center"/>
    </xf>
    <xf numFmtId="180" fontId="69" fillId="5" borderId="4" xfId="1" applyNumberFormat="1" applyFont="1" applyFill="1" applyBorder="1" applyAlignment="1">
      <alignment horizontal="center" vertical="center"/>
    </xf>
    <xf numFmtId="180" fontId="69" fillId="5" borderId="21" xfId="1" applyNumberFormat="1" applyFont="1" applyFill="1" applyBorder="1" applyAlignment="1">
      <alignment horizontal="center" vertical="center"/>
    </xf>
    <xf numFmtId="180" fontId="69" fillId="5" borderId="9" xfId="1" applyNumberFormat="1" applyFont="1" applyFill="1" applyBorder="1" applyAlignment="1">
      <alignment horizontal="center" vertical="center"/>
    </xf>
    <xf numFmtId="180" fontId="69" fillId="5" borderId="10" xfId="1" applyNumberFormat="1" applyFont="1" applyFill="1" applyBorder="1" applyAlignment="1">
      <alignment horizontal="center" vertical="center"/>
    </xf>
    <xf numFmtId="180" fontId="69" fillId="5" borderId="24" xfId="1" applyNumberFormat="1" applyFont="1" applyFill="1" applyBorder="1" applyAlignment="1">
      <alignment horizontal="center" vertical="center"/>
    </xf>
    <xf numFmtId="0" fontId="69" fillId="5" borderId="68" xfId="1" applyFont="1" applyFill="1" applyBorder="1" applyAlignment="1" applyProtection="1">
      <alignment horizontal="center" vertical="center"/>
      <protection locked="0"/>
    </xf>
    <xf numFmtId="0" fontId="69" fillId="5" borderId="70" xfId="1" applyFont="1" applyFill="1" applyBorder="1" applyAlignment="1" applyProtection="1">
      <alignment horizontal="center" vertical="center"/>
      <protection locked="0"/>
    </xf>
    <xf numFmtId="0" fontId="69" fillId="5" borderId="69" xfId="1" applyFont="1" applyFill="1" applyBorder="1" applyAlignment="1" applyProtection="1">
      <alignment horizontal="center" vertical="center"/>
      <protection locked="0"/>
    </xf>
    <xf numFmtId="0" fontId="60" fillId="0" borderId="3" xfId="1" applyFont="1" applyBorder="1" applyAlignment="1">
      <alignment horizontal="center" vertical="center"/>
    </xf>
    <xf numFmtId="0" fontId="60" fillId="0" borderId="19" xfId="1" applyFont="1" applyBorder="1" applyAlignment="1">
      <alignment horizontal="center" vertical="center"/>
    </xf>
    <xf numFmtId="0" fontId="60" fillId="0" borderId="9" xfId="1" applyFont="1" applyBorder="1" applyAlignment="1">
      <alignment horizontal="center" vertical="center"/>
    </xf>
    <xf numFmtId="0" fontId="64" fillId="0" borderId="17" xfId="5" applyFont="1" applyBorder="1" applyAlignment="1">
      <alignment vertical="center" wrapText="1"/>
    </xf>
    <xf numFmtId="0" fontId="60" fillId="5" borderId="25" xfId="5" applyFont="1" applyFill="1" applyBorder="1" applyAlignment="1">
      <alignment horizontal="center" vertical="center"/>
    </xf>
    <xf numFmtId="0" fontId="60" fillId="5" borderId="23" xfId="5" applyFont="1" applyFill="1" applyBorder="1" applyAlignment="1">
      <alignment horizontal="center" vertical="center"/>
    </xf>
    <xf numFmtId="0" fontId="60" fillId="5" borderId="16" xfId="5" applyFont="1" applyFill="1" applyBorder="1" applyAlignment="1">
      <alignment horizontal="center" vertical="center"/>
    </xf>
    <xf numFmtId="0" fontId="60" fillId="0" borderId="17" xfId="5" applyFont="1" applyBorder="1" applyAlignment="1">
      <alignment horizontal="center" vertical="center"/>
    </xf>
    <xf numFmtId="0" fontId="60" fillId="5" borderId="17" xfId="5" applyFont="1" applyFill="1" applyBorder="1" applyAlignment="1">
      <alignment horizontal="center" vertical="center"/>
    </xf>
    <xf numFmtId="0" fontId="60" fillId="5" borderId="25" xfId="5" applyFont="1" applyFill="1" applyBorder="1" applyAlignment="1">
      <alignment vertical="center"/>
    </xf>
    <xf numFmtId="0" fontId="60" fillId="5" borderId="23" xfId="5" applyFont="1" applyFill="1" applyBorder="1" applyAlignment="1">
      <alignment vertical="center"/>
    </xf>
    <xf numFmtId="0" fontId="64" fillId="0" borderId="25" xfId="5" applyFont="1" applyBorder="1" applyAlignment="1">
      <alignment horizontal="center" vertical="center"/>
    </xf>
    <xf numFmtId="0" fontId="64" fillId="0" borderId="23" xfId="5" applyFont="1" applyBorder="1" applyAlignment="1">
      <alignment horizontal="center" vertical="center"/>
    </xf>
    <xf numFmtId="0" fontId="64" fillId="0" borderId="16" xfId="5" applyFont="1" applyBorder="1" applyAlignment="1">
      <alignment horizontal="center" vertical="center"/>
    </xf>
    <xf numFmtId="0" fontId="60" fillId="0" borderId="25" xfId="5" applyFont="1" applyBorder="1" applyAlignment="1">
      <alignment horizontal="center" vertical="center" shrinkToFit="1"/>
    </xf>
    <xf numFmtId="0" fontId="60" fillId="0" borderId="23" xfId="5" applyFont="1" applyBorder="1" applyAlignment="1">
      <alignment horizontal="center" vertical="center" shrinkToFit="1"/>
    </xf>
    <xf numFmtId="0" fontId="60" fillId="0" borderId="4" xfId="5" applyFont="1" applyBorder="1" applyAlignment="1">
      <alignment horizontal="center" vertical="center" shrinkToFit="1"/>
    </xf>
    <xf numFmtId="0" fontId="60" fillId="0" borderId="16" xfId="5" applyFont="1" applyBorder="1" applyAlignment="1">
      <alignment horizontal="center" vertical="center" shrinkToFit="1"/>
    </xf>
    <xf numFmtId="0" fontId="60" fillId="5" borderId="25" xfId="5" applyFont="1" applyFill="1" applyBorder="1" applyAlignment="1" applyProtection="1">
      <alignment horizontal="center" vertical="center"/>
      <protection locked="0"/>
    </xf>
    <xf numFmtId="0" fontId="60" fillId="5" borderId="23" xfId="5" applyFont="1" applyFill="1" applyBorder="1" applyAlignment="1" applyProtection="1">
      <alignment horizontal="center" vertical="center"/>
      <protection locked="0"/>
    </xf>
    <xf numFmtId="0" fontId="60" fillId="5" borderId="16" xfId="5" applyFont="1" applyFill="1" applyBorder="1" applyAlignment="1" applyProtection="1">
      <alignment horizontal="center" vertical="center"/>
      <protection locked="0"/>
    </xf>
    <xf numFmtId="0" fontId="71" fillId="0" borderId="25" xfId="5" applyFont="1" applyBorder="1" applyAlignment="1">
      <alignment horizontal="left" vertical="center" shrinkToFit="1"/>
    </xf>
    <xf numFmtId="0" fontId="71" fillId="0" borderId="23" xfId="5" applyFont="1" applyBorder="1" applyAlignment="1">
      <alignment horizontal="left" vertical="center" shrinkToFit="1"/>
    </xf>
    <xf numFmtId="0" fontId="71" fillId="0" borderId="16" xfId="5" applyFont="1" applyBorder="1" applyAlignment="1">
      <alignment horizontal="left" vertical="center" shrinkToFit="1"/>
    </xf>
    <xf numFmtId="0" fontId="60" fillId="0" borderId="21" xfId="1" applyFont="1" applyBorder="1" applyAlignment="1">
      <alignment horizontal="left" vertical="center" wrapText="1"/>
    </xf>
    <xf numFmtId="0" fontId="60" fillId="0" borderId="9" xfId="1" applyFont="1" applyBorder="1" applyAlignment="1">
      <alignment horizontal="left" vertical="center" wrapText="1"/>
    </xf>
    <xf numFmtId="0" fontId="60" fillId="0" borderId="24" xfId="1" applyFont="1" applyBorder="1" applyAlignment="1">
      <alignment horizontal="left" vertical="center" wrapText="1"/>
    </xf>
    <xf numFmtId="0" fontId="60" fillId="0" borderId="21" xfId="1" applyFont="1" applyBorder="1" applyAlignment="1">
      <alignment horizontal="center" vertical="center"/>
    </xf>
    <xf numFmtId="0" fontId="60" fillId="0" borderId="24" xfId="1" applyFont="1" applyBorder="1" applyAlignment="1">
      <alignment horizontal="center" vertical="center"/>
    </xf>
    <xf numFmtId="0" fontId="60" fillId="2" borderId="17" xfId="1" applyFont="1" applyFill="1" applyBorder="1" applyAlignment="1">
      <alignment horizontal="center" vertical="center"/>
    </xf>
    <xf numFmtId="0" fontId="60" fillId="0" borderId="3" xfId="9" applyFont="1" applyBorder="1" applyAlignment="1">
      <alignment horizontal="left" vertical="center" wrapText="1"/>
    </xf>
    <xf numFmtId="0" fontId="60" fillId="0" borderId="4" xfId="9" applyFont="1" applyBorder="1" applyAlignment="1">
      <alignment horizontal="left" vertical="center" wrapText="1"/>
    </xf>
    <xf numFmtId="0" fontId="60" fillId="5" borderId="25" xfId="9" applyFont="1" applyFill="1" applyBorder="1" applyAlignment="1">
      <alignment horizontal="center" vertical="center"/>
    </xf>
    <xf numFmtId="0" fontId="60" fillId="5" borderId="23" xfId="9" applyFont="1" applyFill="1" applyBorder="1" applyAlignment="1">
      <alignment horizontal="center" vertical="center"/>
    </xf>
    <xf numFmtId="0" fontId="60" fillId="5" borderId="16" xfId="9" applyFont="1" applyFill="1" applyBorder="1" applyAlignment="1">
      <alignment horizontal="center" vertical="center"/>
    </xf>
    <xf numFmtId="0" fontId="60" fillId="0" borderId="19" xfId="1" applyFont="1" applyBorder="1" applyAlignment="1">
      <alignment horizontal="left" vertical="center" wrapText="1"/>
    </xf>
    <xf numFmtId="0" fontId="60" fillId="0" borderId="36" xfId="1" applyFont="1" applyBorder="1" applyAlignment="1">
      <alignment horizontal="left" vertical="center" wrapText="1"/>
    </xf>
    <xf numFmtId="0" fontId="60" fillId="10" borderId="25" xfId="1" applyFont="1" applyFill="1" applyBorder="1" applyAlignment="1">
      <alignment horizontal="center" vertical="center"/>
    </xf>
    <xf numFmtId="0" fontId="60" fillId="10" borderId="16" xfId="1" applyFont="1" applyFill="1" applyBorder="1" applyAlignment="1">
      <alignment horizontal="center" vertical="center"/>
    </xf>
    <xf numFmtId="0" fontId="60" fillId="10" borderId="23" xfId="1" applyFont="1" applyFill="1" applyBorder="1" applyProtection="1">
      <protection locked="0"/>
    </xf>
    <xf numFmtId="0" fontId="60" fillId="10" borderId="16" xfId="1" applyFont="1" applyFill="1" applyBorder="1" applyProtection="1">
      <protection locked="0"/>
    </xf>
    <xf numFmtId="0" fontId="60" fillId="10" borderId="23" xfId="1" applyFont="1" applyFill="1" applyBorder="1" applyAlignment="1">
      <alignment horizontal="center" vertical="center"/>
    </xf>
    <xf numFmtId="0" fontId="60" fillId="10" borderId="25" xfId="1" applyFont="1" applyFill="1" applyBorder="1" applyAlignment="1" applyProtection="1">
      <alignment horizontal="center" vertical="center"/>
      <protection locked="0"/>
    </xf>
    <xf numFmtId="0" fontId="60" fillId="10" borderId="23" xfId="1" applyFont="1" applyFill="1" applyBorder="1" applyAlignment="1" applyProtection="1">
      <alignment horizontal="center" vertical="center"/>
      <protection locked="0"/>
    </xf>
    <xf numFmtId="0" fontId="60" fillId="10" borderId="16" xfId="1" applyFont="1" applyFill="1" applyBorder="1" applyAlignment="1" applyProtection="1">
      <alignment horizontal="center" vertical="center"/>
      <protection locked="0"/>
    </xf>
    <xf numFmtId="0" fontId="60" fillId="0" borderId="3" xfId="1" applyFont="1" applyBorder="1" applyAlignment="1">
      <alignment horizontal="left" vertical="center"/>
    </xf>
    <xf numFmtId="0" fontId="60" fillId="0" borderId="4" xfId="1" applyFont="1" applyBorder="1" applyAlignment="1">
      <alignment horizontal="left" vertical="center"/>
    </xf>
    <xf numFmtId="0" fontId="60" fillId="0" borderId="19" xfId="1" applyFont="1" applyBorder="1" applyAlignment="1">
      <alignment horizontal="left" vertical="center"/>
    </xf>
    <xf numFmtId="0" fontId="60" fillId="0" borderId="0" xfId="1" applyFont="1" applyAlignment="1">
      <alignment horizontal="left" vertical="center"/>
    </xf>
    <xf numFmtId="0" fontId="60" fillId="0" borderId="9" xfId="1" applyFont="1" applyBorder="1" applyAlignment="1">
      <alignment horizontal="left" vertical="center"/>
    </xf>
    <xf numFmtId="0" fontId="60" fillId="0" borderId="10" xfId="1" applyFont="1" applyBorder="1" applyAlignment="1">
      <alignment horizontal="left" vertical="center"/>
    </xf>
    <xf numFmtId="0" fontId="70" fillId="10" borderId="23" xfId="3" applyFont="1" applyFill="1" applyBorder="1" applyAlignment="1" applyProtection="1">
      <alignment horizontal="center" vertical="center" shrinkToFit="1"/>
      <protection locked="0"/>
    </xf>
    <xf numFmtId="0" fontId="70" fillId="10" borderId="23" xfId="3" applyFont="1" applyFill="1" applyBorder="1" applyAlignment="1">
      <alignment horizontal="center" vertical="center" shrinkToFit="1"/>
    </xf>
    <xf numFmtId="0" fontId="70" fillId="10" borderId="16" xfId="3" applyFont="1" applyFill="1" applyBorder="1" applyAlignment="1" applyProtection="1">
      <alignment horizontal="center" vertical="center" shrinkToFit="1"/>
      <protection locked="0"/>
    </xf>
    <xf numFmtId="0" fontId="60" fillId="0" borderId="25" xfId="1" applyFont="1" applyBorder="1" applyAlignment="1" applyProtection="1">
      <alignment horizontal="left" vertical="center"/>
      <protection locked="0"/>
    </xf>
    <xf numFmtId="0" fontId="60" fillId="0" borderId="23" xfId="1" applyFont="1" applyBorder="1" applyAlignment="1" applyProtection="1">
      <alignment horizontal="left" vertical="center"/>
      <protection locked="0"/>
    </xf>
    <xf numFmtId="0" fontId="60" fillId="0" borderId="16" xfId="1" applyFont="1" applyBorder="1" applyAlignment="1" applyProtection="1">
      <alignment horizontal="left" vertical="center"/>
      <protection locked="0"/>
    </xf>
    <xf numFmtId="0" fontId="60" fillId="5" borderId="25" xfId="1" applyFont="1" applyFill="1" applyBorder="1" applyAlignment="1" applyProtection="1">
      <alignment horizontal="left" vertical="center"/>
      <protection locked="0"/>
    </xf>
    <xf numFmtId="0" fontId="60" fillId="5" borderId="23" xfId="1" applyFont="1" applyFill="1" applyBorder="1" applyAlignment="1" applyProtection="1">
      <alignment horizontal="left" vertical="center"/>
      <protection locked="0"/>
    </xf>
    <xf numFmtId="0" fontId="60" fillId="5" borderId="16" xfId="1" applyFont="1" applyFill="1" applyBorder="1" applyAlignment="1" applyProtection="1">
      <alignment horizontal="left" vertical="center"/>
      <protection locked="0"/>
    </xf>
    <xf numFmtId="0" fontId="60" fillId="0" borderId="25" xfId="1" applyFont="1" applyBorder="1" applyAlignment="1">
      <alignment horizontal="left" vertical="center" wrapText="1"/>
    </xf>
    <xf numFmtId="0" fontId="60" fillId="0" borderId="16" xfId="1" applyFont="1" applyBorder="1" applyAlignment="1">
      <alignment horizontal="left" vertical="center" wrapText="1"/>
    </xf>
    <xf numFmtId="0" fontId="60" fillId="5" borderId="3" xfId="1" applyFont="1" applyFill="1" applyBorder="1" applyAlignment="1" applyProtection="1">
      <alignment horizontal="left" vertical="center"/>
      <protection locked="0"/>
    </xf>
    <xf numFmtId="0" fontId="60" fillId="5" borderId="4" xfId="1" applyFont="1" applyFill="1" applyBorder="1" applyAlignment="1" applyProtection="1">
      <alignment horizontal="left" vertical="center"/>
      <protection locked="0"/>
    </xf>
    <xf numFmtId="0" fontId="60" fillId="5" borderId="21" xfId="1" applyFont="1" applyFill="1" applyBorder="1" applyAlignment="1" applyProtection="1">
      <alignment horizontal="left" vertical="center"/>
      <protection locked="0"/>
    </xf>
    <xf numFmtId="0" fontId="60" fillId="5" borderId="17" xfId="1" applyFont="1" applyFill="1" applyBorder="1" applyProtection="1">
      <protection locked="0"/>
    </xf>
    <xf numFmtId="0" fontId="60" fillId="5" borderId="17" xfId="1" applyFont="1" applyFill="1" applyBorder="1" applyAlignment="1" applyProtection="1">
      <alignment horizontal="left" vertical="center" wrapText="1"/>
      <protection locked="0"/>
    </xf>
    <xf numFmtId="0" fontId="61" fillId="0" borderId="25" xfId="1" applyFont="1" applyBorder="1" applyAlignment="1">
      <alignment horizontal="left" vertical="center"/>
    </xf>
    <xf numFmtId="0" fontId="61" fillId="0" borderId="16" xfId="1" applyFont="1" applyBorder="1" applyAlignment="1">
      <alignment horizontal="left" vertical="center"/>
    </xf>
    <xf numFmtId="0" fontId="60" fillId="0" borderId="17" xfId="1" applyFont="1" applyBorder="1" applyAlignment="1">
      <alignment horizontal="center" vertical="center" wrapText="1"/>
    </xf>
    <xf numFmtId="0" fontId="61" fillId="0" borderId="3" xfId="1" applyFont="1" applyBorder="1" applyAlignment="1">
      <alignment horizontal="left" vertical="center"/>
    </xf>
    <xf numFmtId="0" fontId="61" fillId="0" borderId="21" xfId="1" applyFont="1" applyBorder="1" applyAlignment="1">
      <alignment horizontal="left" vertical="center"/>
    </xf>
    <xf numFmtId="0" fontId="61" fillId="0" borderId="19" xfId="1" applyFont="1" applyBorder="1" applyAlignment="1">
      <alignment horizontal="left" vertical="center"/>
    </xf>
    <xf numFmtId="0" fontId="61" fillId="0" borderId="36" xfId="1" applyFont="1" applyBorder="1" applyAlignment="1">
      <alignment horizontal="left" vertical="center"/>
    </xf>
    <xf numFmtId="0" fontId="61" fillId="0" borderId="9" xfId="1" applyFont="1" applyBorder="1" applyAlignment="1">
      <alignment horizontal="left" vertical="center"/>
    </xf>
    <xf numFmtId="0" fontId="61" fillId="0" borderId="24" xfId="1" applyFont="1" applyBorder="1" applyAlignment="1">
      <alignment horizontal="left" vertical="center"/>
    </xf>
    <xf numFmtId="180" fontId="69" fillId="5" borderId="3" xfId="1" applyNumberFormat="1" applyFont="1" applyFill="1" applyBorder="1" applyAlignment="1">
      <alignment horizontal="center"/>
    </xf>
    <xf numFmtId="180" fontId="69" fillId="5" borderId="4" xfId="1" applyNumberFormat="1" applyFont="1" applyFill="1" applyBorder="1" applyAlignment="1">
      <alignment horizontal="center"/>
    </xf>
    <xf numFmtId="180" fontId="69" fillId="5" borderId="21" xfId="1" applyNumberFormat="1" applyFont="1" applyFill="1" applyBorder="1" applyAlignment="1">
      <alignment horizontal="center"/>
    </xf>
    <xf numFmtId="180" fontId="69" fillId="5" borderId="9" xfId="1" applyNumberFormat="1" applyFont="1" applyFill="1" applyBorder="1" applyAlignment="1">
      <alignment horizontal="center"/>
    </xf>
    <xf numFmtId="180" fontId="69" fillId="5" borderId="10" xfId="1" applyNumberFormat="1" applyFont="1" applyFill="1" applyBorder="1" applyAlignment="1">
      <alignment horizontal="center"/>
    </xf>
    <xf numFmtId="180" fontId="69" fillId="5" borderId="24" xfId="1" applyNumberFormat="1" applyFont="1" applyFill="1" applyBorder="1" applyAlignment="1">
      <alignment horizontal="center"/>
    </xf>
    <xf numFmtId="0" fontId="69" fillId="5" borderId="4" xfId="1" applyFont="1" applyFill="1" applyBorder="1" applyAlignment="1">
      <alignment horizontal="left" vertical="center"/>
    </xf>
    <xf numFmtId="0" fontId="60" fillId="5" borderId="17" xfId="1" applyFont="1" applyFill="1" applyBorder="1" applyAlignment="1" applyProtection="1">
      <alignment horizontal="center" vertical="center"/>
      <protection locked="0"/>
    </xf>
    <xf numFmtId="0" fontId="60" fillId="0" borderId="23" xfId="5" applyFont="1" applyBorder="1" applyAlignment="1">
      <alignment horizontal="center" vertical="center"/>
    </xf>
    <xf numFmtId="0" fontId="60" fillId="0" borderId="16" xfId="5" applyFont="1" applyBorder="1" applyAlignment="1">
      <alignment horizontal="center" vertical="center"/>
    </xf>
    <xf numFmtId="0" fontId="71" fillId="0" borderId="4" xfId="5" applyFont="1" applyBorder="1" applyAlignment="1">
      <alignment horizontal="left" vertical="center" shrinkToFit="1"/>
    </xf>
    <xf numFmtId="0" fontId="71" fillId="0" borderId="21" xfId="5" applyFont="1" applyBorder="1" applyAlignment="1">
      <alignment horizontal="left" vertical="center" shrinkToFit="1"/>
    </xf>
    <xf numFmtId="0" fontId="60" fillId="0" borderId="3" xfId="5" applyFont="1" applyBorder="1" applyAlignment="1">
      <alignment horizontal="left" vertical="center" shrinkToFit="1"/>
    </xf>
    <xf numFmtId="0" fontId="60" fillId="0" borderId="21" xfId="5" applyFont="1" applyBorder="1" applyAlignment="1">
      <alignment horizontal="left" vertical="center" shrinkToFit="1"/>
    </xf>
    <xf numFmtId="0" fontId="60" fillId="0" borderId="9" xfId="5" applyFont="1" applyBorder="1" applyAlignment="1">
      <alignment horizontal="left" vertical="center" shrinkToFit="1"/>
    </xf>
    <xf numFmtId="0" fontId="60" fillId="0" borderId="24" xfId="5" applyFont="1" applyBorder="1" applyAlignment="1">
      <alignment horizontal="left" vertical="center" shrinkToFit="1"/>
    </xf>
    <xf numFmtId="0" fontId="60" fillId="0" borderId="25" xfId="5" applyFont="1" applyBorder="1" applyAlignment="1">
      <alignment horizontal="left" vertical="center"/>
    </xf>
    <xf numFmtId="0" fontId="60" fillId="0" borderId="23" xfId="5" applyFont="1" applyBorder="1" applyAlignment="1">
      <alignment horizontal="left" vertical="center"/>
    </xf>
    <xf numFmtId="0" fontId="60" fillId="0" borderId="16" xfId="5" applyFont="1" applyBorder="1" applyAlignment="1">
      <alignment horizontal="left" vertical="center"/>
    </xf>
    <xf numFmtId="0" fontId="60" fillId="5" borderId="17" xfId="5" applyFont="1" applyFill="1" applyBorder="1" applyAlignment="1">
      <alignment horizontal="left" vertical="center"/>
    </xf>
    <xf numFmtId="0" fontId="64" fillId="0" borderId="25" xfId="5" applyFont="1" applyBorder="1" applyAlignment="1">
      <alignment horizontal="left" vertical="center"/>
    </xf>
    <xf numFmtId="0" fontId="64" fillId="0" borderId="23" xfId="5" applyFont="1" applyBorder="1" applyAlignment="1">
      <alignment horizontal="left" vertical="center"/>
    </xf>
    <xf numFmtId="0" fontId="64" fillId="0" borderId="21" xfId="5" applyFont="1" applyBorder="1" applyAlignment="1">
      <alignment horizontal="left" vertical="center"/>
    </xf>
    <xf numFmtId="0" fontId="60" fillId="5" borderId="39" xfId="5" applyFont="1" applyFill="1" applyBorder="1" applyAlignment="1">
      <alignment horizontal="left" vertical="center"/>
    </xf>
    <xf numFmtId="0" fontId="62" fillId="0" borderId="52" xfId="5" applyFont="1" applyBorder="1" applyAlignment="1">
      <alignment horizontal="left" vertical="center" wrapText="1"/>
    </xf>
    <xf numFmtId="0" fontId="62" fillId="0" borderId="54" xfId="5" applyFont="1" applyBorder="1" applyAlignment="1">
      <alignment horizontal="left" vertical="center" wrapText="1"/>
    </xf>
    <xf numFmtId="0" fontId="62" fillId="0" borderId="53" xfId="5" applyFont="1" applyBorder="1" applyAlignment="1">
      <alignment horizontal="left" vertical="center" wrapText="1"/>
    </xf>
    <xf numFmtId="0" fontId="60" fillId="0" borderId="3" xfId="5" applyFont="1" applyBorder="1" applyAlignment="1">
      <alignment horizontal="left" vertical="center" wrapText="1" shrinkToFit="1"/>
    </xf>
    <xf numFmtId="0" fontId="60" fillId="0" borderId="21" xfId="5" applyFont="1" applyBorder="1" applyAlignment="1">
      <alignment horizontal="left" vertical="center" wrapText="1" shrinkToFit="1"/>
    </xf>
    <xf numFmtId="0" fontId="60" fillId="0" borderId="19" xfId="5" applyFont="1" applyBorder="1" applyAlignment="1">
      <alignment horizontal="left" vertical="center" wrapText="1" shrinkToFit="1"/>
    </xf>
    <xf numFmtId="0" fontId="60" fillId="0" borderId="36" xfId="5" applyFont="1" applyBorder="1" applyAlignment="1">
      <alignment horizontal="left" vertical="center" wrapText="1" shrinkToFit="1"/>
    </xf>
    <xf numFmtId="0" fontId="60" fillId="0" borderId="9" xfId="5" applyFont="1" applyBorder="1" applyAlignment="1">
      <alignment horizontal="left" vertical="center" wrapText="1" shrinkToFit="1"/>
    </xf>
    <xf numFmtId="0" fontId="60" fillId="0" borderId="24" xfId="5" applyFont="1" applyBorder="1" applyAlignment="1">
      <alignment horizontal="left" vertical="center" wrapText="1" shrinkToFit="1"/>
    </xf>
    <xf numFmtId="0" fontId="71" fillId="5" borderId="17" xfId="5" applyFont="1" applyFill="1" applyBorder="1" applyAlignment="1">
      <alignment horizontal="left" vertical="center" wrapText="1" shrinkToFit="1"/>
    </xf>
    <xf numFmtId="0" fontId="60" fillId="0" borderId="17" xfId="5" applyFont="1" applyBorder="1" applyAlignment="1">
      <alignment horizontal="left" vertical="center" wrapText="1" shrinkToFit="1"/>
    </xf>
    <xf numFmtId="0" fontId="62" fillId="0" borderId="17" xfId="5" applyFont="1" applyBorder="1" applyAlignment="1">
      <alignment horizontal="left" vertical="center" wrapText="1" shrinkToFit="1"/>
    </xf>
    <xf numFmtId="0" fontId="60" fillId="5" borderId="19" xfId="3" applyFont="1" applyFill="1" applyBorder="1" applyAlignment="1">
      <alignment horizontal="left" vertical="center"/>
    </xf>
    <xf numFmtId="0" fontId="60" fillId="5" borderId="0" xfId="3" applyFont="1" applyFill="1" applyAlignment="1">
      <alignment horizontal="left" vertical="center"/>
    </xf>
    <xf numFmtId="0" fontId="60" fillId="5" borderId="36" xfId="3" applyFont="1" applyFill="1" applyBorder="1" applyAlignment="1">
      <alignment horizontal="left" vertical="center"/>
    </xf>
    <xf numFmtId="0" fontId="60" fillId="5" borderId="9" xfId="3" applyFont="1" applyFill="1" applyBorder="1" applyAlignment="1">
      <alignment horizontal="left" vertical="center"/>
    </xf>
    <xf numFmtId="0" fontId="60" fillId="5" borderId="10" xfId="3" applyFont="1" applyFill="1" applyBorder="1" applyAlignment="1">
      <alignment horizontal="left" vertical="center"/>
    </xf>
    <xf numFmtId="0" fontId="60" fillId="5" borderId="24" xfId="3" applyFont="1" applyFill="1" applyBorder="1" applyAlignment="1">
      <alignment horizontal="left" vertical="center"/>
    </xf>
    <xf numFmtId="0" fontId="60" fillId="5" borderId="65" xfId="1" applyFont="1" applyFill="1" applyBorder="1" applyAlignment="1" applyProtection="1">
      <alignment horizontal="center" vertical="center"/>
      <protection locked="0"/>
    </xf>
    <xf numFmtId="0" fontId="60" fillId="5" borderId="67" xfId="1" applyFont="1" applyFill="1" applyBorder="1" applyAlignment="1" applyProtection="1">
      <alignment horizontal="center" vertical="center"/>
      <protection locked="0"/>
    </xf>
    <xf numFmtId="0" fontId="60" fillId="5" borderId="66" xfId="1" applyFont="1" applyFill="1" applyBorder="1" applyAlignment="1" applyProtection="1">
      <alignment horizontal="center" vertical="center"/>
      <protection locked="0"/>
    </xf>
    <xf numFmtId="180" fontId="60" fillId="5" borderId="3" xfId="1" applyNumberFormat="1" applyFont="1" applyFill="1" applyBorder="1" applyAlignment="1">
      <alignment horizontal="center"/>
    </xf>
    <xf numFmtId="180" fontId="60" fillId="5" borderId="4" xfId="1" applyNumberFormat="1" applyFont="1" applyFill="1" applyBorder="1" applyAlignment="1">
      <alignment horizontal="center"/>
    </xf>
    <xf numFmtId="180" fontId="60" fillId="5" borderId="21" xfId="1" applyNumberFormat="1" applyFont="1" applyFill="1" applyBorder="1" applyAlignment="1">
      <alignment horizontal="center"/>
    </xf>
    <xf numFmtId="180" fontId="60" fillId="5" borderId="9" xfId="1" applyNumberFormat="1" applyFont="1" applyFill="1" applyBorder="1" applyAlignment="1">
      <alignment horizontal="center"/>
    </xf>
    <xf numFmtId="180" fontId="60" fillId="5" borderId="10" xfId="1" applyNumberFormat="1" applyFont="1" applyFill="1" applyBorder="1" applyAlignment="1">
      <alignment horizontal="center"/>
    </xf>
    <xf numFmtId="180" fontId="60" fillId="5" borderId="24" xfId="1" applyNumberFormat="1" applyFont="1" applyFill="1" applyBorder="1" applyAlignment="1">
      <alignment horizontal="center"/>
    </xf>
    <xf numFmtId="0" fontId="60" fillId="5" borderId="68" xfId="1" applyFont="1" applyFill="1" applyBorder="1" applyAlignment="1" applyProtection="1">
      <alignment horizontal="center" vertical="center"/>
      <protection locked="0"/>
    </xf>
    <xf numFmtId="0" fontId="60" fillId="5" borderId="70" xfId="1" applyFont="1" applyFill="1" applyBorder="1" applyAlignment="1" applyProtection="1">
      <alignment horizontal="center" vertical="center"/>
      <protection locked="0"/>
    </xf>
    <xf numFmtId="0" fontId="60" fillId="5" borderId="69" xfId="1" applyFont="1" applyFill="1" applyBorder="1" applyAlignment="1" applyProtection="1">
      <alignment horizontal="center" vertical="center"/>
      <protection locked="0"/>
    </xf>
    <xf numFmtId="0" fontId="60" fillId="0" borderId="17" xfId="1" applyFont="1" applyBorder="1" applyAlignment="1">
      <alignment horizontal="left" vertical="center"/>
    </xf>
    <xf numFmtId="0" fontId="60" fillId="5" borderId="17" xfId="1" applyFont="1" applyFill="1" applyBorder="1" applyAlignment="1">
      <alignment horizontal="center" vertical="center" wrapText="1"/>
    </xf>
    <xf numFmtId="0" fontId="61" fillId="0" borderId="17" xfId="1" applyFont="1" applyBorder="1" applyAlignment="1">
      <alignment horizontal="left" vertical="center" wrapText="1"/>
    </xf>
    <xf numFmtId="0" fontId="60" fillId="5" borderId="25" xfId="1" applyFont="1" applyFill="1" applyBorder="1" applyAlignment="1">
      <alignment horizontal="center" vertical="center" wrapText="1"/>
    </xf>
    <xf numFmtId="0" fontId="60" fillId="5" borderId="23" xfId="1" applyFont="1" applyFill="1" applyBorder="1" applyAlignment="1">
      <alignment horizontal="center" vertical="center" wrapText="1"/>
    </xf>
    <xf numFmtId="0" fontId="60" fillId="5" borderId="16" xfId="1" applyFont="1" applyFill="1" applyBorder="1" applyAlignment="1">
      <alignment horizontal="center" vertical="center" wrapText="1"/>
    </xf>
    <xf numFmtId="0" fontId="61" fillId="0" borderId="17" xfId="1" applyFont="1" applyBorder="1" applyAlignment="1">
      <alignment horizontal="left" vertical="center"/>
    </xf>
    <xf numFmtId="0" fontId="4" fillId="0" borderId="39" xfId="1" applyFont="1" applyBorder="1" applyAlignment="1">
      <alignment horizontal="center" vertical="center" textRotation="255" wrapText="1"/>
    </xf>
    <xf numFmtId="0" fontId="4" fillId="0" borderId="22" xfId="1" applyFont="1" applyBorder="1" applyAlignment="1">
      <alignment horizontal="center" vertical="center" textRotation="255" wrapText="1"/>
    </xf>
    <xf numFmtId="0" fontId="4" fillId="0" borderId="17" xfId="1" applyFont="1" applyBorder="1" applyAlignment="1">
      <alignment horizontal="center" vertical="center"/>
    </xf>
    <xf numFmtId="0" fontId="4" fillId="0" borderId="3" xfId="1" applyFont="1" applyBorder="1" applyAlignment="1">
      <alignment horizontal="center" vertical="center"/>
    </xf>
    <xf numFmtId="0" fontId="4" fillId="0" borderId="19" xfId="1" applyFont="1" applyBorder="1" applyAlignment="1">
      <alignment horizontal="center" vertical="center"/>
    </xf>
    <xf numFmtId="0" fontId="4" fillId="0" borderId="9" xfId="1" applyFont="1" applyBorder="1" applyAlignment="1">
      <alignment horizontal="center" vertical="center"/>
    </xf>
    <xf numFmtId="0" fontId="4" fillId="0" borderId="28" xfId="1" applyFont="1" applyBorder="1" applyAlignment="1">
      <alignment horizontal="center" vertical="center" textRotation="255" wrapText="1"/>
    </xf>
    <xf numFmtId="0" fontId="4" fillId="0" borderId="4" xfId="1" applyFont="1" applyBorder="1" applyAlignment="1">
      <alignment horizontal="center" vertical="center"/>
    </xf>
    <xf numFmtId="0" fontId="4" fillId="0" borderId="0" xfId="1" applyFont="1" applyAlignment="1">
      <alignment horizontal="center" vertical="center"/>
    </xf>
    <xf numFmtId="0" fontId="4" fillId="0" borderId="10" xfId="1" applyFont="1" applyBorder="1" applyAlignment="1">
      <alignment horizontal="center" vertical="center"/>
    </xf>
    <xf numFmtId="0" fontId="102" fillId="11" borderId="17" xfId="1" applyFont="1" applyFill="1" applyBorder="1" applyAlignment="1" applyProtection="1">
      <alignment horizontal="center" vertical="center"/>
      <protection locked="0"/>
    </xf>
    <xf numFmtId="0" fontId="102" fillId="6" borderId="17" xfId="1" applyFont="1" applyFill="1" applyBorder="1" applyAlignment="1" applyProtection="1">
      <alignment horizontal="center" vertical="center"/>
      <protection locked="0"/>
    </xf>
    <xf numFmtId="0" fontId="102" fillId="6" borderId="39" xfId="1" applyFont="1" applyFill="1" applyBorder="1" applyAlignment="1" applyProtection="1">
      <alignment horizontal="center" vertical="center"/>
      <protection locked="0"/>
    </xf>
    <xf numFmtId="0" fontId="102" fillId="11" borderId="39" xfId="1" applyFont="1" applyFill="1" applyBorder="1" applyAlignment="1" applyProtection="1">
      <alignment horizontal="center" vertical="center"/>
      <protection locked="0"/>
    </xf>
    <xf numFmtId="0" fontId="102" fillId="11" borderId="25" xfId="1" applyFont="1" applyFill="1" applyBorder="1" applyAlignment="1" applyProtection="1">
      <alignment horizontal="left" vertical="center"/>
      <protection locked="0"/>
    </xf>
    <xf numFmtId="0" fontId="102" fillId="6" borderId="23" xfId="1" applyFont="1" applyFill="1" applyBorder="1" applyAlignment="1" applyProtection="1">
      <alignment horizontal="left" vertical="center"/>
      <protection locked="0"/>
    </xf>
    <xf numFmtId="0" fontId="102" fillId="6" borderId="16" xfId="1" applyFont="1" applyFill="1" applyBorder="1" applyAlignment="1" applyProtection="1">
      <alignment horizontal="left" vertical="center"/>
      <protection locked="0"/>
    </xf>
    <xf numFmtId="0" fontId="4" fillId="0" borderId="17" xfId="1" applyFont="1" applyBorder="1" applyAlignment="1">
      <alignment horizontal="center" vertical="center" wrapText="1"/>
    </xf>
    <xf numFmtId="0" fontId="4" fillId="5" borderId="17" xfId="1" applyFont="1" applyFill="1" applyBorder="1" applyAlignment="1" applyProtection="1">
      <alignment horizontal="center" vertical="center"/>
      <protection locked="0"/>
    </xf>
    <xf numFmtId="0" fontId="4" fillId="0" borderId="25" xfId="5" applyFont="1" applyBorder="1" applyAlignment="1">
      <alignment horizontal="center" vertical="center" shrinkToFit="1"/>
    </xf>
    <xf numFmtId="0" fontId="4" fillId="0" borderId="23" xfId="5" applyFont="1" applyBorder="1" applyAlignment="1">
      <alignment horizontal="center" vertical="center" shrinkToFit="1"/>
    </xf>
    <xf numFmtId="0" fontId="4" fillId="0" borderId="4" xfId="5" applyFont="1" applyBorder="1" applyAlignment="1">
      <alignment horizontal="center" vertical="center" shrinkToFit="1"/>
    </xf>
    <xf numFmtId="0" fontId="4" fillId="0" borderId="23" xfId="5" applyFont="1" applyBorder="1" applyAlignment="1">
      <alignment horizontal="center" vertical="center"/>
    </xf>
    <xf numFmtId="0" fontId="4" fillId="0" borderId="16" xfId="5" applyFont="1" applyBorder="1" applyAlignment="1">
      <alignment horizontal="center" vertical="center"/>
    </xf>
    <xf numFmtId="0" fontId="4" fillId="5" borderId="25" xfId="5" applyFont="1" applyFill="1" applyBorder="1" applyAlignment="1" applyProtection="1">
      <alignment horizontal="center" vertical="center"/>
      <protection locked="0"/>
    </xf>
    <xf numFmtId="0" fontId="4" fillId="5" borderId="23" xfId="5" applyFont="1" applyFill="1" applyBorder="1" applyAlignment="1" applyProtection="1">
      <alignment horizontal="center" vertical="center"/>
      <protection locked="0"/>
    </xf>
    <xf numFmtId="0" fontId="4" fillId="5" borderId="16" xfId="5" applyFont="1" applyFill="1" applyBorder="1" applyAlignment="1" applyProtection="1">
      <alignment horizontal="center" vertical="center"/>
      <protection locked="0"/>
    </xf>
    <xf numFmtId="0" fontId="73" fillId="0" borderId="25" xfId="5" applyFont="1" applyBorder="1" applyAlignment="1">
      <alignment horizontal="left" vertical="center" shrinkToFit="1"/>
    </xf>
    <xf numFmtId="0" fontId="73" fillId="0" borderId="23" xfId="5" applyFont="1" applyBorder="1" applyAlignment="1">
      <alignment horizontal="left" vertical="center" shrinkToFit="1"/>
    </xf>
    <xf numFmtId="0" fontId="73" fillId="0" borderId="16" xfId="5" applyFont="1" applyBorder="1" applyAlignment="1">
      <alignment horizontal="left" vertical="center" shrinkToFit="1"/>
    </xf>
    <xf numFmtId="0" fontId="4" fillId="11" borderId="65" xfId="1" applyFont="1" applyFill="1" applyBorder="1" applyAlignment="1" applyProtection="1">
      <alignment horizontal="center" vertical="center"/>
      <protection locked="0"/>
    </xf>
    <xf numFmtId="0" fontId="4" fillId="6" borderId="67" xfId="1" applyFont="1" applyFill="1" applyBorder="1" applyAlignment="1" applyProtection="1">
      <alignment horizontal="center" vertical="center"/>
      <protection locked="0"/>
    </xf>
    <xf numFmtId="0" fontId="4" fillId="6" borderId="66" xfId="1" applyFont="1" applyFill="1" applyBorder="1" applyAlignment="1" applyProtection="1">
      <alignment horizontal="center" vertical="center"/>
      <protection locked="0"/>
    </xf>
    <xf numFmtId="180" fontId="168" fillId="5" borderId="3" xfId="1" applyNumberFormat="1" applyFont="1" applyFill="1" applyBorder="1" applyAlignment="1">
      <alignment horizontal="center"/>
    </xf>
    <xf numFmtId="180" fontId="168" fillId="5" borderId="4" xfId="1" applyNumberFormat="1" applyFont="1" applyFill="1" applyBorder="1" applyAlignment="1">
      <alignment horizontal="center"/>
    </xf>
    <xf numFmtId="180" fontId="168" fillId="5" borderId="21" xfId="1" applyNumberFormat="1" applyFont="1" applyFill="1" applyBorder="1" applyAlignment="1">
      <alignment horizontal="center"/>
    </xf>
    <xf numFmtId="180" fontId="168" fillId="5" borderId="9" xfId="1" applyNumberFormat="1" applyFont="1" applyFill="1" applyBorder="1" applyAlignment="1">
      <alignment horizontal="center"/>
    </xf>
    <xf numFmtId="180" fontId="168" fillId="5" borderId="10" xfId="1" applyNumberFormat="1" applyFont="1" applyFill="1" applyBorder="1" applyAlignment="1">
      <alignment horizontal="center"/>
    </xf>
    <xf numFmtId="180" fontId="168" fillId="5" borderId="24" xfId="1" applyNumberFormat="1" applyFont="1" applyFill="1" applyBorder="1" applyAlignment="1">
      <alignment horizontal="center"/>
    </xf>
    <xf numFmtId="0" fontId="168" fillId="5" borderId="68" xfId="1" applyFont="1" applyFill="1" applyBorder="1" applyAlignment="1" applyProtection="1">
      <alignment horizontal="center" vertical="center"/>
      <protection locked="0"/>
    </xf>
    <xf numFmtId="0" fontId="168" fillId="5" borderId="70" xfId="1" applyFont="1" applyFill="1" applyBorder="1" applyAlignment="1" applyProtection="1">
      <alignment horizontal="center" vertical="center"/>
      <protection locked="0"/>
    </xf>
    <xf numFmtId="0" fontId="168" fillId="5" borderId="69" xfId="1" applyFont="1" applyFill="1" applyBorder="1" applyAlignment="1" applyProtection="1">
      <alignment horizontal="center" vertical="center"/>
      <protection locked="0"/>
    </xf>
    <xf numFmtId="0" fontId="4" fillId="2" borderId="17" xfId="1" applyFont="1" applyFill="1" applyBorder="1" applyAlignment="1">
      <alignment horizontal="center" vertical="center"/>
    </xf>
    <xf numFmtId="0" fontId="73" fillId="0" borderId="4" xfId="5" applyFont="1" applyBorder="1" applyAlignment="1">
      <alignment horizontal="left" vertical="center" shrinkToFit="1"/>
    </xf>
    <xf numFmtId="0" fontId="73" fillId="0" borderId="21" xfId="5" applyFont="1" applyBorder="1" applyAlignment="1">
      <alignment horizontal="left" vertical="center" shrinkToFit="1"/>
    </xf>
    <xf numFmtId="0" fontId="4" fillId="0" borderId="3" xfId="5" applyFont="1" applyBorder="1" applyAlignment="1">
      <alignment horizontal="left" vertical="center" shrinkToFit="1"/>
    </xf>
    <xf numFmtId="0" fontId="4" fillId="0" borderId="21" xfId="5" applyFont="1" applyBorder="1" applyAlignment="1">
      <alignment horizontal="left" vertical="center" shrinkToFit="1"/>
    </xf>
    <xf numFmtId="0" fontId="4" fillId="0" borderId="9" xfId="5" applyFont="1" applyBorder="1" applyAlignment="1">
      <alignment horizontal="left" vertical="center" shrinkToFit="1"/>
    </xf>
    <xf numFmtId="0" fontId="4" fillId="0" borderId="24" xfId="5" applyFont="1" applyBorder="1" applyAlignment="1">
      <alignment horizontal="left" vertical="center" shrinkToFit="1"/>
    </xf>
    <xf numFmtId="0" fontId="4" fillId="0" borderId="25" xfId="5" applyFont="1" applyBorder="1" applyAlignment="1">
      <alignment horizontal="left" vertical="center"/>
    </xf>
    <xf numFmtId="0" fontId="4" fillId="0" borderId="23" xfId="5" applyFont="1" applyBorder="1" applyAlignment="1">
      <alignment horizontal="left" vertical="center"/>
    </xf>
    <xf numFmtId="0" fontId="4" fillId="0" borderId="16" xfId="5" applyFont="1" applyBorder="1" applyAlignment="1">
      <alignment horizontal="left" vertical="center"/>
    </xf>
    <xf numFmtId="0" fontId="4" fillId="5" borderId="17" xfId="5" applyFont="1" applyFill="1" applyBorder="1" applyAlignment="1">
      <alignment horizontal="left" vertical="center"/>
    </xf>
    <xf numFmtId="0" fontId="16" fillId="0" borderId="25" xfId="5" applyFont="1" applyBorder="1" applyAlignment="1">
      <alignment horizontal="left" vertical="center"/>
    </xf>
    <xf numFmtId="0" fontId="16" fillId="0" borderId="23" xfId="5" applyFont="1" applyBorder="1" applyAlignment="1">
      <alignment horizontal="left" vertical="center"/>
    </xf>
    <xf numFmtId="0" fontId="16" fillId="0" borderId="21" xfId="5" applyFont="1" applyBorder="1" applyAlignment="1">
      <alignment horizontal="left" vertical="center"/>
    </xf>
    <xf numFmtId="0" fontId="4" fillId="5" borderId="39" xfId="5" applyFont="1" applyFill="1" applyBorder="1" applyAlignment="1">
      <alignment horizontal="left" vertical="center"/>
    </xf>
    <xf numFmtId="0" fontId="4" fillId="0" borderId="3" xfId="1" applyFont="1" applyBorder="1" applyAlignment="1">
      <alignment horizontal="left" vertical="center" wrapText="1"/>
    </xf>
    <xf numFmtId="0" fontId="4" fillId="0" borderId="21" xfId="1" applyFont="1" applyBorder="1" applyAlignment="1">
      <alignment horizontal="left" vertical="center" wrapText="1"/>
    </xf>
    <xf numFmtId="0" fontId="4" fillId="0" borderId="9" xfId="1" applyFont="1" applyBorder="1" applyAlignment="1">
      <alignment horizontal="left" vertical="center" wrapText="1"/>
    </xf>
    <xf numFmtId="0" fontId="4" fillId="0" borderId="24" xfId="1" applyFont="1" applyBorder="1" applyAlignment="1">
      <alignment horizontal="left" vertical="center" wrapText="1"/>
    </xf>
    <xf numFmtId="0" fontId="4" fillId="0" borderId="21" xfId="1" applyFont="1" applyBorder="1" applyAlignment="1">
      <alignment horizontal="center" vertical="center"/>
    </xf>
    <xf numFmtId="0" fontId="4" fillId="0" borderId="24" xfId="1" applyFont="1" applyBorder="1" applyAlignment="1">
      <alignment horizontal="center" vertical="center"/>
    </xf>
    <xf numFmtId="0" fontId="4" fillId="5" borderId="25" xfId="1" applyFont="1" applyFill="1" applyBorder="1" applyAlignment="1" applyProtection="1">
      <alignment horizontal="left" vertical="center"/>
      <protection locked="0"/>
    </xf>
    <xf numFmtId="0" fontId="4" fillId="5" borderId="23" xfId="1" applyFont="1" applyFill="1" applyBorder="1" applyAlignment="1" applyProtection="1">
      <alignment horizontal="left" vertical="center"/>
      <protection locked="0"/>
    </xf>
    <xf numFmtId="0" fontId="4" fillId="5" borderId="16" xfId="1" applyFont="1" applyFill="1" applyBorder="1" applyAlignment="1" applyProtection="1">
      <alignment horizontal="left" vertical="center"/>
      <protection locked="0"/>
    </xf>
    <xf numFmtId="0" fontId="4" fillId="5" borderId="25" xfId="9" applyFont="1" applyFill="1" applyBorder="1" applyAlignment="1">
      <alignment horizontal="center" vertical="center"/>
    </xf>
    <xf numFmtId="0" fontId="4" fillId="5" borderId="23" xfId="9" applyFont="1" applyFill="1" applyBorder="1" applyAlignment="1">
      <alignment horizontal="center" vertical="center"/>
    </xf>
    <xf numFmtId="0" fontId="4" fillId="5" borderId="16" xfId="9" applyFont="1" applyFill="1" applyBorder="1" applyAlignment="1">
      <alignment horizontal="center" vertical="center"/>
    </xf>
    <xf numFmtId="0" fontId="4" fillId="5" borderId="17" xfId="1" applyFont="1" applyFill="1" applyBorder="1" applyAlignment="1">
      <alignment horizontal="center" vertical="center" wrapText="1"/>
    </xf>
    <xf numFmtId="0" fontId="4" fillId="0" borderId="3" xfId="5" applyFont="1" applyBorder="1" applyAlignment="1">
      <alignment horizontal="left" vertical="center" wrapText="1" shrinkToFit="1"/>
    </xf>
    <xf numFmtId="0" fontId="4" fillId="0" borderId="21" xfId="5" applyFont="1" applyBorder="1" applyAlignment="1">
      <alignment horizontal="left" vertical="center" wrapText="1" shrinkToFit="1"/>
    </xf>
    <xf numFmtId="0" fontId="4" fillId="0" borderId="19" xfId="5" applyFont="1" applyBorder="1" applyAlignment="1">
      <alignment horizontal="left" vertical="center" wrapText="1" shrinkToFit="1"/>
    </xf>
    <xf numFmtId="0" fontId="4" fillId="0" borderId="36" xfId="5" applyFont="1" applyBorder="1" applyAlignment="1">
      <alignment horizontal="left" vertical="center" wrapText="1" shrinkToFit="1"/>
    </xf>
    <xf numFmtId="0" fontId="4" fillId="0" borderId="17" xfId="5" applyFont="1" applyBorder="1" applyAlignment="1">
      <alignment horizontal="left" vertical="center" wrapText="1" shrinkToFit="1"/>
    </xf>
    <xf numFmtId="0" fontId="16" fillId="0" borderId="17" xfId="5" applyFont="1" applyBorder="1" applyAlignment="1">
      <alignment horizontal="left" vertical="center" wrapText="1" shrinkToFit="1"/>
    </xf>
    <xf numFmtId="0" fontId="4" fillId="0" borderId="25" xfId="5" applyFont="1" applyBorder="1" applyAlignment="1">
      <alignment horizontal="left" vertical="center" wrapText="1"/>
    </xf>
    <xf numFmtId="0" fontId="4" fillId="0" borderId="23" xfId="5" applyFont="1" applyBorder="1" applyAlignment="1">
      <alignment horizontal="left" vertical="center" wrapText="1"/>
    </xf>
    <xf numFmtId="0" fontId="4" fillId="0" borderId="16" xfId="5" applyFont="1" applyBorder="1" applyAlignment="1">
      <alignment horizontal="left" vertical="center" wrapText="1"/>
    </xf>
    <xf numFmtId="0" fontId="4" fillId="0" borderId="0" xfId="1" applyFont="1" applyAlignment="1">
      <alignment horizontal="left" vertical="center" wrapText="1"/>
    </xf>
    <xf numFmtId="0" fontId="4" fillId="0" borderId="0" xfId="1" applyFont="1" applyAlignment="1">
      <alignment vertical="center" wrapText="1"/>
    </xf>
    <xf numFmtId="0" fontId="8" fillId="11" borderId="3" xfId="1" applyFill="1" applyBorder="1" applyAlignment="1">
      <alignment horizontal="left" vertical="center" wrapText="1"/>
    </xf>
    <xf numFmtId="0" fontId="8" fillId="11" borderId="21" xfId="1" applyFill="1" applyBorder="1" applyAlignment="1">
      <alignment horizontal="left" vertical="center" wrapText="1"/>
    </xf>
    <xf numFmtId="0" fontId="8" fillId="11" borderId="19" xfId="1" applyFill="1" applyBorder="1" applyAlignment="1">
      <alignment horizontal="left" vertical="center" wrapText="1"/>
    </xf>
    <xf numFmtId="0" fontId="8" fillId="11" borderId="36" xfId="1" applyFill="1" applyBorder="1" applyAlignment="1">
      <alignment horizontal="left" vertical="center" wrapText="1"/>
    </xf>
    <xf numFmtId="0" fontId="8" fillId="11" borderId="9" xfId="1" applyFill="1" applyBorder="1" applyAlignment="1">
      <alignment horizontal="left" vertical="center" wrapText="1"/>
    </xf>
    <xf numFmtId="0" fontId="8" fillId="11" borderId="24" xfId="1" applyFill="1" applyBorder="1" applyAlignment="1">
      <alignment horizontal="left" vertical="center" wrapText="1"/>
    </xf>
    <xf numFmtId="0" fontId="4" fillId="5" borderId="25" xfId="1" applyFont="1" applyFill="1" applyBorder="1" applyAlignment="1">
      <alignment horizontal="center" vertical="center" wrapText="1"/>
    </xf>
    <xf numFmtId="0" fontId="4" fillId="5" borderId="23"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60" fillId="11" borderId="17" xfId="1" applyFont="1" applyFill="1" applyBorder="1" applyAlignment="1">
      <alignment horizontal="center" vertical="center"/>
    </xf>
    <xf numFmtId="0" fontId="7" fillId="0" borderId="25" xfId="7" applyFont="1" applyBorder="1">
      <alignment vertical="center"/>
    </xf>
    <xf numFmtId="0" fontId="7" fillId="0" borderId="23" xfId="7" applyFont="1" applyBorder="1">
      <alignment vertical="center"/>
    </xf>
    <xf numFmtId="0" fontId="7" fillId="0" borderId="16" xfId="7" applyFont="1" applyBorder="1">
      <alignment vertical="center"/>
    </xf>
    <xf numFmtId="0" fontId="7" fillId="6" borderId="25" xfId="3" applyFont="1" applyFill="1" applyBorder="1" applyAlignment="1">
      <alignment horizontal="center" vertical="center" wrapText="1"/>
    </xf>
    <xf numFmtId="0" fontId="7" fillId="6" borderId="23" xfId="3" applyFont="1" applyFill="1" applyBorder="1" applyAlignment="1">
      <alignment horizontal="center" vertical="center" wrapText="1"/>
    </xf>
    <xf numFmtId="0" fontId="7" fillId="6" borderId="16" xfId="3" applyFont="1" applyFill="1" applyBorder="1" applyAlignment="1">
      <alignment horizontal="center" vertical="center" wrapText="1"/>
    </xf>
    <xf numFmtId="0" fontId="7" fillId="0" borderId="25" xfId="7" applyFont="1" applyBorder="1" applyAlignment="1">
      <alignment horizontal="center" vertical="center"/>
    </xf>
    <xf numFmtId="0" fontId="7" fillId="0" borderId="23" xfId="7" applyFont="1" applyBorder="1" applyAlignment="1">
      <alignment horizontal="center" vertical="center"/>
    </xf>
    <xf numFmtId="0" fontId="7" fillId="0" borderId="16" xfId="7" applyFont="1" applyBorder="1" applyAlignment="1">
      <alignment horizontal="center" vertical="center"/>
    </xf>
    <xf numFmtId="0" fontId="7" fillId="6" borderId="25" xfId="3" applyFont="1" applyFill="1" applyBorder="1" applyAlignment="1">
      <alignment horizontal="center" vertical="center"/>
    </xf>
    <xf numFmtId="0" fontId="7" fillId="6" borderId="23" xfId="3" applyFont="1" applyFill="1" applyBorder="1" applyAlignment="1">
      <alignment horizontal="center" vertical="center"/>
    </xf>
    <xf numFmtId="0" fontId="7" fillId="6" borderId="16" xfId="3" applyFont="1" applyFill="1" applyBorder="1" applyAlignment="1">
      <alignment horizontal="center" vertical="center"/>
    </xf>
    <xf numFmtId="0" fontId="7" fillId="0" borderId="25" xfId="3" applyFont="1" applyBorder="1" applyAlignment="1">
      <alignment horizontal="center" vertical="center"/>
    </xf>
    <xf numFmtId="0" fontId="7" fillId="0" borderId="23" xfId="3" applyFont="1" applyBorder="1" applyAlignment="1">
      <alignment horizontal="center" vertical="center"/>
    </xf>
    <xf numFmtId="0" fontId="7" fillId="0" borderId="16" xfId="3" applyFont="1" applyBorder="1" applyAlignment="1">
      <alignment horizontal="center" vertical="center"/>
    </xf>
    <xf numFmtId="0" fontId="7" fillId="0" borderId="17" xfId="3" applyFont="1" applyBorder="1" applyAlignment="1">
      <alignment horizontal="center" vertical="center"/>
    </xf>
    <xf numFmtId="0" fontId="7" fillId="0" borderId="25" xfId="3" applyFont="1" applyBorder="1" applyAlignment="1">
      <alignment horizontal="center" vertical="center" wrapText="1"/>
    </xf>
    <xf numFmtId="0" fontId="7" fillId="0" borderId="23" xfId="3" applyFont="1" applyBorder="1" applyAlignment="1">
      <alignment horizontal="center" vertical="center" wrapText="1"/>
    </xf>
    <xf numFmtId="0" fontId="7" fillId="0" borderId="16"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17" xfId="7" applyFont="1" applyBorder="1" applyAlignment="1">
      <alignment horizontal="center" vertical="center"/>
    </xf>
    <xf numFmtId="0" fontId="7" fillId="0" borderId="17" xfId="7" applyFont="1" applyBorder="1" applyAlignment="1">
      <alignment horizontal="center" vertical="center" wrapText="1"/>
    </xf>
    <xf numFmtId="0" fontId="7" fillId="6" borderId="17" xfId="7" applyFont="1" applyFill="1" applyBorder="1" applyAlignment="1">
      <alignment horizontal="center" vertical="center"/>
    </xf>
    <xf numFmtId="0" fontId="76" fillId="5" borderId="25" xfId="4" applyFont="1" applyFill="1" applyBorder="1" applyAlignment="1">
      <alignment horizontal="center" vertical="center"/>
    </xf>
    <xf numFmtId="0" fontId="76" fillId="5" borderId="23" xfId="4" applyFont="1" applyFill="1" applyBorder="1" applyAlignment="1">
      <alignment horizontal="center" vertical="center"/>
    </xf>
    <xf numFmtId="0" fontId="76" fillId="5" borderId="16" xfId="4" applyFont="1" applyFill="1" applyBorder="1" applyAlignment="1">
      <alignment horizontal="center" vertical="center"/>
    </xf>
    <xf numFmtId="179" fontId="7" fillId="0" borderId="17" xfId="7" applyNumberFormat="1" applyFont="1" applyBorder="1" applyAlignment="1">
      <alignment horizontal="center" vertical="center"/>
    </xf>
    <xf numFmtId="0" fontId="7" fillId="6" borderId="25" xfId="7" applyFont="1" applyFill="1" applyBorder="1" applyAlignment="1">
      <alignment horizontal="left" vertical="center"/>
    </xf>
    <xf numFmtId="0" fontId="7" fillId="6" borderId="23" xfId="7" applyFont="1" applyFill="1" applyBorder="1" applyAlignment="1">
      <alignment horizontal="left" vertical="center"/>
    </xf>
    <xf numFmtId="0" fontId="7" fillId="6" borderId="16" xfId="7" applyFont="1" applyFill="1" applyBorder="1" applyAlignment="1">
      <alignment horizontal="left" vertical="center"/>
    </xf>
    <xf numFmtId="0" fontId="7" fillId="5" borderId="17" xfId="7" applyFont="1" applyFill="1" applyBorder="1" applyAlignment="1">
      <alignment horizontal="right" vertical="center"/>
    </xf>
    <xf numFmtId="0" fontId="4" fillId="5" borderId="17" xfId="7" applyFont="1" applyFill="1" applyBorder="1">
      <alignment vertical="center"/>
    </xf>
    <xf numFmtId="0" fontId="75" fillId="0" borderId="17" xfId="4" applyFont="1" applyBorder="1" applyAlignment="1">
      <alignment horizontal="center" vertical="center" wrapText="1"/>
    </xf>
    <xf numFmtId="0" fontId="4" fillId="0" borderId="17" xfId="7" applyFont="1" applyBorder="1" applyAlignment="1">
      <alignment horizontal="center" vertical="center" wrapText="1"/>
    </xf>
    <xf numFmtId="0" fontId="168" fillId="5" borderId="17" xfId="19" applyFont="1" applyFill="1" applyBorder="1">
      <alignment vertical="center"/>
    </xf>
    <xf numFmtId="0" fontId="4" fillId="0" borderId="17" xfId="7" applyFont="1" applyBorder="1">
      <alignment vertical="center"/>
    </xf>
    <xf numFmtId="0" fontId="7" fillId="0" borderId="3" xfId="7" applyFont="1" applyBorder="1" applyAlignment="1">
      <alignment horizontal="center" vertical="center" wrapText="1"/>
    </xf>
    <xf numFmtId="0" fontId="7" fillId="0" borderId="19" xfId="7" applyFont="1" applyBorder="1" applyAlignment="1">
      <alignment horizontal="center" vertical="center" wrapText="1"/>
    </xf>
    <xf numFmtId="0" fontId="7" fillId="0" borderId="9" xfId="7" applyFont="1" applyBorder="1" applyAlignment="1">
      <alignment horizontal="center" vertical="center" wrapText="1"/>
    </xf>
    <xf numFmtId="49" fontId="7" fillId="0" borderId="17" xfId="7" applyNumberFormat="1" applyFont="1" applyBorder="1" applyAlignment="1">
      <alignment horizontal="center" vertical="center"/>
    </xf>
    <xf numFmtId="0" fontId="7" fillId="0" borderId="16" xfId="7" applyFont="1" applyBorder="1" applyAlignment="1">
      <alignment horizontal="center" vertical="center" wrapText="1"/>
    </xf>
    <xf numFmtId="0" fontId="4" fillId="6" borderId="17" xfId="7" applyFont="1" applyFill="1" applyBorder="1" applyAlignment="1">
      <alignment horizontal="center" vertical="center" wrapText="1"/>
    </xf>
    <xf numFmtId="49" fontId="37" fillId="0" borderId="19" xfId="11" applyNumberFormat="1" applyBorder="1" applyAlignment="1">
      <alignment horizontal="center" vertical="center"/>
    </xf>
    <xf numFmtId="49" fontId="37" fillId="0" borderId="0" xfId="11" applyNumberFormat="1" applyAlignment="1">
      <alignment horizontal="center" vertical="center"/>
    </xf>
    <xf numFmtId="0" fontId="168" fillId="5" borderId="10" xfId="7" applyFont="1" applyFill="1" applyBorder="1" applyAlignment="1">
      <alignment horizontal="center" vertical="center"/>
    </xf>
    <xf numFmtId="0" fontId="4" fillId="0" borderId="10" xfId="7" applyFont="1" applyBorder="1" applyAlignment="1">
      <alignment horizontal="center" vertical="center"/>
    </xf>
    <xf numFmtId="0" fontId="4" fillId="6" borderId="17" xfId="7" applyFont="1" applyFill="1" applyBorder="1" applyAlignment="1">
      <alignment horizontal="center" vertical="center"/>
    </xf>
    <xf numFmtId="0" fontId="4" fillId="5" borderId="17" xfId="7" applyFont="1" applyFill="1" applyBorder="1" applyAlignment="1">
      <alignment horizontal="center" vertical="center"/>
    </xf>
    <xf numFmtId="0" fontId="7" fillId="0" borderId="17" xfId="7" applyFont="1" applyBorder="1">
      <alignment vertical="center"/>
    </xf>
    <xf numFmtId="0" fontId="7" fillId="6" borderId="25" xfId="7" applyFont="1" applyFill="1" applyBorder="1" applyAlignment="1">
      <alignment horizontal="right" vertical="center"/>
    </xf>
    <xf numFmtId="0" fontId="7" fillId="6" borderId="16" xfId="7" applyFont="1" applyFill="1" applyBorder="1" applyAlignment="1">
      <alignment horizontal="right" vertical="center"/>
    </xf>
    <xf numFmtId="0" fontId="7" fillId="5" borderId="25" xfId="7" applyFont="1" applyFill="1" applyBorder="1" applyAlignment="1">
      <alignment horizontal="left" vertical="center"/>
    </xf>
    <xf numFmtId="0" fontId="7" fillId="5" borderId="23" xfId="7" applyFont="1" applyFill="1" applyBorder="1" applyAlignment="1">
      <alignment horizontal="left" vertical="center"/>
    </xf>
    <xf numFmtId="0" fontId="7" fillId="5" borderId="16" xfId="7" applyFont="1" applyFill="1" applyBorder="1" applyAlignment="1">
      <alignment horizontal="left" vertical="center"/>
    </xf>
    <xf numFmtId="0" fontId="7" fillId="6" borderId="17" xfId="7" applyFont="1" applyFill="1" applyBorder="1" applyAlignment="1">
      <alignment horizontal="right" vertical="center"/>
    </xf>
    <xf numFmtId="0" fontId="7" fillId="0" borderId="25" xfId="7" applyFont="1" applyBorder="1" applyAlignment="1">
      <alignment horizontal="center" vertical="center" wrapText="1"/>
    </xf>
    <xf numFmtId="179" fontId="7" fillId="0" borderId="17" xfId="7" applyNumberFormat="1" applyFont="1" applyBorder="1" applyAlignment="1">
      <alignment horizontal="center" vertical="center" wrapText="1"/>
    </xf>
    <xf numFmtId="0" fontId="4" fillId="0" borderId="25" xfId="7" applyFont="1" applyBorder="1" applyAlignment="1">
      <alignment horizontal="center" vertical="center"/>
    </xf>
    <xf numFmtId="0" fontId="4" fillId="0" borderId="16" xfId="7" applyFont="1" applyBorder="1" applyAlignment="1">
      <alignment horizontal="center" vertical="center"/>
    </xf>
    <xf numFmtId="176" fontId="4" fillId="5" borderId="17" xfId="7" applyNumberFormat="1" applyFont="1" applyFill="1" applyBorder="1">
      <alignment vertical="center"/>
    </xf>
    <xf numFmtId="0" fontId="168" fillId="5" borderId="17" xfId="7" applyFont="1" applyFill="1" applyBorder="1" applyAlignment="1">
      <alignment horizontal="center" vertical="center"/>
    </xf>
    <xf numFmtId="0" fontId="79" fillId="0" borderId="0" xfId="4" applyFont="1" applyAlignment="1">
      <alignment horizontal="center"/>
    </xf>
    <xf numFmtId="0" fontId="61" fillId="0" borderId="25" xfId="4" applyFont="1" applyBorder="1" applyAlignment="1">
      <alignment horizontal="distributed" vertical="center"/>
    </xf>
    <xf numFmtId="0" fontId="61" fillId="0" borderId="23" xfId="4" applyFont="1" applyBorder="1" applyAlignment="1">
      <alignment horizontal="distributed" vertical="center"/>
    </xf>
    <xf numFmtId="0" fontId="61" fillId="0" borderId="16" xfId="4" applyFont="1" applyBorder="1" applyAlignment="1">
      <alignment horizontal="distributed" vertical="center"/>
    </xf>
    <xf numFmtId="0" fontId="61" fillId="11" borderId="25" xfId="4" applyFont="1" applyFill="1" applyBorder="1" applyAlignment="1">
      <alignment horizontal="center" vertical="center"/>
    </xf>
    <xf numFmtId="0" fontId="61" fillId="6" borderId="23" xfId="4" applyFont="1" applyFill="1" applyBorder="1" applyAlignment="1">
      <alignment horizontal="center" vertical="center"/>
    </xf>
    <xf numFmtId="0" fontId="61" fillId="6" borderId="16" xfId="4" applyFont="1" applyFill="1" applyBorder="1" applyAlignment="1">
      <alignment horizontal="center" vertical="center"/>
    </xf>
    <xf numFmtId="0" fontId="61" fillId="11" borderId="7" xfId="4" applyFont="1" applyFill="1" applyBorder="1" applyAlignment="1">
      <alignment horizontal="center" vertical="center"/>
    </xf>
    <xf numFmtId="0" fontId="61" fillId="6" borderId="7" xfId="4" applyFont="1" applyFill="1" applyBorder="1" applyAlignment="1">
      <alignment horizontal="center" vertical="center"/>
    </xf>
    <xf numFmtId="0" fontId="61" fillId="0" borderId="39" xfId="4" applyFont="1" applyBorder="1" applyAlignment="1">
      <alignment horizontal="distributed" vertical="center"/>
    </xf>
    <xf numFmtId="0" fontId="61" fillId="0" borderId="22" xfId="4" applyFont="1" applyBorder="1" applyAlignment="1">
      <alignment horizontal="distributed" vertical="center"/>
    </xf>
    <xf numFmtId="0" fontId="61" fillId="0" borderId="28" xfId="4" applyFont="1" applyBorder="1" applyAlignment="1">
      <alignment horizontal="distributed" vertical="center"/>
    </xf>
    <xf numFmtId="180" fontId="61" fillId="11" borderId="19" xfId="4" applyNumberFormat="1" applyFont="1" applyFill="1" applyBorder="1" applyAlignment="1">
      <alignment horizontal="center" vertical="center"/>
    </xf>
    <xf numFmtId="180" fontId="61" fillId="6" borderId="0" xfId="4" applyNumberFormat="1" applyFont="1" applyFill="1" applyAlignment="1">
      <alignment horizontal="center" vertical="center"/>
    </xf>
    <xf numFmtId="180" fontId="61" fillId="6" borderId="36" xfId="4" applyNumberFormat="1" applyFont="1" applyFill="1" applyBorder="1" applyAlignment="1">
      <alignment horizontal="center" vertical="center"/>
    </xf>
    <xf numFmtId="180" fontId="61" fillId="6" borderId="19" xfId="4" applyNumberFormat="1" applyFont="1" applyFill="1" applyBorder="1" applyAlignment="1">
      <alignment horizontal="center" vertical="center"/>
    </xf>
    <xf numFmtId="0" fontId="61" fillId="11" borderId="0" xfId="4" applyFont="1" applyFill="1" applyAlignment="1">
      <alignment horizontal="center" vertical="center"/>
    </xf>
    <xf numFmtId="0" fontId="61" fillId="6" borderId="0" xfId="4" applyFont="1" applyFill="1" applyAlignment="1">
      <alignment horizontal="center" vertical="center"/>
    </xf>
    <xf numFmtId="0" fontId="61" fillId="11" borderId="9" xfId="4" applyFont="1" applyFill="1" applyBorder="1" applyAlignment="1">
      <alignment horizontal="left" vertical="center"/>
    </xf>
    <xf numFmtId="0" fontId="61" fillId="6" borderId="10" xfId="4" applyFont="1" applyFill="1" applyBorder="1" applyAlignment="1">
      <alignment horizontal="left" vertical="center"/>
    </xf>
    <xf numFmtId="0" fontId="61" fillId="6" borderId="24" xfId="4" applyFont="1" applyFill="1" applyBorder="1" applyAlignment="1">
      <alignment horizontal="left" vertical="center"/>
    </xf>
    <xf numFmtId="0" fontId="61" fillId="0" borderId="25" xfId="4" applyFont="1" applyBorder="1" applyAlignment="1">
      <alignment horizontal="center"/>
    </xf>
    <xf numFmtId="0" fontId="61" fillId="0" borderId="23" xfId="4" applyFont="1" applyBorder="1" applyAlignment="1">
      <alignment horizontal="center"/>
    </xf>
    <xf numFmtId="0" fontId="61" fillId="0" borderId="16" xfId="4" applyFont="1" applyBorder="1" applyAlignment="1">
      <alignment horizontal="center"/>
    </xf>
    <xf numFmtId="183" fontId="82" fillId="5" borderId="65" xfId="4" applyNumberFormat="1" applyFont="1" applyFill="1" applyBorder="1" applyAlignment="1">
      <alignment horizontal="center"/>
    </xf>
    <xf numFmtId="183" fontId="82" fillId="5" borderId="67" xfId="4" applyNumberFormat="1" applyFont="1" applyFill="1" applyBorder="1" applyAlignment="1">
      <alignment horizontal="center"/>
    </xf>
    <xf numFmtId="183" fontId="82" fillId="5" borderId="66" xfId="4" applyNumberFormat="1" applyFont="1" applyFill="1" applyBorder="1" applyAlignment="1">
      <alignment horizontal="center"/>
    </xf>
    <xf numFmtId="0" fontId="82" fillId="5" borderId="65" xfId="4" applyFont="1" applyFill="1" applyBorder="1" applyAlignment="1">
      <alignment horizontal="left" shrinkToFit="1"/>
    </xf>
    <xf numFmtId="0" fontId="82" fillId="5" borderId="67" xfId="4" applyFont="1" applyFill="1" applyBorder="1" applyAlignment="1">
      <alignment horizontal="left" shrinkToFit="1"/>
    </xf>
    <xf numFmtId="0" fontId="82" fillId="5" borderId="66" xfId="4" applyFont="1" applyFill="1" applyBorder="1" applyAlignment="1">
      <alignment horizontal="left" shrinkToFit="1"/>
    </xf>
    <xf numFmtId="183" fontId="82" fillId="5" borderId="84" xfId="4" applyNumberFormat="1" applyFont="1" applyFill="1" applyBorder="1" applyAlignment="1">
      <alignment horizontal="center"/>
    </xf>
    <xf numFmtId="183" fontId="82" fillId="5" borderId="85" xfId="4" applyNumberFormat="1" applyFont="1" applyFill="1" applyBorder="1" applyAlignment="1">
      <alignment horizontal="center"/>
    </xf>
    <xf numFmtId="183" fontId="82" fillId="5" borderId="87" xfId="4" applyNumberFormat="1" applyFont="1" applyFill="1" applyBorder="1" applyAlignment="1">
      <alignment horizontal="center"/>
    </xf>
    <xf numFmtId="0" fontId="82" fillId="5" borderId="88" xfId="4" applyFont="1" applyFill="1" applyBorder="1" applyAlignment="1">
      <alignment vertical="top" wrapText="1" shrinkToFit="1"/>
    </xf>
    <xf numFmtId="0" fontId="82" fillId="5" borderId="86" xfId="4" applyFont="1" applyFill="1" applyBorder="1" applyAlignment="1">
      <alignment vertical="top" shrinkToFit="1"/>
    </xf>
    <xf numFmtId="0" fontId="82" fillId="5" borderId="89" xfId="4" applyFont="1" applyFill="1" applyBorder="1" applyAlignment="1">
      <alignment vertical="top" shrinkToFit="1"/>
    </xf>
    <xf numFmtId="0" fontId="82" fillId="5" borderId="86" xfId="4" applyFont="1" applyFill="1" applyBorder="1" applyAlignment="1">
      <alignment horizontal="left" shrinkToFit="1"/>
    </xf>
    <xf numFmtId="0" fontId="82" fillId="5" borderId="89" xfId="4" applyFont="1" applyFill="1" applyBorder="1" applyAlignment="1">
      <alignment horizontal="left" shrinkToFit="1"/>
    </xf>
    <xf numFmtId="183" fontId="61" fillId="5" borderId="84" xfId="4" applyNumberFormat="1" applyFont="1" applyFill="1" applyBorder="1" applyAlignment="1">
      <alignment horizontal="center"/>
    </xf>
    <xf numFmtId="183" fontId="61" fillId="5" borderId="85" xfId="4" applyNumberFormat="1" applyFont="1" applyFill="1" applyBorder="1" applyAlignment="1">
      <alignment horizontal="center"/>
    </xf>
    <xf numFmtId="183" fontId="61" fillId="5" borderId="87" xfId="4" applyNumberFormat="1" applyFont="1" applyFill="1" applyBorder="1" applyAlignment="1">
      <alignment horizontal="center"/>
    </xf>
    <xf numFmtId="0" fontId="61" fillId="5" borderId="84" xfId="4" applyFont="1" applyFill="1" applyBorder="1" applyAlignment="1">
      <alignment horizontal="left" shrinkToFit="1"/>
    </xf>
    <xf numFmtId="0" fontId="61" fillId="5" borderId="85" xfId="4" applyFont="1" applyFill="1" applyBorder="1" applyAlignment="1">
      <alignment horizontal="left" shrinkToFit="1"/>
    </xf>
    <xf numFmtId="0" fontId="61" fillId="5" borderId="87" xfId="4" applyFont="1" applyFill="1" applyBorder="1" applyAlignment="1">
      <alignment horizontal="left" shrinkToFit="1"/>
    </xf>
    <xf numFmtId="0" fontId="61" fillId="5" borderId="6" xfId="4" applyFont="1" applyFill="1" applyBorder="1" applyAlignment="1">
      <alignment horizontal="left" shrinkToFit="1"/>
    </xf>
    <xf numFmtId="0" fontId="61" fillId="5" borderId="7" xfId="4" applyFont="1" applyFill="1" applyBorder="1" applyAlignment="1">
      <alignment horizontal="left" shrinkToFit="1"/>
    </xf>
    <xf numFmtId="0" fontId="61" fillId="5" borderId="90" xfId="4" applyFont="1" applyFill="1" applyBorder="1" applyAlignment="1">
      <alignment horizontal="left" shrinkToFit="1"/>
    </xf>
    <xf numFmtId="183" fontId="61" fillId="5" borderId="68" xfId="4" applyNumberFormat="1" applyFont="1" applyFill="1" applyBorder="1" applyAlignment="1">
      <alignment horizontal="center"/>
    </xf>
    <xf numFmtId="183" fontId="61" fillId="5" borderId="70" xfId="4" applyNumberFormat="1" applyFont="1" applyFill="1" applyBorder="1" applyAlignment="1">
      <alignment horizontal="center"/>
    </xf>
    <xf numFmtId="183" fontId="61" fillId="5" borderId="69" xfId="4" applyNumberFormat="1" applyFont="1" applyFill="1" applyBorder="1" applyAlignment="1">
      <alignment horizontal="center"/>
    </xf>
    <xf numFmtId="0" fontId="61" fillId="5" borderId="9" xfId="4" applyFont="1" applyFill="1" applyBorder="1" applyAlignment="1">
      <alignment horizontal="left" shrinkToFit="1"/>
    </xf>
    <xf numFmtId="0" fontId="61" fillId="5" borderId="10" xfId="4" applyFont="1" applyFill="1" applyBorder="1" applyAlignment="1">
      <alignment horizontal="left" shrinkToFit="1"/>
    </xf>
    <xf numFmtId="0" fontId="61" fillId="5" borderId="24" xfId="4" applyFont="1" applyFill="1" applyBorder="1" applyAlignment="1">
      <alignment horizontal="left" shrinkToFit="1"/>
    </xf>
    <xf numFmtId="0" fontId="82" fillId="5" borderId="3" xfId="4" applyFont="1" applyFill="1" applyBorder="1" applyAlignment="1">
      <alignment horizontal="left" shrinkToFit="1"/>
    </xf>
    <xf numFmtId="0" fontId="82" fillId="5" borderId="4" xfId="4" applyFont="1" applyFill="1" applyBorder="1" applyAlignment="1">
      <alignment horizontal="left" shrinkToFit="1"/>
    </xf>
    <xf numFmtId="0" fontId="82" fillId="5" borderId="21" xfId="4" applyFont="1" applyFill="1" applyBorder="1" applyAlignment="1">
      <alignment horizontal="left" shrinkToFit="1"/>
    </xf>
    <xf numFmtId="180" fontId="82" fillId="5" borderId="3" xfId="4" applyNumberFormat="1" applyFont="1" applyFill="1" applyBorder="1" applyAlignment="1">
      <alignment horizontal="left" shrinkToFit="1"/>
    </xf>
    <xf numFmtId="180" fontId="82" fillId="5" borderId="4" xfId="4" applyNumberFormat="1" applyFont="1" applyFill="1" applyBorder="1" applyAlignment="1">
      <alignment horizontal="left" shrinkToFit="1"/>
    </xf>
    <xf numFmtId="180" fontId="82" fillId="5" borderId="21" xfId="4" applyNumberFormat="1" applyFont="1" applyFill="1" applyBorder="1" applyAlignment="1">
      <alignment horizontal="left" shrinkToFit="1"/>
    </xf>
    <xf numFmtId="0" fontId="61" fillId="5" borderId="19" xfId="4" applyFont="1" applyFill="1" applyBorder="1" applyAlignment="1">
      <alignment horizontal="left" shrinkToFit="1"/>
    </xf>
    <xf numFmtId="0" fontId="61" fillId="5" borderId="0" xfId="4" applyFont="1" applyFill="1" applyAlignment="1">
      <alignment horizontal="left" shrinkToFit="1"/>
    </xf>
    <xf numFmtId="0" fontId="61" fillId="5" borderId="36" xfId="4" applyFont="1" applyFill="1" applyBorder="1" applyAlignment="1">
      <alignment horizontal="left" shrinkToFit="1"/>
    </xf>
    <xf numFmtId="180" fontId="61" fillId="5" borderId="19" xfId="4" applyNumberFormat="1" applyFont="1" applyFill="1" applyBorder="1" applyAlignment="1">
      <alignment horizontal="left" shrinkToFit="1"/>
    </xf>
    <xf numFmtId="180" fontId="61" fillId="5" borderId="0" xfId="4" applyNumberFormat="1" applyFont="1" applyFill="1" applyAlignment="1">
      <alignment horizontal="left" shrinkToFit="1"/>
    </xf>
    <xf numFmtId="180" fontId="61" fillId="5" borderId="36" xfId="4" applyNumberFormat="1" applyFont="1" applyFill="1" applyBorder="1" applyAlignment="1">
      <alignment horizontal="left" shrinkToFit="1"/>
    </xf>
    <xf numFmtId="0" fontId="61" fillId="5" borderId="9" xfId="4" applyFont="1" applyFill="1" applyBorder="1" applyAlignment="1">
      <alignment horizontal="center" vertical="top"/>
    </xf>
    <xf numFmtId="0" fontId="61" fillId="5" borderId="10" xfId="4" applyFont="1" applyFill="1" applyBorder="1" applyAlignment="1">
      <alignment horizontal="center" vertical="top"/>
    </xf>
    <xf numFmtId="0" fontId="61" fillId="5" borderId="24" xfId="4" applyFont="1" applyFill="1" applyBorder="1" applyAlignment="1">
      <alignment horizontal="center" vertical="top"/>
    </xf>
    <xf numFmtId="180" fontId="61" fillId="5" borderId="9" xfId="4" applyNumberFormat="1" applyFont="1" applyFill="1" applyBorder="1" applyAlignment="1">
      <alignment horizontal="left" shrinkToFit="1"/>
    </xf>
    <xf numFmtId="180" fontId="61" fillId="5" borderId="10" xfId="4" applyNumberFormat="1" applyFont="1" applyFill="1" applyBorder="1" applyAlignment="1">
      <alignment horizontal="left" shrinkToFit="1"/>
    </xf>
    <xf numFmtId="180" fontId="61" fillId="5" borderId="24" xfId="4" applyNumberFormat="1" applyFont="1" applyFill="1" applyBorder="1" applyAlignment="1">
      <alignment horizontal="left" shrinkToFit="1"/>
    </xf>
    <xf numFmtId="0" fontId="61" fillId="5" borderId="19" xfId="4" applyFont="1" applyFill="1" applyBorder="1" applyAlignment="1">
      <alignment horizontal="center" vertical="top"/>
    </xf>
    <xf numFmtId="0" fontId="61" fillId="5" borderId="0" xfId="4" applyFont="1" applyFill="1" applyAlignment="1">
      <alignment horizontal="center" vertical="top"/>
    </xf>
    <xf numFmtId="0" fontId="61" fillId="5" borderId="36" xfId="4" applyFont="1" applyFill="1" applyBorder="1" applyAlignment="1">
      <alignment horizontal="center" vertical="top"/>
    </xf>
    <xf numFmtId="0" fontId="61" fillId="5" borderId="88" xfId="4" applyFont="1" applyFill="1" applyBorder="1" applyAlignment="1">
      <alignment horizontal="left" shrinkToFit="1"/>
    </xf>
    <xf numFmtId="0" fontId="61" fillId="5" borderId="86" xfId="4" applyFont="1" applyFill="1" applyBorder="1" applyAlignment="1">
      <alignment horizontal="left" shrinkToFit="1"/>
    </xf>
    <xf numFmtId="0" fontId="61" fillId="5" borderId="89" xfId="4" applyFont="1" applyFill="1" applyBorder="1" applyAlignment="1">
      <alignment horizontal="left" shrinkToFit="1"/>
    </xf>
    <xf numFmtId="0" fontId="61" fillId="5" borderId="3" xfId="4" applyFont="1" applyFill="1" applyBorder="1" applyAlignment="1">
      <alignment horizontal="left" shrinkToFit="1"/>
    </xf>
    <xf numFmtId="0" fontId="61" fillId="5" borderId="4" xfId="4" applyFont="1" applyFill="1" applyBorder="1" applyAlignment="1">
      <alignment horizontal="left" shrinkToFit="1"/>
    </xf>
    <xf numFmtId="0" fontId="61" fillId="5" borderId="21" xfId="4" applyFont="1" applyFill="1" applyBorder="1" applyAlignment="1">
      <alignment horizontal="left" shrinkToFit="1"/>
    </xf>
    <xf numFmtId="180" fontId="61" fillId="5" borderId="3" xfId="4" applyNumberFormat="1" applyFont="1" applyFill="1" applyBorder="1" applyAlignment="1">
      <alignment horizontal="left" shrinkToFit="1"/>
    </xf>
    <xf numFmtId="180" fontId="61" fillId="5" borderId="4" xfId="4" applyNumberFormat="1" applyFont="1" applyFill="1" applyBorder="1" applyAlignment="1">
      <alignment horizontal="left" shrinkToFit="1"/>
    </xf>
    <xf numFmtId="180" fontId="61" fillId="5" borderId="21" xfId="4" applyNumberFormat="1" applyFont="1" applyFill="1" applyBorder="1" applyAlignment="1">
      <alignment horizontal="left" shrinkToFit="1"/>
    </xf>
    <xf numFmtId="0" fontId="82" fillId="5" borderId="3" xfId="4" applyFont="1" applyFill="1" applyBorder="1" applyAlignment="1">
      <alignment horizontal="left" vertical="top" wrapText="1" shrinkToFit="1"/>
    </xf>
    <xf numFmtId="0" fontId="82" fillId="5" borderId="4" xfId="4" applyFont="1" applyFill="1" applyBorder="1" applyAlignment="1">
      <alignment horizontal="left" vertical="top" shrinkToFit="1"/>
    </xf>
    <xf numFmtId="0" fontId="82" fillId="5" borderId="21" xfId="4" applyFont="1" applyFill="1" applyBorder="1" applyAlignment="1">
      <alignment horizontal="left" vertical="top" shrinkToFit="1"/>
    </xf>
    <xf numFmtId="0" fontId="82" fillId="5" borderId="19" xfId="4" applyFont="1" applyFill="1" applyBorder="1" applyAlignment="1">
      <alignment horizontal="left" shrinkToFit="1"/>
    </xf>
    <xf numFmtId="0" fontId="82" fillId="5" borderId="0" xfId="4" applyFont="1" applyFill="1" applyAlignment="1">
      <alignment horizontal="left" shrinkToFit="1"/>
    </xf>
    <xf numFmtId="0" fontId="82" fillId="5" borderId="36" xfId="4" applyFont="1" applyFill="1" applyBorder="1" applyAlignment="1">
      <alignment horizontal="left" shrinkToFit="1"/>
    </xf>
    <xf numFmtId="180" fontId="82" fillId="5" borderId="19" xfId="4" applyNumberFormat="1" applyFont="1" applyFill="1" applyBorder="1" applyAlignment="1">
      <alignment horizontal="left" shrinkToFit="1"/>
    </xf>
    <xf numFmtId="180" fontId="82" fillId="5" borderId="0" xfId="4" applyNumberFormat="1" applyFont="1" applyFill="1" applyAlignment="1">
      <alignment horizontal="left" shrinkToFit="1"/>
    </xf>
    <xf numFmtId="180" fontId="82" fillId="5" borderId="36" xfId="4" applyNumberFormat="1" applyFont="1" applyFill="1" applyBorder="1" applyAlignment="1">
      <alignment horizontal="left" shrinkToFit="1"/>
    </xf>
    <xf numFmtId="0" fontId="82" fillId="5" borderId="19" xfId="4" applyFont="1" applyFill="1" applyBorder="1" applyAlignment="1">
      <alignment horizontal="center" vertical="top"/>
    </xf>
    <xf numFmtId="0" fontId="82" fillId="5" borderId="0" xfId="4" applyFont="1" applyFill="1" applyAlignment="1">
      <alignment horizontal="center" vertical="top"/>
    </xf>
    <xf numFmtId="0" fontId="61" fillId="0" borderId="0" xfId="4" applyFont="1" applyAlignment="1">
      <alignment vertical="top"/>
    </xf>
    <xf numFmtId="0" fontId="63" fillId="0" borderId="25" xfId="4" applyFont="1" applyBorder="1" applyAlignment="1">
      <alignment horizontal="center" vertical="center"/>
    </xf>
    <xf numFmtId="0" fontId="63" fillId="0" borderId="23" xfId="4" applyFont="1" applyBorder="1" applyAlignment="1">
      <alignment horizontal="center" vertical="center"/>
    </xf>
    <xf numFmtId="0" fontId="63" fillId="0" borderId="16" xfId="4" applyFont="1" applyBorder="1" applyAlignment="1">
      <alignment horizontal="center" vertical="center"/>
    </xf>
    <xf numFmtId="0" fontId="63" fillId="0" borderId="25" xfId="4" applyFont="1" applyBorder="1" applyAlignment="1">
      <alignment horizontal="left" vertical="center" shrinkToFit="1"/>
    </xf>
    <xf numFmtId="0" fontId="63" fillId="0" borderId="23" xfId="4" applyFont="1" applyBorder="1" applyAlignment="1">
      <alignment horizontal="left" vertical="center" shrinkToFit="1"/>
    </xf>
    <xf numFmtId="0" fontId="63" fillId="0" borderId="16" xfId="4" applyFont="1" applyBorder="1" applyAlignment="1">
      <alignment horizontal="left" vertical="center" shrinkToFit="1"/>
    </xf>
    <xf numFmtId="0" fontId="67" fillId="0" borderId="17" xfId="35" applyFont="1" applyBorder="1" applyAlignment="1">
      <alignment horizontal="center" vertical="center" shrinkToFit="1"/>
    </xf>
    <xf numFmtId="0" fontId="67" fillId="0" borderId="17" xfId="35" applyFont="1" applyBorder="1" applyAlignment="1">
      <alignment horizontal="left" vertical="center" shrinkToFit="1"/>
    </xf>
    <xf numFmtId="0" fontId="81" fillId="0" borderId="0" xfId="35" applyFont="1" applyAlignment="1">
      <alignment horizontal="left" vertical="center" wrapText="1"/>
    </xf>
    <xf numFmtId="184" fontId="61" fillId="11" borderId="17" xfId="4" applyNumberFormat="1" applyFont="1" applyFill="1" applyBorder="1" applyAlignment="1">
      <alignment horizontal="left" vertical="center" shrinkToFit="1"/>
    </xf>
    <xf numFmtId="184" fontId="61" fillId="6" borderId="17" xfId="4" applyNumberFormat="1" applyFont="1" applyFill="1" applyBorder="1" applyAlignment="1">
      <alignment horizontal="left" vertical="center" shrinkToFit="1"/>
    </xf>
    <xf numFmtId="184" fontId="61" fillId="11" borderId="25" xfId="4" applyNumberFormat="1" applyFont="1" applyFill="1" applyBorder="1" applyAlignment="1">
      <alignment vertical="center" shrinkToFit="1"/>
    </xf>
    <xf numFmtId="184" fontId="61" fillId="6" borderId="16" xfId="4" applyNumberFormat="1" applyFont="1" applyFill="1" applyBorder="1" applyAlignment="1">
      <alignment vertical="center" shrinkToFit="1"/>
    </xf>
    <xf numFmtId="0" fontId="61" fillId="0" borderId="92" xfId="4" applyFont="1" applyBorder="1" applyAlignment="1">
      <alignment horizontal="center" vertical="center"/>
    </xf>
    <xf numFmtId="0" fontId="61" fillId="0" borderId="47" xfId="4" applyFont="1" applyBorder="1" applyAlignment="1">
      <alignment horizontal="center" vertical="center"/>
    </xf>
    <xf numFmtId="181" fontId="82" fillId="5" borderId="4" xfId="4" applyNumberFormat="1" applyFont="1" applyFill="1" applyBorder="1" applyAlignment="1">
      <alignment horizontal="left" vertical="top" wrapText="1"/>
    </xf>
    <xf numFmtId="181" fontId="82" fillId="5" borderId="21" xfId="4" applyNumberFormat="1" applyFont="1" applyFill="1" applyBorder="1" applyAlignment="1">
      <alignment horizontal="left" vertical="top" wrapText="1"/>
    </xf>
    <xf numFmtId="181" fontId="82" fillId="5" borderId="0" xfId="4" applyNumberFormat="1" applyFont="1" applyFill="1" applyAlignment="1">
      <alignment horizontal="left" vertical="top" wrapText="1"/>
    </xf>
    <xf numFmtId="181" fontId="82" fillId="5" borderId="36" xfId="4" applyNumberFormat="1" applyFont="1" applyFill="1" applyBorder="1" applyAlignment="1">
      <alignment horizontal="left" vertical="top" wrapText="1"/>
    </xf>
    <xf numFmtId="0" fontId="61" fillId="0" borderId="94" xfId="4" applyFont="1" applyBorder="1" applyAlignment="1">
      <alignment horizontal="center" vertical="center"/>
    </xf>
    <xf numFmtId="0" fontId="61" fillId="0" borderId="95" xfId="4" applyFont="1" applyBorder="1" applyAlignment="1">
      <alignment horizontal="center" vertical="center"/>
    </xf>
    <xf numFmtId="0" fontId="61" fillId="0" borderId="99" xfId="4" applyFont="1" applyBorder="1" applyAlignment="1">
      <alignment horizontal="center" vertical="center"/>
    </xf>
    <xf numFmtId="0" fontId="82" fillId="5" borderId="0" xfId="4" applyFont="1" applyFill="1" applyAlignment="1">
      <alignment horizontal="left" vertical="top" wrapText="1"/>
    </xf>
    <xf numFmtId="0" fontId="82" fillId="5" borderId="36" xfId="4" applyFont="1" applyFill="1" applyBorder="1" applyAlignment="1">
      <alignment horizontal="left" vertical="top" wrapText="1"/>
    </xf>
    <xf numFmtId="0" fontId="82" fillId="5" borderId="10" xfId="4" applyFont="1" applyFill="1" applyBorder="1" applyAlignment="1">
      <alignment horizontal="left" vertical="top" wrapText="1"/>
    </xf>
    <xf numFmtId="0" fontId="82" fillId="5" borderId="24" xfId="4" applyFont="1" applyFill="1" applyBorder="1" applyAlignment="1">
      <alignment horizontal="left" vertical="top" wrapText="1"/>
    </xf>
    <xf numFmtId="0" fontId="61" fillId="0" borderId="25" xfId="4" applyFont="1" applyBorder="1" applyAlignment="1">
      <alignment horizontal="center" vertical="center"/>
    </xf>
    <xf numFmtId="0" fontId="61" fillId="0" borderId="16" xfId="4" applyFont="1" applyBorder="1" applyAlignment="1">
      <alignment horizontal="center" vertical="center"/>
    </xf>
    <xf numFmtId="0" fontId="82" fillId="5" borderId="3" xfId="4" applyFont="1" applyFill="1" applyBorder="1" applyAlignment="1">
      <alignment horizontal="left" vertical="center" wrapText="1"/>
    </xf>
    <xf numFmtId="0" fontId="82" fillId="5" borderId="21" xfId="4" applyFont="1" applyFill="1" applyBorder="1" applyAlignment="1">
      <alignment horizontal="left" vertical="center" wrapText="1"/>
    </xf>
    <xf numFmtId="0" fontId="82" fillId="5" borderId="19" xfId="4" applyFont="1" applyFill="1" applyBorder="1" applyAlignment="1">
      <alignment horizontal="left" vertical="center" wrapText="1"/>
    </xf>
    <xf numFmtId="0" fontId="82" fillId="5" borderId="36" xfId="4" applyFont="1" applyFill="1" applyBorder="1" applyAlignment="1">
      <alignment horizontal="left" vertical="center" wrapText="1"/>
    </xf>
    <xf numFmtId="0" fontId="61" fillId="5" borderId="3" xfId="4" applyFont="1" applyFill="1" applyBorder="1" applyAlignment="1">
      <alignment horizontal="center" vertical="center" wrapText="1"/>
    </xf>
    <xf numFmtId="0" fontId="61" fillId="5" borderId="21" xfId="4" applyFont="1" applyFill="1" applyBorder="1" applyAlignment="1">
      <alignment horizontal="center" vertical="center" wrapText="1"/>
    </xf>
    <xf numFmtId="0" fontId="61" fillId="5" borderId="19" xfId="4" applyFont="1" applyFill="1" applyBorder="1" applyAlignment="1">
      <alignment horizontal="center" vertical="center" wrapText="1"/>
    </xf>
    <xf numFmtId="0" fontId="61" fillId="5" borderId="36" xfId="4" applyFont="1" applyFill="1" applyBorder="1" applyAlignment="1">
      <alignment horizontal="center" vertical="center" wrapText="1"/>
    </xf>
    <xf numFmtId="0" fontId="61" fillId="5" borderId="32" xfId="4" applyFont="1" applyFill="1" applyBorder="1" applyAlignment="1">
      <alignment horizontal="center" vertical="center" wrapText="1"/>
    </xf>
    <xf numFmtId="0" fontId="61" fillId="5" borderId="98" xfId="4" applyFont="1" applyFill="1" applyBorder="1" applyAlignment="1">
      <alignment horizontal="center" vertical="center" wrapText="1"/>
    </xf>
    <xf numFmtId="0" fontId="63" fillId="5" borderId="102" xfId="4" applyFont="1" applyFill="1" applyBorder="1" applyAlignment="1">
      <alignment horizontal="center" vertical="center"/>
    </xf>
    <xf numFmtId="0" fontId="63" fillId="5" borderId="103" xfId="4" applyFont="1" applyFill="1" applyBorder="1" applyAlignment="1">
      <alignment horizontal="center" vertical="center"/>
    </xf>
    <xf numFmtId="0" fontId="63" fillId="5" borderId="104" xfId="4" applyFont="1" applyFill="1" applyBorder="1" applyAlignment="1">
      <alignment horizontal="center" vertical="center"/>
    </xf>
    <xf numFmtId="0" fontId="61" fillId="5" borderId="0" xfId="4" applyFont="1" applyFill="1" applyAlignment="1">
      <alignment horizontal="center" vertical="center"/>
    </xf>
    <xf numFmtId="0" fontId="61" fillId="5" borderId="102" xfId="4" applyFont="1" applyFill="1" applyBorder="1" applyAlignment="1">
      <alignment horizontal="center" vertical="center"/>
    </xf>
    <xf numFmtId="0" fontId="61" fillId="5" borderId="103" xfId="4" applyFont="1" applyFill="1" applyBorder="1" applyAlignment="1">
      <alignment horizontal="center" vertical="center"/>
    </xf>
    <xf numFmtId="0" fontId="61" fillId="5" borderId="104" xfId="4" applyFont="1" applyFill="1" applyBorder="1" applyAlignment="1">
      <alignment horizontal="center" vertical="center"/>
    </xf>
    <xf numFmtId="0" fontId="37" fillId="0" borderId="0" xfId="36" applyFill="1" applyAlignment="1" applyProtection="1">
      <alignment horizontal="center" vertical="center"/>
    </xf>
    <xf numFmtId="0" fontId="77" fillId="0" borderId="0" xfId="4" applyFont="1" applyAlignment="1">
      <alignment horizontal="center" vertical="center"/>
    </xf>
    <xf numFmtId="0" fontId="61" fillId="0" borderId="23" xfId="4" applyFont="1" applyBorder="1" applyAlignment="1">
      <alignment horizontal="center" vertical="center"/>
    </xf>
    <xf numFmtId="0" fontId="63" fillId="11" borderId="25" xfId="4" applyFont="1" applyFill="1" applyBorder="1" applyAlignment="1">
      <alignment horizontal="left" vertical="center" shrinkToFit="1"/>
    </xf>
    <xf numFmtId="0" fontId="63" fillId="6" borderId="23" xfId="4" applyFont="1" applyFill="1" applyBorder="1" applyAlignment="1">
      <alignment horizontal="left" vertical="center" shrinkToFit="1"/>
    </xf>
    <xf numFmtId="0" fontId="63" fillId="6" borderId="16" xfId="4" applyFont="1" applyFill="1" applyBorder="1" applyAlignment="1">
      <alignment horizontal="left" vertical="center" shrinkToFit="1"/>
    </xf>
    <xf numFmtId="0" fontId="63" fillId="5" borderId="25" xfId="4" applyFont="1" applyFill="1" applyBorder="1" applyAlignment="1">
      <alignment horizontal="center" vertical="center"/>
    </xf>
    <xf numFmtId="0" fontId="63" fillId="5" borderId="23" xfId="4" applyFont="1" applyFill="1" applyBorder="1" applyAlignment="1">
      <alignment horizontal="center" vertical="center"/>
    </xf>
    <xf numFmtId="0" fontId="63" fillId="5" borderId="16" xfId="4" applyFont="1" applyFill="1" applyBorder="1" applyAlignment="1">
      <alignment horizontal="center" vertical="center"/>
    </xf>
    <xf numFmtId="0" fontId="63" fillId="0" borderId="0" xfId="4" applyFont="1" applyAlignment="1">
      <alignment vertical="center"/>
    </xf>
    <xf numFmtId="0" fontId="61" fillId="0" borderId="0" xfId="4" applyFont="1" applyAlignment="1">
      <alignment vertical="center"/>
    </xf>
    <xf numFmtId="0" fontId="61" fillId="5" borderId="25" xfId="4" applyFont="1" applyFill="1" applyBorder="1" applyAlignment="1">
      <alignment horizontal="center" vertical="center"/>
    </xf>
    <xf numFmtId="0" fontId="61" fillId="5" borderId="16" xfId="4" applyFont="1" applyFill="1" applyBorder="1" applyAlignment="1">
      <alignment horizontal="center" vertical="center"/>
    </xf>
    <xf numFmtId="0" fontId="34" fillId="5" borderId="0" xfId="4" applyFont="1" applyFill="1" applyAlignment="1">
      <alignment horizontal="left" vertical="top" wrapText="1"/>
    </xf>
    <xf numFmtId="0" fontId="63" fillId="5" borderId="0" xfId="4" applyFont="1" applyFill="1" applyAlignment="1">
      <alignment horizontal="center" vertical="center"/>
    </xf>
    <xf numFmtId="0" fontId="84" fillId="0" borderId="0" xfId="4" applyFont="1" applyAlignment="1">
      <alignment horizontal="center" vertical="center"/>
    </xf>
    <xf numFmtId="0" fontId="80" fillId="0" borderId="0" xfId="4" applyFont="1" applyAlignment="1">
      <alignment horizontal="center" vertical="center"/>
    </xf>
    <xf numFmtId="0" fontId="61" fillId="0" borderId="17" xfId="4" applyFont="1" applyBorder="1" applyAlignment="1">
      <alignment horizontal="center" vertical="center"/>
    </xf>
    <xf numFmtId="0" fontId="63" fillId="11" borderId="17" xfId="4" applyFont="1" applyFill="1" applyBorder="1" applyAlignment="1">
      <alignment horizontal="left" vertical="center" shrinkToFit="1"/>
    </xf>
    <xf numFmtId="0" fontId="63" fillId="6" borderId="17" xfId="4" applyFont="1" applyFill="1" applyBorder="1" applyAlignment="1">
      <alignment horizontal="left" vertical="center" shrinkToFit="1"/>
    </xf>
    <xf numFmtId="0" fontId="60" fillId="0" borderId="4" xfId="4" applyFont="1" applyBorder="1" applyAlignment="1">
      <alignment horizontal="left" vertical="center" wrapText="1"/>
    </xf>
    <xf numFmtId="0" fontId="85" fillId="0" borderId="25" xfId="4" applyFont="1" applyBorder="1" applyAlignment="1">
      <alignment horizontal="center" vertical="center"/>
    </xf>
    <xf numFmtId="0" fontId="85" fillId="0" borderId="23" xfId="4" applyFont="1" applyBorder="1" applyAlignment="1">
      <alignment horizontal="center" vertical="center"/>
    </xf>
    <xf numFmtId="0" fontId="85" fillId="0" borderId="16" xfId="4" applyFont="1" applyBorder="1" applyAlignment="1">
      <alignment horizontal="center" vertical="center"/>
    </xf>
    <xf numFmtId="0" fontId="82" fillId="5" borderId="0" xfId="4" applyFont="1" applyFill="1" applyAlignment="1">
      <alignment vertical="center"/>
    </xf>
    <xf numFmtId="0" fontId="82" fillId="5" borderId="36" xfId="4" applyFont="1" applyFill="1" applyBorder="1" applyAlignment="1">
      <alignment vertical="center"/>
    </xf>
    <xf numFmtId="0" fontId="91" fillId="4" borderId="4" xfId="20" applyFont="1" applyFill="1" applyBorder="1" applyAlignment="1">
      <alignment horizontal="left"/>
    </xf>
    <xf numFmtId="0" fontId="87" fillId="11" borderId="4" xfId="20" applyFont="1" applyFill="1" applyBorder="1" applyAlignment="1">
      <alignment horizontal="left" vertical="center" shrinkToFit="1"/>
    </xf>
    <xf numFmtId="0" fontId="87" fillId="6" borderId="4" xfId="20" applyFont="1" applyFill="1" applyBorder="1" applyAlignment="1">
      <alignment horizontal="left" vertical="center" shrinkToFit="1"/>
    </xf>
    <xf numFmtId="0" fontId="87" fillId="6" borderId="10" xfId="20" applyFont="1" applyFill="1" applyBorder="1" applyAlignment="1">
      <alignment horizontal="left" vertical="center" shrinkToFit="1"/>
    </xf>
    <xf numFmtId="0" fontId="91" fillId="11" borderId="4" xfId="20" applyFont="1" applyFill="1" applyBorder="1" applyAlignment="1">
      <alignment horizontal="left" vertical="center" shrinkToFit="1"/>
    </xf>
    <xf numFmtId="0" fontId="91" fillId="6" borderId="4" xfId="20" applyFont="1" applyFill="1" applyBorder="1" applyAlignment="1">
      <alignment horizontal="left" vertical="center" shrinkToFit="1"/>
    </xf>
    <xf numFmtId="0" fontId="91" fillId="6" borderId="10" xfId="20" applyFont="1" applyFill="1" applyBorder="1" applyAlignment="1">
      <alignment horizontal="left" vertical="center" shrinkToFit="1"/>
    </xf>
    <xf numFmtId="0" fontId="87" fillId="4" borderId="10" xfId="20" applyFont="1" applyFill="1" applyBorder="1" applyAlignment="1">
      <alignment horizontal="center"/>
    </xf>
    <xf numFmtId="0" fontId="80" fillId="4" borderId="0" xfId="20" applyFont="1" applyFill="1" applyAlignment="1">
      <alignment horizontal="center" vertical="center"/>
    </xf>
    <xf numFmtId="180" fontId="90" fillId="11" borderId="0" xfId="20" applyNumberFormat="1" applyFont="1" applyFill="1" applyAlignment="1">
      <alignment horizontal="right" vertical="center"/>
    </xf>
    <xf numFmtId="180" fontId="90" fillId="6" borderId="0" xfId="20" applyNumberFormat="1" applyFont="1" applyFill="1" applyAlignment="1">
      <alignment horizontal="right" vertical="center"/>
    </xf>
    <xf numFmtId="0" fontId="80" fillId="4" borderId="0" xfId="20" applyFont="1" applyFill="1" applyAlignment="1">
      <alignment horizontal="right"/>
    </xf>
    <xf numFmtId="0" fontId="91" fillId="11" borderId="0" xfId="20" applyFont="1" applyFill="1" applyAlignment="1">
      <alignment horizontal="left" vertical="center" wrapText="1"/>
    </xf>
    <xf numFmtId="0" fontId="91" fillId="6" borderId="0" xfId="20" applyFont="1" applyFill="1" applyAlignment="1">
      <alignment horizontal="left" vertical="center" wrapText="1"/>
    </xf>
    <xf numFmtId="0" fontId="91" fillId="6" borderId="10" xfId="20" applyFont="1" applyFill="1" applyBorder="1" applyAlignment="1">
      <alignment horizontal="left" vertical="center" wrapText="1"/>
    </xf>
    <xf numFmtId="0" fontId="90" fillId="0" borderId="25" xfId="20" applyFont="1" applyBorder="1" applyAlignment="1">
      <alignment horizontal="left" vertical="center"/>
    </xf>
    <xf numFmtId="0" fontId="90" fillId="0" borderId="23" xfId="20" applyFont="1" applyBorder="1" applyAlignment="1">
      <alignment horizontal="left" vertical="center"/>
    </xf>
    <xf numFmtId="0" fontId="90" fillId="0" borderId="16" xfId="20" applyFont="1" applyBorder="1" applyAlignment="1">
      <alignment horizontal="left" vertical="center"/>
    </xf>
    <xf numFmtId="0" fontId="90" fillId="0" borderId="17" xfId="20" applyFont="1" applyBorder="1" applyAlignment="1">
      <alignment horizontal="left" vertical="center"/>
    </xf>
    <xf numFmtId="0" fontId="90" fillId="4" borderId="0" xfId="20" applyFont="1" applyFill="1" applyAlignment="1">
      <alignment horizontal="center" vertical="top"/>
    </xf>
    <xf numFmtId="0" fontId="90" fillId="4" borderId="25" xfId="20" applyFont="1" applyFill="1" applyBorder="1" applyAlignment="1">
      <alignment horizontal="left" vertical="center"/>
    </xf>
    <xf numFmtId="0" fontId="90" fillId="4" borderId="23" xfId="20" applyFont="1" applyFill="1" applyBorder="1" applyAlignment="1">
      <alignment horizontal="left" vertical="center"/>
    </xf>
    <xf numFmtId="0" fontId="90" fillId="4" borderId="16" xfId="20" applyFont="1" applyFill="1" applyBorder="1" applyAlignment="1">
      <alignment horizontal="left" vertical="center"/>
    </xf>
    <xf numFmtId="0" fontId="90" fillId="4" borderId="17" xfId="20" applyFont="1" applyFill="1" applyBorder="1" applyAlignment="1">
      <alignment horizontal="left" vertical="center"/>
    </xf>
    <xf numFmtId="0" fontId="61" fillId="0" borderId="9" xfId="4" applyFont="1" applyBorder="1" applyAlignment="1">
      <alignment horizontal="center" vertical="center" shrinkToFit="1"/>
    </xf>
    <xf numFmtId="0" fontId="61" fillId="0" borderId="10" xfId="4" applyFont="1" applyBorder="1" applyAlignment="1">
      <alignment horizontal="center" vertical="center" shrinkToFit="1"/>
    </xf>
    <xf numFmtId="0" fontId="61" fillId="0" borderId="24" xfId="4" applyFont="1" applyBorder="1" applyAlignment="1">
      <alignment horizontal="center" vertical="center" shrinkToFit="1"/>
    </xf>
    <xf numFmtId="0" fontId="61" fillId="11" borderId="3" xfId="4" applyFont="1" applyFill="1" applyBorder="1" applyAlignment="1">
      <alignment horizontal="center" vertical="center" shrinkToFit="1"/>
    </xf>
    <xf numFmtId="0" fontId="61" fillId="6" borderId="4" xfId="4" applyFont="1" applyFill="1" applyBorder="1" applyAlignment="1">
      <alignment horizontal="center" vertical="center" shrinkToFit="1"/>
    </xf>
    <xf numFmtId="0" fontId="61" fillId="6" borderId="21" xfId="4" applyFont="1" applyFill="1" applyBorder="1" applyAlignment="1">
      <alignment horizontal="center" vertical="center" shrinkToFit="1"/>
    </xf>
    <xf numFmtId="57" fontId="61" fillId="11" borderId="25" xfId="4" applyNumberFormat="1" applyFont="1" applyFill="1" applyBorder="1" applyAlignment="1">
      <alignment horizontal="center" vertical="center" shrinkToFit="1"/>
    </xf>
    <xf numFmtId="0" fontId="61" fillId="6" borderId="23" xfId="4" applyFont="1" applyFill="1" applyBorder="1" applyAlignment="1">
      <alignment horizontal="center" vertical="center" shrinkToFit="1"/>
    </xf>
    <xf numFmtId="0" fontId="60" fillId="11" borderId="25" xfId="4" applyFont="1" applyFill="1" applyBorder="1" applyAlignment="1">
      <alignment horizontal="left" vertical="center" shrinkToFit="1"/>
    </xf>
    <xf numFmtId="0" fontId="60" fillId="6" borderId="23" xfId="4" applyFont="1" applyFill="1" applyBorder="1" applyAlignment="1">
      <alignment horizontal="left" vertical="center" shrinkToFit="1"/>
    </xf>
    <xf numFmtId="0" fontId="60" fillId="6" borderId="4" xfId="4" applyFont="1" applyFill="1" applyBorder="1" applyAlignment="1">
      <alignment horizontal="left" vertical="center" shrinkToFit="1"/>
    </xf>
    <xf numFmtId="0" fontId="60" fillId="6" borderId="21" xfId="4" applyFont="1" applyFill="1" applyBorder="1" applyAlignment="1">
      <alignment horizontal="left" vertical="center" shrinkToFit="1"/>
    </xf>
    <xf numFmtId="0" fontId="53" fillId="0" borderId="0" xfId="37" applyFill="1" applyAlignment="1" applyProtection="1">
      <alignment horizontal="center" vertical="center"/>
    </xf>
    <xf numFmtId="0" fontId="96" fillId="0" borderId="0" xfId="4" applyFont="1" applyAlignment="1">
      <alignment horizontal="center" vertical="center"/>
    </xf>
    <xf numFmtId="0" fontId="61" fillId="11" borderId="10" xfId="4" applyFont="1" applyFill="1" applyBorder="1" applyAlignment="1">
      <alignment horizontal="center" vertical="center"/>
    </xf>
    <xf numFmtId="0" fontId="61" fillId="6" borderId="10" xfId="4" applyFont="1" applyFill="1" applyBorder="1" applyAlignment="1">
      <alignment horizontal="center" vertical="center"/>
    </xf>
    <xf numFmtId="0" fontId="61" fillId="0" borderId="3" xfId="4" applyFont="1" applyBorder="1" applyAlignment="1">
      <alignment horizontal="center" vertical="center" shrinkToFit="1"/>
    </xf>
    <xf numFmtId="0" fontId="61" fillId="0" borderId="4" xfId="4" applyFont="1" applyBorder="1" applyAlignment="1">
      <alignment horizontal="center" vertical="center" shrinkToFit="1"/>
    </xf>
    <xf numFmtId="0" fontId="61" fillId="0" borderId="21" xfId="4" applyFont="1" applyBorder="1" applyAlignment="1">
      <alignment horizontal="center" vertical="center" shrinkToFit="1"/>
    </xf>
    <xf numFmtId="0" fontId="61" fillId="11" borderId="25" xfId="4" applyFont="1" applyFill="1" applyBorder="1" applyAlignment="1">
      <alignment horizontal="center" vertical="center" shrinkToFit="1"/>
    </xf>
    <xf numFmtId="0" fontId="61" fillId="6" borderId="16" xfId="4" applyFont="1" applyFill="1" applyBorder="1" applyAlignment="1">
      <alignment horizontal="center" vertical="center" shrinkToFit="1"/>
    </xf>
    <xf numFmtId="0" fontId="82" fillId="5" borderId="25" xfId="4" applyFont="1" applyFill="1" applyBorder="1" applyAlignment="1">
      <alignment horizontal="left" vertical="center" shrinkToFit="1"/>
    </xf>
    <xf numFmtId="0" fontId="82" fillId="5" borderId="23" xfId="4" applyFont="1" applyFill="1" applyBorder="1" applyAlignment="1">
      <alignment horizontal="left" vertical="center" shrinkToFit="1"/>
    </xf>
    <xf numFmtId="0" fontId="61" fillId="5" borderId="3" xfId="4" applyFont="1" applyFill="1" applyBorder="1" applyAlignment="1">
      <alignment horizontal="center" vertical="center" shrinkToFit="1"/>
    </xf>
    <xf numFmtId="0" fontId="61" fillId="5" borderId="4" xfId="4" applyFont="1" applyFill="1" applyBorder="1" applyAlignment="1">
      <alignment horizontal="center" vertical="center" shrinkToFit="1"/>
    </xf>
    <xf numFmtId="0" fontId="61" fillId="5" borderId="21" xfId="4" applyFont="1" applyFill="1" applyBorder="1" applyAlignment="1">
      <alignment horizontal="center" vertical="center" shrinkToFit="1"/>
    </xf>
    <xf numFmtId="57" fontId="61" fillId="5" borderId="25" xfId="4" applyNumberFormat="1" applyFont="1" applyFill="1" applyBorder="1" applyAlignment="1">
      <alignment horizontal="center" vertical="center" shrinkToFit="1"/>
    </xf>
    <xf numFmtId="0" fontId="61" fillId="5" borderId="23" xfId="4" applyFont="1" applyFill="1" applyBorder="1" applyAlignment="1">
      <alignment horizontal="center" vertical="center" shrinkToFit="1"/>
    </xf>
    <xf numFmtId="0" fontId="60" fillId="5" borderId="25" xfId="4" applyFont="1" applyFill="1" applyBorder="1" applyAlignment="1">
      <alignment horizontal="left" vertical="center" shrinkToFit="1"/>
    </xf>
    <xf numFmtId="0" fontId="60" fillId="5" borderId="23" xfId="4" applyFont="1" applyFill="1" applyBorder="1" applyAlignment="1">
      <alignment horizontal="left" vertical="center" shrinkToFit="1"/>
    </xf>
    <xf numFmtId="0" fontId="60" fillId="5" borderId="4" xfId="4" applyFont="1" applyFill="1" applyBorder="1" applyAlignment="1">
      <alignment horizontal="left" vertical="center" shrinkToFit="1"/>
    </xf>
    <xf numFmtId="0" fontId="60" fillId="5" borderId="21" xfId="4" applyFont="1" applyFill="1" applyBorder="1" applyAlignment="1">
      <alignment horizontal="left" vertical="center" shrinkToFit="1"/>
    </xf>
    <xf numFmtId="0" fontId="61" fillId="11" borderId="9" xfId="4" applyFont="1" applyFill="1" applyBorder="1" applyAlignment="1">
      <alignment horizontal="center" vertical="center" shrinkToFit="1"/>
    </xf>
    <xf numFmtId="0" fontId="61" fillId="6" borderId="10" xfId="4" applyFont="1" applyFill="1" applyBorder="1" applyAlignment="1">
      <alignment horizontal="center" vertical="center" shrinkToFit="1"/>
    </xf>
    <xf numFmtId="0" fontId="61" fillId="6" borderId="24" xfId="4" applyFont="1" applyFill="1" applyBorder="1" applyAlignment="1">
      <alignment horizontal="center" vertical="center" shrinkToFit="1"/>
    </xf>
    <xf numFmtId="0" fontId="61" fillId="5" borderId="9" xfId="4" applyFont="1" applyFill="1" applyBorder="1" applyAlignment="1">
      <alignment horizontal="center" vertical="center" shrinkToFit="1"/>
    </xf>
    <xf numFmtId="0" fontId="61" fillId="5" borderId="10" xfId="4" applyFont="1" applyFill="1" applyBorder="1" applyAlignment="1">
      <alignment horizontal="center" vertical="center" shrinkToFit="1"/>
    </xf>
    <xf numFmtId="0" fontId="61" fillId="5" borderId="24" xfId="4" applyFont="1" applyFill="1" applyBorder="1" applyAlignment="1">
      <alignment horizontal="center" vertical="center" shrinkToFit="1"/>
    </xf>
    <xf numFmtId="0" fontId="61" fillId="5" borderId="25" xfId="4" applyFont="1" applyFill="1" applyBorder="1" applyAlignment="1">
      <alignment horizontal="center" vertical="center" shrinkToFit="1"/>
    </xf>
    <xf numFmtId="0" fontId="61" fillId="5" borderId="16" xfId="4" applyFont="1" applyFill="1" applyBorder="1" applyAlignment="1">
      <alignment horizontal="center" vertical="center" shrinkToFit="1"/>
    </xf>
    <xf numFmtId="0" fontId="61" fillId="5" borderId="25" xfId="4" applyFont="1" applyFill="1" applyBorder="1" applyAlignment="1">
      <alignment horizontal="left" vertical="center" shrinkToFit="1"/>
    </xf>
    <xf numFmtId="0" fontId="61" fillId="5" borderId="23" xfId="4" applyFont="1" applyFill="1" applyBorder="1" applyAlignment="1">
      <alignment horizontal="left" vertical="center" shrinkToFit="1"/>
    </xf>
    <xf numFmtId="0" fontId="61" fillId="5" borderId="16" xfId="4" applyFont="1" applyFill="1" applyBorder="1" applyAlignment="1">
      <alignment horizontal="left" vertical="center" shrinkToFit="1"/>
    </xf>
    <xf numFmtId="0" fontId="60" fillId="0" borderId="0" xfId="4" applyFont="1" applyAlignment="1">
      <alignment horizontal="left" vertical="top" wrapText="1"/>
    </xf>
    <xf numFmtId="0" fontId="97" fillId="0" borderId="0" xfId="4" applyFont="1" applyAlignment="1">
      <alignment horizontal="center"/>
    </xf>
    <xf numFmtId="0" fontId="98" fillId="0" borderId="17" xfId="4" applyFont="1" applyBorder="1" applyAlignment="1">
      <alignment horizontal="center" vertical="center"/>
    </xf>
    <xf numFmtId="0" fontId="99" fillId="11" borderId="17" xfId="4" applyFont="1" applyFill="1" applyBorder="1" applyAlignment="1">
      <alignment horizontal="left" vertical="center" shrinkToFit="1"/>
    </xf>
    <xf numFmtId="0" fontId="99" fillId="6" borderId="17" xfId="4" applyFont="1" applyFill="1" applyBorder="1" applyAlignment="1">
      <alignment horizontal="left" vertical="center" shrinkToFit="1"/>
    </xf>
    <xf numFmtId="0" fontId="98" fillId="0" borderId="3" xfId="4" applyFont="1" applyBorder="1" applyAlignment="1">
      <alignment horizontal="center" vertical="center" shrinkToFit="1"/>
    </xf>
    <xf numFmtId="0" fontId="98" fillId="0" borderId="4" xfId="4" applyFont="1" applyBorder="1" applyAlignment="1">
      <alignment horizontal="center" vertical="center" shrinkToFit="1"/>
    </xf>
    <xf numFmtId="0" fontId="98" fillId="0" borderId="19" xfId="4" applyFont="1" applyBorder="1" applyAlignment="1">
      <alignment horizontal="center" vertical="center" shrinkToFit="1"/>
    </xf>
    <xf numFmtId="0" fontId="98" fillId="0" borderId="0" xfId="4" applyFont="1" applyAlignment="1">
      <alignment horizontal="center" vertical="center" shrinkToFit="1"/>
    </xf>
    <xf numFmtId="0" fontId="100" fillId="5" borderId="3" xfId="4" applyFont="1" applyFill="1" applyBorder="1" applyAlignment="1">
      <alignment horizontal="left" vertical="center"/>
    </xf>
    <xf numFmtId="0" fontId="100" fillId="5" borderId="4" xfId="4" applyFont="1" applyFill="1" applyBorder="1" applyAlignment="1">
      <alignment horizontal="left" vertical="center"/>
    </xf>
    <xf numFmtId="0" fontId="100" fillId="5" borderId="21" xfId="4" applyFont="1" applyFill="1" applyBorder="1" applyAlignment="1">
      <alignment horizontal="left" vertical="center"/>
    </xf>
    <xf numFmtId="0" fontId="100" fillId="5" borderId="19" xfId="4" applyFont="1" applyFill="1" applyBorder="1" applyAlignment="1">
      <alignment horizontal="left" vertical="center"/>
    </xf>
    <xf numFmtId="0" fontId="100" fillId="5" borderId="0" xfId="4" applyFont="1" applyFill="1" applyAlignment="1">
      <alignment horizontal="left" vertical="center"/>
    </xf>
    <xf numFmtId="0" fontId="100" fillId="5" borderId="36" xfId="4" applyFont="1" applyFill="1" applyBorder="1" applyAlignment="1">
      <alignment horizontal="left" vertical="center"/>
    </xf>
    <xf numFmtId="0" fontId="100" fillId="5" borderId="9" xfId="4" applyFont="1" applyFill="1" applyBorder="1" applyAlignment="1">
      <alignment horizontal="left" vertical="center"/>
    </xf>
    <xf numFmtId="0" fontId="100" fillId="5" borderId="10" xfId="4" applyFont="1" applyFill="1" applyBorder="1" applyAlignment="1">
      <alignment horizontal="left" vertical="center"/>
    </xf>
    <xf numFmtId="0" fontId="100" fillId="5" borderId="24" xfId="4" applyFont="1" applyFill="1" applyBorder="1" applyAlignment="1">
      <alignment horizontal="left" vertical="center"/>
    </xf>
    <xf numFmtId="0" fontId="98" fillId="0" borderId="25" xfId="4" applyFont="1" applyBorder="1" applyAlignment="1">
      <alignment horizontal="center" vertical="center" shrinkToFit="1"/>
    </xf>
    <xf numFmtId="0" fontId="98" fillId="0" borderId="23" xfId="4" applyFont="1" applyBorder="1" applyAlignment="1">
      <alignment horizontal="center" vertical="center" shrinkToFit="1"/>
    </xf>
    <xf numFmtId="0" fontId="98" fillId="0" borderId="3" xfId="4" applyFont="1" applyBorder="1" applyAlignment="1">
      <alignment horizontal="center" vertical="center"/>
    </xf>
    <xf numFmtId="0" fontId="98" fillId="0" borderId="4" xfId="4" applyFont="1" applyBorder="1" applyAlignment="1">
      <alignment horizontal="center" vertical="center"/>
    </xf>
    <xf numFmtId="0" fontId="98" fillId="0" borderId="19" xfId="4" applyFont="1" applyBorder="1"/>
    <xf numFmtId="0" fontId="98" fillId="0" borderId="0" xfId="4" applyFont="1"/>
    <xf numFmtId="0" fontId="98" fillId="0" borderId="9" xfId="4" applyFont="1" applyBorder="1"/>
    <xf numFmtId="0" fontId="98" fillId="0" borderId="10" xfId="4" applyFont="1" applyBorder="1"/>
    <xf numFmtId="0" fontId="100" fillId="5" borderId="3" xfId="4" applyFont="1" applyFill="1" applyBorder="1" applyAlignment="1">
      <alignment horizontal="left" vertical="top"/>
    </xf>
    <xf numFmtId="0" fontId="100" fillId="5" borderId="4" xfId="4" applyFont="1" applyFill="1" applyBorder="1" applyAlignment="1">
      <alignment horizontal="left" vertical="top"/>
    </xf>
    <xf numFmtId="0" fontId="100" fillId="5" borderId="4" xfId="4" applyFont="1" applyFill="1" applyBorder="1"/>
    <xf numFmtId="0" fontId="100" fillId="5" borderId="21" xfId="4" applyFont="1" applyFill="1" applyBorder="1"/>
    <xf numFmtId="0" fontId="100" fillId="5" borderId="19" xfId="4" applyFont="1" applyFill="1" applyBorder="1"/>
    <xf numFmtId="0" fontId="100" fillId="5" borderId="0" xfId="4" applyFont="1" applyFill="1"/>
    <xf numFmtId="0" fontId="100" fillId="5" borderId="36" xfId="4" applyFont="1" applyFill="1" applyBorder="1"/>
    <xf numFmtId="0" fontId="100" fillId="5" borderId="9" xfId="4" applyFont="1" applyFill="1" applyBorder="1"/>
    <xf numFmtId="0" fontId="100" fillId="5" borderId="10" xfId="4" applyFont="1" applyFill="1" applyBorder="1"/>
    <xf numFmtId="0" fontId="100" fillId="5" borderId="24" xfId="4" applyFont="1" applyFill="1" applyBorder="1"/>
    <xf numFmtId="0" fontId="98" fillId="0" borderId="25" xfId="4" applyFont="1" applyBorder="1" applyAlignment="1">
      <alignment horizontal="center" vertical="center" wrapText="1" shrinkToFit="1"/>
    </xf>
    <xf numFmtId="185" fontId="100" fillId="5" borderId="0" xfId="4" applyNumberFormat="1" applyFont="1" applyFill="1" applyAlignment="1">
      <alignment horizontal="right"/>
    </xf>
    <xf numFmtId="0" fontId="98" fillId="0" borderId="0" xfId="4" applyFont="1" applyAlignment="1">
      <alignment horizontal="center"/>
    </xf>
    <xf numFmtId="38" fontId="100" fillId="5" borderId="0" xfId="22" applyFont="1" applyFill="1" applyBorder="1" applyAlignment="1">
      <alignment horizontal="center"/>
    </xf>
    <xf numFmtId="0" fontId="77" fillId="0" borderId="0" xfId="4" applyFont="1" applyAlignment="1">
      <alignment horizontal="center" vertical="center" wrapText="1"/>
    </xf>
    <xf numFmtId="0" fontId="61" fillId="11" borderId="10" xfId="4" applyFont="1" applyFill="1" applyBorder="1" applyAlignment="1">
      <alignment horizontal="left" vertical="center" wrapText="1" shrinkToFit="1"/>
    </xf>
    <xf numFmtId="0" fontId="61" fillId="6" borderId="10" xfId="4" applyFont="1" applyFill="1" applyBorder="1" applyAlignment="1">
      <alignment horizontal="left" vertical="center" wrapText="1" shrinkToFit="1"/>
    </xf>
    <xf numFmtId="0" fontId="61" fillId="0" borderId="3" xfId="4" applyFont="1" applyBorder="1" applyAlignment="1">
      <alignment horizontal="center" vertical="center" wrapText="1"/>
    </xf>
    <xf numFmtId="0" fontId="61" fillId="0" borderId="9" xfId="4" applyFont="1" applyBorder="1" applyAlignment="1">
      <alignment horizontal="center" vertical="center" wrapText="1"/>
    </xf>
    <xf numFmtId="0" fontId="61" fillId="0" borderId="39" xfId="4" applyFont="1" applyBorder="1" applyAlignment="1">
      <alignment horizontal="center" vertical="center" wrapText="1"/>
    </xf>
    <xf numFmtId="0" fontId="61" fillId="0" borderId="28" xfId="4" applyFont="1" applyBorder="1" applyAlignment="1">
      <alignment horizontal="center" vertical="center" wrapText="1"/>
    </xf>
    <xf numFmtId="0" fontId="61" fillId="0" borderId="17" xfId="4" applyFont="1" applyBorder="1" applyAlignment="1">
      <alignment horizontal="center" vertical="center" wrapText="1"/>
    </xf>
    <xf numFmtId="0" fontId="60" fillId="0" borderId="39" xfId="4" applyFont="1" applyBorder="1" applyAlignment="1">
      <alignment horizontal="center" vertical="center" wrapText="1"/>
    </xf>
    <xf numFmtId="0" fontId="60" fillId="0" borderId="28" xfId="4" applyFont="1" applyBorder="1" applyAlignment="1">
      <alignment horizontal="center" vertical="center" wrapText="1"/>
    </xf>
    <xf numFmtId="0" fontId="60" fillId="0" borderId="0" xfId="4" applyFont="1" applyAlignment="1">
      <alignment vertical="center" wrapText="1"/>
    </xf>
    <xf numFmtId="0" fontId="104" fillId="0" borderId="0" xfId="21" applyFont="1" applyAlignment="1">
      <alignment horizontal="center" vertical="center"/>
    </xf>
    <xf numFmtId="0" fontId="103" fillId="0" borderId="0" xfId="21" applyFont="1" applyAlignment="1">
      <alignment horizontal="center" vertical="center"/>
    </xf>
    <xf numFmtId="49" fontId="105" fillId="0" borderId="0" xfId="36" applyNumberFormat="1" applyFont="1" applyAlignment="1">
      <alignment horizontal="center" vertical="center"/>
    </xf>
    <xf numFmtId="0" fontId="104" fillId="11" borderId="0" xfId="21" applyFont="1" applyFill="1" applyAlignment="1">
      <alignment vertical="center" wrapText="1"/>
    </xf>
    <xf numFmtId="0" fontId="104" fillId="6" borderId="0" xfId="21" applyFont="1" applyFill="1" applyAlignment="1">
      <alignment vertical="center" wrapText="1"/>
    </xf>
    <xf numFmtId="0" fontId="104" fillId="0" borderId="25" xfId="21" applyFont="1" applyBorder="1" applyAlignment="1">
      <alignment horizontal="center" vertical="center"/>
    </xf>
    <xf numFmtId="0" fontId="104" fillId="0" borderId="16" xfId="21" applyFont="1" applyBorder="1" applyAlignment="1">
      <alignment horizontal="center" vertical="center"/>
    </xf>
    <xf numFmtId="0" fontId="104" fillId="11" borderId="25" xfId="21" applyFont="1" applyFill="1" applyBorder="1" applyAlignment="1">
      <alignment vertical="center" shrinkToFit="1"/>
    </xf>
    <xf numFmtId="0" fontId="104" fillId="6" borderId="23" xfId="21" applyFont="1" applyFill="1" applyBorder="1" applyAlignment="1">
      <alignment vertical="center" shrinkToFit="1"/>
    </xf>
    <xf numFmtId="0" fontId="104" fillId="6" borderId="16" xfId="21" applyFont="1" applyFill="1" applyBorder="1" applyAlignment="1">
      <alignment vertical="center" shrinkToFit="1"/>
    </xf>
    <xf numFmtId="0" fontId="77" fillId="0" borderId="0" xfId="7" applyFont="1" applyAlignment="1">
      <alignment horizontal="center" vertical="center"/>
    </xf>
    <xf numFmtId="0" fontId="63" fillId="0" borderId="0" xfId="23" applyFont="1" applyAlignment="1">
      <alignment horizontal="left" vertical="center" wrapText="1"/>
    </xf>
    <xf numFmtId="180" fontId="61" fillId="11" borderId="0" xfId="23" applyNumberFormat="1" applyFont="1" applyFill="1" applyAlignment="1">
      <alignment horizontal="right" vertical="center"/>
    </xf>
    <xf numFmtId="180" fontId="61" fillId="6" borderId="0" xfId="23" applyNumberFormat="1" applyFont="1" applyFill="1" applyAlignment="1">
      <alignment horizontal="right" vertical="center"/>
    </xf>
    <xf numFmtId="0" fontId="60" fillId="0" borderId="0" xfId="23" applyFont="1" applyAlignment="1">
      <alignment horizontal="center" vertical="center"/>
    </xf>
    <xf numFmtId="0" fontId="64" fillId="0" borderId="0" xfId="23" applyFont="1" applyAlignment="1">
      <alignment horizontal="distributed" vertical="center" wrapText="1"/>
    </xf>
    <xf numFmtId="0" fontId="62" fillId="11" borderId="0" xfId="23" applyFont="1" applyFill="1" applyAlignment="1">
      <alignment vertical="center" wrapText="1"/>
    </xf>
    <xf numFmtId="0" fontId="62" fillId="6" borderId="0" xfId="23" applyFont="1" applyFill="1" applyAlignment="1">
      <alignment vertical="center" wrapText="1"/>
    </xf>
    <xf numFmtId="0" fontId="64" fillId="0" borderId="0" xfId="23" applyFont="1" applyAlignment="1">
      <alignment horizontal="distributed" vertical="center"/>
    </xf>
    <xf numFmtId="0" fontId="62" fillId="0" borderId="91" xfId="23" applyFont="1" applyBorder="1" applyAlignment="1">
      <alignment horizontal="distributed" vertical="center" wrapText="1"/>
    </xf>
    <xf numFmtId="0" fontId="62" fillId="0" borderId="48" xfId="23" applyFont="1" applyBorder="1" applyAlignment="1">
      <alignment horizontal="distributed" vertical="center"/>
    </xf>
    <xf numFmtId="0" fontId="62" fillId="0" borderId="35" xfId="23" applyFont="1" applyBorder="1" applyAlignment="1">
      <alignment horizontal="distributed" vertical="center"/>
    </xf>
    <xf numFmtId="0" fontId="62" fillId="0" borderId="17" xfId="23" applyFont="1" applyBorder="1" applyAlignment="1">
      <alignment horizontal="distributed" vertical="center"/>
    </xf>
    <xf numFmtId="0" fontId="62" fillId="11" borderId="106" xfId="23" applyFont="1" applyFill="1" applyBorder="1" applyAlignment="1">
      <alignment vertical="center" shrinkToFit="1"/>
    </xf>
    <xf numFmtId="0" fontId="62" fillId="6" borderId="106" xfId="23" applyFont="1" applyFill="1" applyBorder="1" applyAlignment="1">
      <alignment vertical="center" shrinkToFit="1"/>
    </xf>
    <xf numFmtId="0" fontId="62" fillId="6" borderId="107" xfId="23" applyFont="1" applyFill="1" applyBorder="1" applyAlignment="1">
      <alignment vertical="center" shrinkToFit="1"/>
    </xf>
    <xf numFmtId="0" fontId="63" fillId="11" borderId="68" xfId="23" applyFont="1" applyFill="1" applyBorder="1" applyAlignment="1">
      <alignment horizontal="left" vertical="center" shrinkToFit="1"/>
    </xf>
    <xf numFmtId="0" fontId="63" fillId="6" borderId="70" xfId="23" applyFont="1" applyFill="1" applyBorder="1" applyAlignment="1">
      <alignment horizontal="left" vertical="center" shrinkToFit="1"/>
    </xf>
    <xf numFmtId="0" fontId="63" fillId="6" borderId="108" xfId="23" applyFont="1" applyFill="1" applyBorder="1" applyAlignment="1">
      <alignment horizontal="left" vertical="center" shrinkToFit="1"/>
    </xf>
    <xf numFmtId="0" fontId="62" fillId="0" borderId="41" xfId="23" applyFont="1" applyBorder="1" applyAlignment="1">
      <alignment horizontal="distributed" vertical="center" wrapText="1"/>
    </xf>
    <xf numFmtId="0" fontId="62" fillId="0" borderId="4" xfId="23" applyFont="1" applyBorder="1" applyAlignment="1">
      <alignment horizontal="distributed" vertical="center" wrapText="1"/>
    </xf>
    <xf numFmtId="0" fontId="62" fillId="0" borderId="21" xfId="23" applyFont="1" applyBorder="1" applyAlignment="1">
      <alignment horizontal="distributed" vertical="center" wrapText="1"/>
    </xf>
    <xf numFmtId="0" fontId="62" fillId="0" borderId="18" xfId="23" applyFont="1" applyBorder="1" applyAlignment="1">
      <alignment horizontal="distributed" vertical="center" wrapText="1"/>
    </xf>
    <xf numFmtId="0" fontId="62" fillId="0" borderId="0" xfId="23" applyFont="1" applyAlignment="1">
      <alignment horizontal="distributed" vertical="center" wrapText="1"/>
    </xf>
    <xf numFmtId="0" fontId="62" fillId="0" borderId="36" xfId="23" applyFont="1" applyBorder="1" applyAlignment="1">
      <alignment horizontal="distributed" vertical="center" wrapText="1"/>
    </xf>
    <xf numFmtId="0" fontId="62" fillId="0" borderId="109" xfId="23" applyFont="1" applyBorder="1" applyAlignment="1">
      <alignment horizontal="distributed" vertical="center" wrapText="1"/>
    </xf>
    <xf numFmtId="0" fontId="62" fillId="0" borderId="33" xfId="23" applyFont="1" applyBorder="1" applyAlignment="1">
      <alignment horizontal="distributed" vertical="center" wrapText="1"/>
    </xf>
    <xf numFmtId="0" fontId="62" fillId="0" borderId="98" xfId="23" applyFont="1" applyBorder="1" applyAlignment="1">
      <alignment horizontal="distributed" vertical="center" wrapText="1"/>
    </xf>
    <xf numFmtId="0" fontId="62" fillId="0" borderId="3" xfId="23" applyFont="1" applyBorder="1" applyAlignment="1">
      <alignment horizontal="distributed" vertical="center"/>
    </xf>
    <xf numFmtId="0" fontId="62" fillId="0" borderId="4" xfId="23" applyFont="1" applyBorder="1" applyAlignment="1">
      <alignment horizontal="distributed" vertical="center"/>
    </xf>
    <xf numFmtId="0" fontId="62" fillId="11" borderId="4" xfId="23" applyFont="1" applyFill="1" applyBorder="1" applyAlignment="1">
      <alignment horizontal="center" vertical="center" shrinkToFit="1"/>
    </xf>
    <xf numFmtId="0" fontId="62" fillId="6" borderId="4" xfId="23" applyFont="1" applyFill="1" applyBorder="1" applyAlignment="1">
      <alignment horizontal="center" vertical="center" shrinkToFit="1"/>
    </xf>
    <xf numFmtId="0" fontId="77" fillId="11" borderId="19" xfId="23" applyFont="1" applyFill="1" applyBorder="1" applyAlignment="1">
      <alignment horizontal="left" vertical="center" shrinkToFit="1"/>
    </xf>
    <xf numFmtId="0" fontId="77" fillId="6" borderId="0" xfId="23" applyFont="1" applyFill="1" applyAlignment="1">
      <alignment horizontal="left" vertical="center" shrinkToFit="1"/>
    </xf>
    <xf numFmtId="0" fontId="77" fillId="6" borderId="20" xfId="23" applyFont="1" applyFill="1" applyBorder="1" applyAlignment="1">
      <alignment horizontal="left" vertical="center" shrinkToFit="1"/>
    </xf>
    <xf numFmtId="0" fontId="77" fillId="6" borderId="19" xfId="23" applyFont="1" applyFill="1" applyBorder="1" applyAlignment="1">
      <alignment horizontal="left" vertical="center" shrinkToFit="1"/>
    </xf>
    <xf numFmtId="0" fontId="62" fillId="11" borderId="0" xfId="23" applyFont="1" applyFill="1" applyAlignment="1">
      <alignment horizontal="left" vertical="center" shrinkToFit="1"/>
    </xf>
    <xf numFmtId="0" fontId="62" fillId="6" borderId="0" xfId="23" applyFont="1" applyFill="1" applyAlignment="1">
      <alignment horizontal="left" vertical="center" shrinkToFit="1"/>
    </xf>
    <xf numFmtId="0" fontId="63" fillId="0" borderId="0" xfId="7" applyFont="1" applyAlignment="1">
      <alignment horizontal="left" vertical="top" wrapText="1"/>
    </xf>
    <xf numFmtId="0" fontId="63" fillId="0" borderId="102" xfId="7" applyFont="1" applyBorder="1" applyAlignment="1">
      <alignment horizontal="center" vertical="center" wrapText="1"/>
    </xf>
    <xf numFmtId="0" fontId="63" fillId="0" borderId="103" xfId="7" applyFont="1" applyBorder="1" applyAlignment="1">
      <alignment horizontal="center" vertical="center" wrapText="1"/>
    </xf>
    <xf numFmtId="0" fontId="63" fillId="0" borderId="104" xfId="7" applyFont="1" applyBorder="1" applyAlignment="1">
      <alignment horizontal="center" vertical="center" wrapText="1"/>
    </xf>
    <xf numFmtId="181" fontId="96" fillId="11" borderId="102" xfId="7" applyNumberFormat="1" applyFont="1" applyFill="1" applyBorder="1" applyAlignment="1">
      <alignment horizontal="center" vertical="top" wrapText="1"/>
    </xf>
    <xf numFmtId="181" fontId="96" fillId="6" borderId="103" xfId="7" applyNumberFormat="1" applyFont="1" applyFill="1" applyBorder="1" applyAlignment="1">
      <alignment horizontal="center" vertical="top" wrapText="1"/>
    </xf>
    <xf numFmtId="181" fontId="96" fillId="6" borderId="104" xfId="7" applyNumberFormat="1" applyFont="1" applyFill="1" applyBorder="1" applyAlignment="1">
      <alignment horizontal="center" vertical="top" wrapText="1"/>
    </xf>
    <xf numFmtId="0" fontId="63" fillId="0" borderId="33" xfId="7" applyFont="1" applyBorder="1" applyAlignment="1">
      <alignment horizontal="left" vertical="top" wrapText="1"/>
    </xf>
    <xf numFmtId="0" fontId="60" fillId="0" borderId="110" xfId="7" applyFont="1" applyBorder="1" applyAlignment="1">
      <alignment horizontal="distributed" vertical="center" wrapText="1"/>
    </xf>
    <xf numFmtId="0" fontId="60" fillId="0" borderId="50" xfId="7" applyFont="1" applyBorder="1" applyAlignment="1">
      <alignment horizontal="distributed" vertical="center" wrapText="1"/>
    </xf>
    <xf numFmtId="0" fontId="60" fillId="0" borderId="111" xfId="7" applyFont="1" applyBorder="1" applyAlignment="1">
      <alignment horizontal="distributed" vertical="center" wrapText="1"/>
    </xf>
    <xf numFmtId="0" fontId="60" fillId="0" borderId="43" xfId="7" applyFont="1" applyBorder="1" applyAlignment="1">
      <alignment horizontal="distributed" vertical="center" wrapText="1"/>
    </xf>
    <xf numFmtId="0" fontId="60" fillId="0" borderId="10" xfId="7" applyFont="1" applyBorder="1" applyAlignment="1">
      <alignment horizontal="distributed" vertical="center" wrapText="1"/>
    </xf>
    <xf numFmtId="0" fontId="60" fillId="0" borderId="24" xfId="7" applyFont="1" applyBorder="1" applyAlignment="1">
      <alignment horizontal="distributed" vertical="center" wrapText="1"/>
    </xf>
    <xf numFmtId="0" fontId="61" fillId="0" borderId="49" xfId="7" applyFont="1" applyBorder="1" applyAlignment="1">
      <alignment horizontal="center" vertical="center" wrapText="1"/>
    </xf>
    <xf numFmtId="0" fontId="61" fillId="0" borderId="50" xfId="7" applyFont="1" applyBorder="1" applyAlignment="1">
      <alignment horizontal="center" vertical="center" wrapText="1"/>
    </xf>
    <xf numFmtId="0" fontId="61" fillId="0" borderId="9" xfId="7" applyFont="1" applyBorder="1" applyAlignment="1">
      <alignment horizontal="center" vertical="center" wrapText="1"/>
    </xf>
    <xf numFmtId="0" fontId="61" fillId="0" borderId="10" xfId="7" applyFont="1" applyBorder="1" applyAlignment="1">
      <alignment horizontal="center" vertical="center" wrapText="1"/>
    </xf>
    <xf numFmtId="0" fontId="61" fillId="0" borderId="50" xfId="7" applyFont="1" applyBorder="1" applyAlignment="1">
      <alignment horizontal="center" vertical="center"/>
    </xf>
    <xf numFmtId="0" fontId="61" fillId="0" borderId="111" xfId="7" applyFont="1" applyBorder="1" applyAlignment="1">
      <alignment horizontal="center" vertical="center"/>
    </xf>
    <xf numFmtId="0" fontId="61" fillId="0" borderId="9" xfId="7" applyFont="1" applyBorder="1" applyAlignment="1">
      <alignment horizontal="center" vertical="center"/>
    </xf>
    <xf numFmtId="0" fontId="61" fillId="0" borderId="10" xfId="7" applyFont="1" applyBorder="1" applyAlignment="1">
      <alignment horizontal="center" vertical="center"/>
    </xf>
    <xf numFmtId="0" fontId="61" fillId="0" borderId="24" xfId="7" applyFont="1" applyBorder="1" applyAlignment="1">
      <alignment horizontal="center" vertical="center"/>
    </xf>
    <xf numFmtId="0" fontId="61" fillId="0" borderId="51" xfId="7" applyFont="1" applyBorder="1" applyAlignment="1">
      <alignment horizontal="center" vertical="center"/>
    </xf>
    <xf numFmtId="0" fontId="61" fillId="0" borderId="11" xfId="7" applyFont="1" applyBorder="1" applyAlignment="1">
      <alignment horizontal="center" vertical="center"/>
    </xf>
    <xf numFmtId="0" fontId="61" fillId="0" borderId="96" xfId="7" applyFont="1" applyBorder="1" applyAlignment="1">
      <alignment horizontal="center" vertical="center" textRotation="255" shrinkToFit="1"/>
    </xf>
    <xf numFmtId="0" fontId="61" fillId="0" borderId="2" xfId="7" applyFont="1" applyBorder="1" applyAlignment="1">
      <alignment horizontal="center" vertical="center" textRotation="255" shrinkToFit="1"/>
    </xf>
    <xf numFmtId="0" fontId="61" fillId="0" borderId="12" xfId="7" applyFont="1" applyBorder="1" applyAlignment="1">
      <alignment horizontal="center" vertical="center" textRotation="255" shrinkToFit="1"/>
    </xf>
    <xf numFmtId="0" fontId="60" fillId="0" borderId="3" xfId="7" applyFont="1" applyBorder="1" applyAlignment="1">
      <alignment horizontal="distributed" vertical="center" shrinkToFit="1"/>
    </xf>
    <xf numFmtId="0" fontId="60" fillId="0" borderId="4" xfId="7" applyFont="1" applyBorder="1" applyAlignment="1">
      <alignment horizontal="distributed" vertical="center" shrinkToFit="1"/>
    </xf>
    <xf numFmtId="0" fontId="60" fillId="0" borderId="21" xfId="7" applyFont="1" applyBorder="1" applyAlignment="1">
      <alignment horizontal="distributed" vertical="center" shrinkToFit="1"/>
    </xf>
    <xf numFmtId="0" fontId="60" fillId="0" borderId="19" xfId="7" applyFont="1" applyBorder="1" applyAlignment="1">
      <alignment horizontal="distributed" vertical="center" shrinkToFit="1"/>
    </xf>
    <xf numFmtId="0" fontId="60" fillId="0" borderId="0" xfId="7" applyFont="1" applyAlignment="1">
      <alignment horizontal="distributed" vertical="center" shrinkToFit="1"/>
    </xf>
    <xf numFmtId="0" fontId="60" fillId="0" borderId="36" xfId="7" applyFont="1" applyBorder="1" applyAlignment="1">
      <alignment horizontal="distributed" vertical="center" shrinkToFit="1"/>
    </xf>
    <xf numFmtId="0" fontId="60" fillId="0" borderId="9" xfId="7" applyFont="1" applyBorder="1" applyAlignment="1">
      <alignment horizontal="distributed" vertical="center" shrinkToFit="1"/>
    </xf>
    <xf numFmtId="0" fontId="60" fillId="0" borderId="10" xfId="7" applyFont="1" applyBorder="1" applyAlignment="1">
      <alignment horizontal="distributed" vertical="center" shrinkToFit="1"/>
    </xf>
    <xf numFmtId="0" fontId="60" fillId="0" borderId="24" xfId="7" applyFont="1" applyBorder="1" applyAlignment="1">
      <alignment horizontal="distributed" vertical="center" shrinkToFit="1"/>
    </xf>
    <xf numFmtId="0" fontId="61" fillId="0" borderId="3" xfId="7" applyFont="1" applyBorder="1" applyAlignment="1">
      <alignment horizontal="center" vertical="center" wrapText="1"/>
    </xf>
    <xf numFmtId="0" fontId="61" fillId="0" borderId="4" xfId="7" applyFont="1" applyBorder="1" applyAlignment="1">
      <alignment horizontal="center" vertical="center" wrapText="1"/>
    </xf>
    <xf numFmtId="0" fontId="61" fillId="0" borderId="21" xfId="7" applyFont="1" applyBorder="1" applyAlignment="1">
      <alignment horizontal="center" vertical="center" wrapText="1"/>
    </xf>
    <xf numFmtId="0" fontId="61" fillId="0" borderId="3" xfId="7" applyFont="1" applyBorder="1" applyAlignment="1">
      <alignment horizontal="center" vertical="center"/>
    </xf>
    <xf numFmtId="0" fontId="61" fillId="0" borderId="4" xfId="7" applyFont="1" applyBorder="1" applyAlignment="1">
      <alignment horizontal="center" vertical="center"/>
    </xf>
    <xf numFmtId="0" fontId="61" fillId="0" borderId="5" xfId="7" applyFont="1" applyBorder="1" applyAlignment="1">
      <alignment horizontal="center" vertical="center"/>
    </xf>
    <xf numFmtId="0" fontId="61" fillId="12" borderId="19" xfId="7" applyFont="1" applyFill="1" applyBorder="1" applyAlignment="1">
      <alignment horizontal="center" vertical="center" wrapText="1"/>
    </xf>
    <xf numFmtId="0" fontId="61" fillId="12" borderId="0" xfId="7" applyFont="1" applyFill="1" applyAlignment="1">
      <alignment horizontal="center" vertical="center" wrapText="1"/>
    </xf>
    <xf numFmtId="0" fontId="61" fillId="12" borderId="36" xfId="7" applyFont="1" applyFill="1" applyBorder="1" applyAlignment="1">
      <alignment horizontal="center" vertical="center" wrapText="1"/>
    </xf>
    <xf numFmtId="0" fontId="61" fillId="0" borderId="19" xfId="7" applyFont="1" applyBorder="1" applyAlignment="1">
      <alignment horizontal="center" vertical="center"/>
    </xf>
    <xf numFmtId="49" fontId="63" fillId="0" borderId="0" xfId="23" applyNumberFormat="1" applyFont="1">
      <alignment vertical="center"/>
    </xf>
    <xf numFmtId="0" fontId="63" fillId="12" borderId="0" xfId="23" applyFont="1" applyFill="1" applyAlignment="1">
      <alignment horizontal="center" vertical="center"/>
    </xf>
    <xf numFmtId="49" fontId="63" fillId="0" borderId="20" xfId="23" applyNumberFormat="1" applyFont="1" applyBorder="1">
      <alignment vertical="center"/>
    </xf>
    <xf numFmtId="0" fontId="61" fillId="0" borderId="0" xfId="7" applyFont="1" applyAlignment="1">
      <alignment horizontal="distributed" vertical="center"/>
    </xf>
    <xf numFmtId="0" fontId="61" fillId="0" borderId="0" xfId="7" applyFont="1" applyAlignment="1">
      <alignment horizontal="left" vertical="center"/>
    </xf>
    <xf numFmtId="0" fontId="61" fillId="0" borderId="36" xfId="7" applyFont="1" applyBorder="1" applyAlignment="1">
      <alignment horizontal="center" vertical="center"/>
    </xf>
    <xf numFmtId="0" fontId="63" fillId="0" borderId="19" xfId="23" applyFont="1" applyBorder="1" applyAlignment="1">
      <alignment horizontal="center" vertical="center"/>
    </xf>
    <xf numFmtId="0" fontId="61" fillId="0" borderId="0" xfId="23" applyFont="1" applyAlignment="1">
      <alignment horizontal="center" vertical="center"/>
    </xf>
    <xf numFmtId="0" fontId="61" fillId="0" borderId="19" xfId="23" applyFont="1" applyBorder="1" applyAlignment="1">
      <alignment horizontal="center" vertical="center"/>
    </xf>
    <xf numFmtId="0" fontId="61" fillId="0" borderId="2" xfId="7" applyFont="1" applyBorder="1" applyAlignment="1">
      <alignment horizontal="center" vertical="distributed" textRotation="255" indent="2" shrinkToFit="1"/>
    </xf>
    <xf numFmtId="0" fontId="61" fillId="0" borderId="12" xfId="7" applyFont="1" applyBorder="1" applyAlignment="1">
      <alignment horizontal="center" vertical="distributed" textRotation="255" indent="2" shrinkToFit="1"/>
    </xf>
    <xf numFmtId="0" fontId="70" fillId="0" borderId="3" xfId="7" applyFont="1" applyBorder="1" applyAlignment="1">
      <alignment horizontal="distributed" vertical="center" shrinkToFit="1"/>
    </xf>
    <xf numFmtId="0" fontId="70" fillId="0" borderId="4" xfId="7" applyFont="1" applyBorder="1" applyAlignment="1">
      <alignment horizontal="distributed" vertical="center" shrinkToFit="1"/>
    </xf>
    <xf numFmtId="0" fontId="70" fillId="0" borderId="21" xfId="7" applyFont="1" applyBorder="1" applyAlignment="1">
      <alignment horizontal="distributed" vertical="center" shrinkToFit="1"/>
    </xf>
    <xf numFmtId="0" fontId="70" fillId="0" borderId="19" xfId="7" applyFont="1" applyBorder="1" applyAlignment="1">
      <alignment horizontal="distributed" vertical="center" shrinkToFit="1"/>
    </xf>
    <xf numFmtId="0" fontId="70" fillId="0" borderId="0" xfId="7" applyFont="1" applyAlignment="1">
      <alignment horizontal="distributed" vertical="center" shrinkToFit="1"/>
    </xf>
    <xf numFmtId="0" fontId="70" fillId="0" borderId="36" xfId="7" applyFont="1" applyBorder="1" applyAlignment="1">
      <alignment horizontal="distributed" vertical="center" shrinkToFit="1"/>
    </xf>
    <xf numFmtId="0" fontId="70" fillId="0" borderId="9" xfId="7" applyFont="1" applyBorder="1" applyAlignment="1">
      <alignment horizontal="distributed" vertical="center" shrinkToFit="1"/>
    </xf>
    <xf numFmtId="0" fontId="70" fillId="0" borderId="10" xfId="7" applyFont="1" applyBorder="1" applyAlignment="1">
      <alignment horizontal="distributed" vertical="center" shrinkToFit="1"/>
    </xf>
    <xf numFmtId="0" fontId="70" fillId="0" borderId="24" xfId="7" applyFont="1" applyBorder="1" applyAlignment="1">
      <alignment horizontal="distributed" vertical="center" shrinkToFit="1"/>
    </xf>
    <xf numFmtId="0" fontId="61" fillId="0" borderId="0" xfId="7" applyFont="1" applyAlignment="1">
      <alignment horizontal="center" vertical="center"/>
    </xf>
    <xf numFmtId="0" fontId="60" fillId="0" borderId="41" xfId="7" applyFont="1" applyBorder="1" applyAlignment="1">
      <alignment horizontal="distributed" vertical="center" wrapText="1" shrinkToFit="1"/>
    </xf>
    <xf numFmtId="0" fontId="60" fillId="0" borderId="18" xfId="7" applyFont="1" applyBorder="1" applyAlignment="1">
      <alignment horizontal="distributed" vertical="center" shrinkToFit="1"/>
    </xf>
    <xf numFmtId="0" fontId="60" fillId="0" borderId="43" xfId="7" applyFont="1" applyBorder="1" applyAlignment="1">
      <alignment horizontal="distributed" vertical="center" shrinkToFit="1"/>
    </xf>
    <xf numFmtId="0" fontId="60" fillId="0" borderId="109" xfId="7" applyFont="1" applyBorder="1" applyAlignment="1">
      <alignment horizontal="distributed" vertical="center" shrinkToFit="1"/>
    </xf>
    <xf numFmtId="0" fontId="60" fillId="0" borderId="33" xfId="7" applyFont="1" applyBorder="1" applyAlignment="1">
      <alignment horizontal="distributed" vertical="center" shrinkToFit="1"/>
    </xf>
    <xf numFmtId="0" fontId="60" fillId="0" borderId="98" xfId="7" applyFont="1" applyBorder="1" applyAlignment="1">
      <alignment horizontal="distributed" vertical="center" shrinkToFit="1"/>
    </xf>
    <xf numFmtId="0" fontId="61" fillId="0" borderId="32" xfId="7" applyFont="1" applyBorder="1" applyAlignment="1">
      <alignment horizontal="center" vertical="center"/>
    </xf>
    <xf numFmtId="0" fontId="61" fillId="0" borderId="33" xfId="7" applyFont="1" applyBorder="1" applyAlignment="1">
      <alignment horizontal="center" vertical="center"/>
    </xf>
    <xf numFmtId="0" fontId="61" fillId="0" borderId="98" xfId="7" applyFont="1" applyBorder="1" applyAlignment="1">
      <alignment horizontal="center" vertical="center"/>
    </xf>
    <xf numFmtId="0" fontId="61" fillId="0" borderId="34" xfId="7" applyFont="1" applyBorder="1" applyAlignment="1">
      <alignment horizontal="center" vertical="center"/>
    </xf>
    <xf numFmtId="0" fontId="7" fillId="0" borderId="1" xfId="7" applyFont="1" applyBorder="1" applyAlignment="1">
      <alignment horizontal="center" vertical="distributed" textRotation="255" indent="2" shrinkToFit="1"/>
    </xf>
    <xf numFmtId="0" fontId="7" fillId="0" borderId="2" xfId="7" applyFont="1" applyBorder="1" applyAlignment="1">
      <alignment horizontal="center" vertical="distributed" textRotation="255" indent="2" shrinkToFit="1"/>
    </xf>
    <xf numFmtId="0" fontId="7" fillId="0" borderId="12" xfId="7" applyFont="1" applyBorder="1" applyAlignment="1">
      <alignment horizontal="center" vertical="distributed" textRotation="255" indent="2" shrinkToFit="1"/>
    </xf>
    <xf numFmtId="0" fontId="4" fillId="0" borderId="49" xfId="7" applyFont="1" applyBorder="1" applyAlignment="1">
      <alignment horizontal="distributed" vertical="center" shrinkToFit="1"/>
    </xf>
    <xf numFmtId="0" fontId="4" fillId="0" borderId="50" xfId="7" applyFont="1" applyBorder="1" applyAlignment="1">
      <alignment horizontal="distributed" vertical="center" shrinkToFit="1"/>
    </xf>
    <xf numFmtId="0" fontId="4" fillId="0" borderId="111" xfId="7" applyFont="1" applyBorder="1" applyAlignment="1">
      <alignment horizontal="distributed" vertical="center" shrinkToFit="1"/>
    </xf>
    <xf numFmtId="0" fontId="4" fillId="0" borderId="19" xfId="7" applyFont="1" applyBorder="1" applyAlignment="1">
      <alignment horizontal="distributed" vertical="center" shrinkToFit="1"/>
    </xf>
    <xf numFmtId="0" fontId="4" fillId="0" borderId="0" xfId="7" applyFont="1" applyAlignment="1">
      <alignment horizontal="distributed" vertical="center" shrinkToFit="1"/>
    </xf>
    <xf numFmtId="0" fontId="4" fillId="0" borderId="36" xfId="7" applyFont="1" applyBorder="1" applyAlignment="1">
      <alignment horizontal="distributed" vertical="center" shrinkToFit="1"/>
    </xf>
    <xf numFmtId="0" fontId="4" fillId="0" borderId="9" xfId="7" applyFont="1" applyBorder="1" applyAlignment="1">
      <alignment horizontal="distributed" vertical="center" shrinkToFit="1"/>
    </xf>
    <xf numFmtId="0" fontId="4" fillId="0" borderId="10" xfId="7" applyFont="1" applyBorder="1" applyAlignment="1">
      <alignment horizontal="distributed" vertical="center" shrinkToFit="1"/>
    </xf>
    <xf numFmtId="0" fontId="4" fillId="0" borderId="24" xfId="7" applyFont="1" applyBorder="1" applyAlignment="1">
      <alignment horizontal="distributed" vertical="center" shrinkToFit="1"/>
    </xf>
    <xf numFmtId="0" fontId="15" fillId="0" borderId="49" xfId="7" applyFont="1" applyBorder="1" applyAlignment="1">
      <alignment horizontal="center" vertical="center" wrapText="1"/>
    </xf>
    <xf numFmtId="0" fontId="15" fillId="0" borderId="50" xfId="7" applyFont="1" applyBorder="1" applyAlignment="1">
      <alignment horizontal="center" vertical="center" wrapText="1"/>
    </xf>
    <xf numFmtId="0" fontId="15" fillId="0" borderId="111" xfId="7" applyFont="1" applyBorder="1" applyAlignment="1">
      <alignment horizontal="center" vertical="center" wrapText="1"/>
    </xf>
    <xf numFmtId="0" fontId="15" fillId="0" borderId="49" xfId="7" applyFont="1" applyBorder="1" applyAlignment="1">
      <alignment horizontal="center" vertical="center"/>
    </xf>
    <xf numFmtId="0" fontId="15" fillId="0" borderId="50" xfId="7" applyFont="1" applyBorder="1" applyAlignment="1">
      <alignment horizontal="center" vertical="center"/>
    </xf>
    <xf numFmtId="0" fontId="15" fillId="0" borderId="51" xfId="7" applyFont="1" applyBorder="1" applyAlignment="1">
      <alignment horizontal="center" vertical="center"/>
    </xf>
    <xf numFmtId="0" fontId="15" fillId="15" borderId="19" xfId="7" applyFont="1" applyFill="1" applyBorder="1" applyAlignment="1">
      <alignment horizontal="center" vertical="center" wrapText="1"/>
    </xf>
    <xf numFmtId="0" fontId="15" fillId="15" borderId="0" xfId="7" applyFont="1" applyFill="1" applyAlignment="1">
      <alignment horizontal="center" vertical="center" wrapText="1"/>
    </xf>
    <xf numFmtId="0" fontId="15" fillId="15" borderId="36" xfId="7" applyFont="1" applyFill="1" applyBorder="1" applyAlignment="1">
      <alignment horizontal="center" vertical="center" wrapText="1"/>
    </xf>
    <xf numFmtId="0" fontId="15" fillId="15" borderId="19" xfId="7" applyFont="1" applyFill="1" applyBorder="1" applyAlignment="1">
      <alignment horizontal="center" vertical="center"/>
    </xf>
    <xf numFmtId="0" fontId="93" fillId="15" borderId="0" xfId="21" applyFill="1" applyAlignment="1">
      <alignment vertical="center"/>
    </xf>
    <xf numFmtId="0" fontId="93" fillId="15" borderId="36" xfId="21" applyFill="1" applyBorder="1" applyAlignment="1">
      <alignment vertical="center"/>
    </xf>
    <xf numFmtId="0" fontId="93" fillId="15" borderId="19" xfId="21" applyFill="1" applyBorder="1" applyAlignment="1">
      <alignment vertical="center"/>
    </xf>
    <xf numFmtId="0" fontId="4" fillId="0" borderId="3" xfId="7" applyFont="1" applyBorder="1" applyAlignment="1">
      <alignment horizontal="distributed" vertical="center" shrinkToFit="1"/>
    </xf>
    <xf numFmtId="0" fontId="4" fillId="0" borderId="4" xfId="7" applyFont="1" applyBorder="1" applyAlignment="1">
      <alignment horizontal="distributed" vertical="center" shrinkToFit="1"/>
    </xf>
    <xf numFmtId="0" fontId="4" fillId="0" borderId="21" xfId="7" applyFont="1" applyBorder="1" applyAlignment="1">
      <alignment horizontal="distributed" vertical="center" shrinkToFit="1"/>
    </xf>
    <xf numFmtId="0" fontId="15" fillId="0" borderId="3" xfId="7" applyFont="1" applyBorder="1" applyAlignment="1">
      <alignment horizontal="center" vertical="center" wrapText="1"/>
    </xf>
    <xf numFmtId="0" fontId="15" fillId="0" borderId="4" xfId="7" applyFont="1" applyBorder="1" applyAlignment="1">
      <alignment horizontal="center" vertical="center" wrapText="1"/>
    </xf>
    <xf numFmtId="0" fontId="15" fillId="0" borderId="21" xfId="7" applyFont="1" applyBorder="1" applyAlignment="1">
      <alignment horizontal="center" vertical="center" wrapText="1"/>
    </xf>
    <xf numFmtId="0" fontId="15" fillId="0" borderId="3" xfId="7" applyFont="1" applyBorder="1" applyAlignment="1">
      <alignment horizontal="center" vertical="center"/>
    </xf>
    <xf numFmtId="0" fontId="15" fillId="0" borderId="4" xfId="7" applyFont="1" applyBorder="1" applyAlignment="1">
      <alignment horizontal="center" vertical="center"/>
    </xf>
    <xf numFmtId="0" fontId="15" fillId="0" borderId="5" xfId="7" applyFont="1" applyBorder="1" applyAlignment="1">
      <alignment horizontal="center" vertical="center"/>
    </xf>
    <xf numFmtId="0" fontId="14" fillId="0" borderId="19" xfId="15" applyFont="1" applyBorder="1" applyAlignment="1">
      <alignment horizontal="center" vertical="center"/>
    </xf>
    <xf numFmtId="0" fontId="15" fillId="0" borderId="0" xfId="15" applyFont="1" applyAlignment="1">
      <alignment horizontal="center" vertical="center"/>
    </xf>
    <xf numFmtId="0" fontId="15" fillId="0" borderId="19" xfId="15" applyFont="1" applyBorder="1" applyAlignment="1">
      <alignment horizontal="center" vertical="center"/>
    </xf>
    <xf numFmtId="0" fontId="99" fillId="15" borderId="0" xfId="15" applyFont="1" applyFill="1" applyAlignment="1">
      <alignment horizontal="center" vertical="center"/>
    </xf>
    <xf numFmtId="49" fontId="14" fillId="0" borderId="0" xfId="15" applyNumberFormat="1" applyFont="1">
      <alignment vertical="center"/>
    </xf>
    <xf numFmtId="49" fontId="14" fillId="0" borderId="20" xfId="15" applyNumberFormat="1" applyFont="1" applyBorder="1">
      <alignment vertical="center"/>
    </xf>
    <xf numFmtId="0" fontId="15" fillId="0" borderId="9" xfId="7" applyFont="1" applyBorder="1" applyAlignment="1">
      <alignment horizontal="center" vertical="center"/>
    </xf>
    <xf numFmtId="0" fontId="15" fillId="0" borderId="10" xfId="7" applyFont="1" applyBorder="1" applyAlignment="1">
      <alignment horizontal="center" vertical="center"/>
    </xf>
    <xf numFmtId="0" fontId="15" fillId="0" borderId="24" xfId="7" applyFont="1" applyBorder="1" applyAlignment="1">
      <alignment horizontal="center" vertical="center"/>
    </xf>
    <xf numFmtId="0" fontId="15" fillId="0" borderId="11" xfId="7" applyFont="1" applyBorder="1" applyAlignment="1">
      <alignment horizontal="center" vertical="center"/>
    </xf>
    <xf numFmtId="0" fontId="171" fillId="15" borderId="0" xfId="15" applyFont="1" applyFill="1" applyAlignment="1">
      <alignment horizontal="center" vertical="center"/>
    </xf>
    <xf numFmtId="0" fontId="170" fillId="15" borderId="19" xfId="7" applyFont="1" applyFill="1" applyBorder="1" applyAlignment="1">
      <alignment horizontal="center" vertical="center" wrapText="1"/>
    </xf>
    <xf numFmtId="0" fontId="170" fillId="15" borderId="0" xfId="7" applyFont="1" applyFill="1" applyAlignment="1">
      <alignment horizontal="center" vertical="center" wrapText="1"/>
    </xf>
    <xf numFmtId="0" fontId="170" fillId="15" borderId="36" xfId="7" applyFont="1" applyFill="1" applyBorder="1" applyAlignment="1">
      <alignment horizontal="center" vertical="center" wrapText="1"/>
    </xf>
    <xf numFmtId="0" fontId="4" fillId="0" borderId="41" xfId="7" applyFont="1" applyBorder="1" applyAlignment="1">
      <alignment horizontal="distributed" vertical="center" wrapText="1" shrinkToFit="1"/>
    </xf>
    <xf numFmtId="0" fontId="4" fillId="0" borderId="18" xfId="7" applyFont="1" applyBorder="1" applyAlignment="1">
      <alignment horizontal="distributed" vertical="center" shrinkToFit="1"/>
    </xf>
    <xf numFmtId="0" fontId="4" fillId="0" borderId="109" xfId="7" applyFont="1" applyBorder="1" applyAlignment="1">
      <alignment horizontal="distributed" vertical="center" shrinkToFit="1"/>
    </xf>
    <xf numFmtId="0" fontId="4" fillId="0" borderId="33" xfId="7" applyFont="1" applyBorder="1" applyAlignment="1">
      <alignment horizontal="distributed" vertical="center" shrinkToFit="1"/>
    </xf>
    <xf numFmtId="0" fontId="4" fillId="0" borderId="98" xfId="7" applyFont="1" applyBorder="1" applyAlignment="1">
      <alignment horizontal="distributed" vertical="center" shrinkToFit="1"/>
    </xf>
    <xf numFmtId="0" fontId="7" fillId="0" borderId="96" xfId="7" applyFont="1" applyBorder="1" applyAlignment="1">
      <alignment horizontal="center" vertical="distributed" shrinkToFit="1"/>
    </xf>
    <xf numFmtId="0" fontId="7" fillId="0" borderId="2" xfId="7" applyFont="1" applyBorder="1" applyAlignment="1">
      <alignment horizontal="center" vertical="distributed" shrinkToFit="1"/>
    </xf>
    <xf numFmtId="0" fontId="7" fillId="0" borderId="12" xfId="7" applyFont="1" applyBorder="1" applyAlignment="1">
      <alignment horizontal="center" vertical="distributed" shrinkToFit="1"/>
    </xf>
    <xf numFmtId="0" fontId="15" fillId="0" borderId="32" xfId="7" applyFont="1" applyBorder="1" applyAlignment="1">
      <alignment horizontal="center" vertical="center"/>
    </xf>
    <xf numFmtId="0" fontId="15" fillId="0" borderId="33" xfId="7" applyFont="1" applyBorder="1" applyAlignment="1">
      <alignment horizontal="center" vertical="center"/>
    </xf>
    <xf numFmtId="0" fontId="15" fillId="0" borderId="98" xfId="7" applyFont="1" applyBorder="1" applyAlignment="1">
      <alignment horizontal="center" vertical="center"/>
    </xf>
    <xf numFmtId="0" fontId="15" fillId="0" borderId="34" xfId="7" applyFont="1" applyBorder="1" applyAlignment="1">
      <alignment horizontal="center" vertical="center"/>
    </xf>
    <xf numFmtId="0" fontId="107" fillId="4" borderId="0" xfId="7" applyFont="1" applyFill="1" applyAlignment="1">
      <alignment horizontal="center" vertical="center"/>
    </xf>
    <xf numFmtId="0" fontId="98" fillId="4" borderId="110" xfId="7" applyFont="1" applyFill="1" applyBorder="1" applyAlignment="1">
      <alignment horizontal="center" vertical="center" shrinkToFit="1"/>
    </xf>
    <xf numFmtId="0" fontId="98" fillId="4" borderId="50" xfId="7" applyFont="1" applyFill="1" applyBorder="1" applyAlignment="1">
      <alignment horizontal="center" vertical="center" shrinkToFit="1"/>
    </xf>
    <xf numFmtId="0" fontId="98" fillId="4" borderId="111" xfId="7" applyFont="1" applyFill="1" applyBorder="1" applyAlignment="1">
      <alignment horizontal="center" vertical="center" shrinkToFit="1"/>
    </xf>
    <xf numFmtId="0" fontId="98" fillId="4" borderId="114" xfId="7" applyFont="1" applyFill="1" applyBorder="1" applyAlignment="1">
      <alignment horizontal="center" vertical="center" shrinkToFit="1"/>
    </xf>
    <xf numFmtId="0" fontId="98" fillId="4" borderId="115" xfId="7" applyFont="1" applyFill="1" applyBorder="1" applyAlignment="1">
      <alignment horizontal="center" vertical="center" shrinkToFit="1"/>
    </xf>
    <xf numFmtId="0" fontId="98" fillId="4" borderId="116" xfId="7" applyFont="1" applyFill="1" applyBorder="1" applyAlignment="1">
      <alignment horizontal="center" vertical="center" shrinkToFit="1"/>
    </xf>
    <xf numFmtId="0" fontId="104" fillId="4" borderId="49" xfId="7" applyFont="1" applyFill="1" applyBorder="1" applyAlignment="1">
      <alignment horizontal="center" vertical="center" wrapText="1"/>
    </xf>
    <xf numFmtId="0" fontId="104" fillId="4" borderId="50" xfId="7" applyFont="1" applyFill="1" applyBorder="1" applyAlignment="1">
      <alignment horizontal="center" vertical="center" wrapText="1"/>
    </xf>
    <xf numFmtId="0" fontId="104" fillId="4" borderId="111" xfId="7" applyFont="1" applyFill="1" applyBorder="1" applyAlignment="1">
      <alignment horizontal="center" vertical="center" wrapText="1"/>
    </xf>
    <xf numFmtId="0" fontId="104" fillId="4" borderId="117" xfId="7" applyFont="1" applyFill="1" applyBorder="1" applyAlignment="1">
      <alignment horizontal="center" vertical="center" wrapText="1"/>
    </xf>
    <xf numFmtId="0" fontId="104" fillId="4" borderId="115" xfId="7" applyFont="1" applyFill="1" applyBorder="1" applyAlignment="1">
      <alignment horizontal="center" vertical="center" wrapText="1"/>
    </xf>
    <xf numFmtId="0" fontId="104" fillId="4" borderId="116" xfId="7" applyFont="1" applyFill="1" applyBorder="1" applyAlignment="1">
      <alignment horizontal="center" vertical="center" wrapText="1"/>
    </xf>
    <xf numFmtId="0" fontId="104" fillId="4" borderId="49" xfId="7" applyFont="1" applyFill="1" applyBorder="1" applyAlignment="1">
      <alignment horizontal="center" vertical="center" wrapText="1" shrinkToFit="1"/>
    </xf>
    <xf numFmtId="0" fontId="104" fillId="4" borderId="50" xfId="7" applyFont="1" applyFill="1" applyBorder="1" applyAlignment="1">
      <alignment horizontal="center" vertical="center" wrapText="1" shrinkToFit="1"/>
    </xf>
    <xf numFmtId="0" fontId="104" fillId="4" borderId="111" xfId="7" applyFont="1" applyFill="1" applyBorder="1" applyAlignment="1">
      <alignment horizontal="center" vertical="center" wrapText="1" shrinkToFit="1"/>
    </xf>
    <xf numFmtId="0" fontId="104" fillId="4" borderId="117" xfId="7" applyFont="1" applyFill="1" applyBorder="1" applyAlignment="1">
      <alignment horizontal="center" vertical="center" wrapText="1" shrinkToFit="1"/>
    </xf>
    <xf numFmtId="0" fontId="104" fillId="4" borderId="115" xfId="7" applyFont="1" applyFill="1" applyBorder="1" applyAlignment="1">
      <alignment horizontal="center" vertical="center" wrapText="1" shrinkToFit="1"/>
    </xf>
    <xf numFmtId="0" fontId="104" fillId="4" borderId="116" xfId="7" applyFont="1" applyFill="1" applyBorder="1" applyAlignment="1">
      <alignment horizontal="center" vertical="center" wrapText="1" shrinkToFit="1"/>
    </xf>
    <xf numFmtId="0" fontId="98" fillId="4" borderId="49" xfId="7" applyFont="1" applyFill="1" applyBorder="1" applyAlignment="1">
      <alignment horizontal="center" vertical="center" shrinkToFit="1"/>
    </xf>
    <xf numFmtId="0" fontId="98" fillId="4" borderId="117" xfId="7" applyFont="1" applyFill="1" applyBorder="1" applyAlignment="1">
      <alignment horizontal="center" vertical="center" shrinkToFit="1"/>
    </xf>
    <xf numFmtId="0" fontId="98" fillId="4" borderId="118" xfId="7" applyFont="1" applyFill="1" applyBorder="1" applyAlignment="1">
      <alignment horizontal="center" vertical="center" shrinkToFit="1"/>
    </xf>
    <xf numFmtId="0" fontId="98" fillId="4" borderId="119" xfId="7" applyFont="1" applyFill="1" applyBorder="1" applyAlignment="1">
      <alignment horizontal="center" vertical="center" shrinkToFit="1"/>
    </xf>
    <xf numFmtId="0" fontId="98" fillId="4" borderId="120" xfId="7" applyFont="1" applyFill="1" applyBorder="1" applyAlignment="1">
      <alignment horizontal="center" vertical="center" shrinkToFit="1"/>
    </xf>
    <xf numFmtId="0" fontId="98" fillId="0" borderId="152" xfId="7" applyFont="1" applyBorder="1" applyAlignment="1">
      <alignment horizontal="left" vertical="center" wrapText="1" shrinkToFit="1"/>
    </xf>
    <xf numFmtId="0" fontId="98" fillId="0" borderId="153" xfId="7" applyFont="1" applyBorder="1" applyAlignment="1">
      <alignment horizontal="left" vertical="center" wrapText="1" shrinkToFit="1"/>
    </xf>
    <xf numFmtId="0" fontId="98" fillId="0" borderId="191" xfId="7" applyFont="1" applyBorder="1" applyAlignment="1">
      <alignment horizontal="left" vertical="center" wrapText="1" shrinkToFit="1"/>
    </xf>
    <xf numFmtId="0" fontId="98" fillId="5" borderId="152" xfId="7" applyFont="1" applyFill="1" applyBorder="1" applyAlignment="1">
      <alignment horizontal="center" vertical="center" shrinkToFit="1"/>
    </xf>
    <xf numFmtId="0" fontId="98" fillId="5" borderId="153" xfId="7" applyFont="1" applyFill="1" applyBorder="1" applyAlignment="1">
      <alignment horizontal="center" vertical="center" shrinkToFit="1"/>
    </xf>
    <xf numFmtId="0" fontId="98" fillId="5" borderId="195" xfId="7" applyFont="1" applyFill="1" applyBorder="1" applyAlignment="1">
      <alignment horizontal="center" vertical="center" shrinkToFit="1"/>
    </xf>
    <xf numFmtId="0" fontId="104" fillId="4" borderId="196" xfId="7" applyFont="1" applyFill="1" applyBorder="1" applyAlignment="1">
      <alignment horizontal="center" vertical="center" textRotation="255" shrinkToFit="1"/>
    </xf>
    <xf numFmtId="0" fontId="93" fillId="0" borderId="2" xfId="21" applyBorder="1" applyAlignment="1">
      <alignment horizontal="center" vertical="center" textRotation="255" shrinkToFit="1"/>
    </xf>
    <xf numFmtId="0" fontId="93" fillId="0" borderId="97" xfId="21" applyBorder="1" applyAlignment="1">
      <alignment horizontal="center" vertical="center" textRotation="255" shrinkToFit="1"/>
    </xf>
    <xf numFmtId="0" fontId="104" fillId="4" borderId="129" xfId="7" applyFont="1" applyFill="1" applyBorder="1" applyAlignment="1">
      <alignment horizontal="left" vertical="center" shrinkToFit="1"/>
    </xf>
    <xf numFmtId="0" fontId="104" fillId="4" borderId="121" xfId="7" applyFont="1" applyFill="1" applyBorder="1" applyAlignment="1">
      <alignment horizontal="left" vertical="center" shrinkToFit="1"/>
    </xf>
    <xf numFmtId="0" fontId="104" fillId="4" borderId="122" xfId="7" applyFont="1" applyFill="1" applyBorder="1" applyAlignment="1">
      <alignment horizontal="left" vertical="center" shrinkToFit="1"/>
    </xf>
    <xf numFmtId="0" fontId="104" fillId="4" borderId="19" xfId="7" applyFont="1" applyFill="1" applyBorder="1" applyAlignment="1">
      <alignment horizontal="left" vertical="center" shrinkToFit="1"/>
    </xf>
    <xf numFmtId="0" fontId="104" fillId="4" borderId="0" xfId="7" applyFont="1" applyFill="1" applyAlignment="1">
      <alignment horizontal="left" vertical="center" shrinkToFit="1"/>
    </xf>
    <xf numFmtId="0" fontId="104" fillId="4" borderId="36" xfId="7" applyFont="1" applyFill="1" applyBorder="1" applyAlignment="1">
      <alignment horizontal="left" vertical="center" shrinkToFit="1"/>
    </xf>
    <xf numFmtId="0" fontId="104" fillId="4" borderId="9" xfId="7" applyFont="1" applyFill="1" applyBorder="1" applyAlignment="1">
      <alignment horizontal="left" vertical="center" shrinkToFit="1"/>
    </xf>
    <xf numFmtId="0" fontId="104" fillId="4" borderId="10" xfId="7" applyFont="1" applyFill="1" applyBorder="1" applyAlignment="1">
      <alignment horizontal="left" vertical="center" shrinkToFit="1"/>
    </xf>
    <xf numFmtId="0" fontId="104" fillId="4" borderId="24" xfId="7" applyFont="1" applyFill="1" applyBorder="1" applyAlignment="1">
      <alignment horizontal="left" vertical="center" shrinkToFit="1"/>
    </xf>
    <xf numFmtId="0" fontId="104" fillId="4" borderId="123" xfId="7" applyFont="1" applyFill="1" applyBorder="1" applyAlignment="1">
      <alignment horizontal="left" vertical="center" shrinkToFit="1"/>
    </xf>
    <xf numFmtId="0" fontId="104" fillId="4" borderId="124" xfId="7" applyFont="1" applyFill="1" applyBorder="1" applyAlignment="1">
      <alignment horizontal="left" vertical="center" shrinkToFit="1"/>
    </xf>
    <xf numFmtId="0" fontId="104" fillId="4" borderId="125" xfId="7" applyFont="1" applyFill="1" applyBorder="1" applyAlignment="1">
      <alignment horizontal="left" vertical="center" shrinkToFit="1"/>
    </xf>
    <xf numFmtId="0" fontId="104" fillId="4" borderId="130" xfId="7" applyFont="1" applyFill="1" applyBorder="1" applyAlignment="1">
      <alignment horizontal="left" vertical="center" shrinkToFit="1"/>
    </xf>
    <xf numFmtId="0" fontId="104" fillId="4" borderId="131" xfId="7" applyFont="1" applyFill="1" applyBorder="1" applyAlignment="1">
      <alignment horizontal="left" vertical="center" shrinkToFit="1"/>
    </xf>
    <xf numFmtId="0" fontId="104" fillId="4" borderId="132" xfId="7" applyFont="1" applyFill="1" applyBorder="1" applyAlignment="1">
      <alignment horizontal="left" vertical="center" shrinkToFit="1"/>
    </xf>
    <xf numFmtId="0" fontId="104" fillId="4" borderId="133" xfId="7" applyFont="1" applyFill="1" applyBorder="1" applyAlignment="1">
      <alignment horizontal="left" vertical="center" shrinkToFit="1"/>
    </xf>
    <xf numFmtId="0" fontId="104" fillId="4" borderId="134" xfId="7" applyFont="1" applyFill="1" applyBorder="1" applyAlignment="1">
      <alignment horizontal="left" vertical="center" shrinkToFit="1"/>
    </xf>
    <xf numFmtId="0" fontId="104" fillId="4" borderId="135" xfId="7" applyFont="1" applyFill="1" applyBorder="1" applyAlignment="1">
      <alignment horizontal="left" vertical="center" shrinkToFit="1"/>
    </xf>
    <xf numFmtId="0" fontId="104" fillId="4" borderId="74" xfId="7" applyFont="1" applyFill="1" applyBorder="1" applyAlignment="1">
      <alignment horizontal="left" vertical="center" wrapText="1" shrinkToFit="1"/>
    </xf>
    <xf numFmtId="0" fontId="104" fillId="4" borderId="75" xfId="7" applyFont="1" applyFill="1" applyBorder="1" applyAlignment="1">
      <alignment horizontal="left" vertical="center" wrapText="1" shrinkToFit="1"/>
    </xf>
    <xf numFmtId="0" fontId="104" fillId="4" borderId="76" xfId="7" applyFont="1" applyFill="1" applyBorder="1" applyAlignment="1">
      <alignment horizontal="left" vertical="center" wrapText="1" shrinkToFit="1"/>
    </xf>
    <xf numFmtId="0" fontId="104" fillId="0" borderId="92" xfId="7" applyFont="1" applyBorder="1" applyAlignment="1">
      <alignment horizontal="center" vertical="center" shrinkToFit="1"/>
    </xf>
    <xf numFmtId="0" fontId="104" fillId="0" borderId="112" xfId="7" applyFont="1" applyBorder="1" applyAlignment="1">
      <alignment horizontal="center" vertical="center" shrinkToFit="1"/>
    </xf>
    <xf numFmtId="0" fontId="104" fillId="0" borderId="47" xfId="7" applyFont="1" applyBorder="1" applyAlignment="1">
      <alignment horizontal="center" vertical="center" shrinkToFit="1"/>
    </xf>
    <xf numFmtId="0" fontId="104" fillId="5" borderId="74" xfId="7" applyFont="1" applyFill="1" applyBorder="1" applyAlignment="1">
      <alignment horizontal="center" vertical="center" shrinkToFit="1"/>
    </xf>
    <xf numFmtId="0" fontId="104" fillId="5" borderId="75" xfId="7" applyFont="1" applyFill="1" applyBorder="1" applyAlignment="1">
      <alignment horizontal="center" vertical="center" shrinkToFit="1"/>
    </xf>
    <xf numFmtId="0" fontId="104" fillId="5" borderId="197" xfId="7" applyFont="1" applyFill="1" applyBorder="1" applyAlignment="1">
      <alignment horizontal="center" vertical="center" shrinkToFit="1"/>
    </xf>
    <xf numFmtId="0" fontId="104" fillId="4" borderId="25" xfId="7" applyFont="1" applyFill="1" applyBorder="1" applyAlignment="1">
      <alignment horizontal="left" vertical="center" shrinkToFit="1"/>
    </xf>
    <xf numFmtId="0" fontId="104" fillId="4" borderId="23" xfId="7" applyFont="1" applyFill="1" applyBorder="1" applyAlignment="1">
      <alignment horizontal="left" vertical="center" shrinkToFit="1"/>
    </xf>
    <xf numFmtId="0" fontId="104" fillId="4" borderId="16" xfId="7" applyFont="1" applyFill="1" applyBorder="1" applyAlignment="1">
      <alignment horizontal="left" vertical="center" shrinkToFit="1"/>
    </xf>
    <xf numFmtId="0" fontId="104" fillId="0" borderId="9" xfId="7" applyFont="1" applyBorder="1" applyAlignment="1">
      <alignment horizontal="center" vertical="center" shrinkToFit="1"/>
    </xf>
    <xf numFmtId="0" fontId="104" fillId="0" borderId="10" xfId="7" applyFont="1" applyBorder="1" applyAlignment="1">
      <alignment horizontal="center" vertical="center" shrinkToFit="1"/>
    </xf>
    <xf numFmtId="0" fontId="104" fillId="0" borderId="24" xfId="7" applyFont="1" applyBorder="1" applyAlignment="1">
      <alignment horizontal="center" vertical="center" shrinkToFit="1"/>
    </xf>
    <xf numFmtId="0" fontId="98" fillId="4" borderId="190" xfId="7" applyFont="1" applyFill="1" applyBorder="1" applyAlignment="1">
      <alignment horizontal="center" vertical="center" shrinkToFit="1"/>
    </xf>
    <xf numFmtId="0" fontId="98" fillId="4" borderId="153" xfId="7" applyFont="1" applyFill="1" applyBorder="1" applyAlignment="1">
      <alignment horizontal="center" vertical="center" shrinkToFit="1"/>
    </xf>
    <xf numFmtId="0" fontId="98" fillId="4" borderId="191" xfId="7" applyFont="1" applyFill="1" applyBorder="1" applyAlignment="1">
      <alignment horizontal="center" vertical="center" shrinkToFit="1"/>
    </xf>
    <xf numFmtId="0" fontId="98" fillId="4" borderId="192" xfId="7" applyFont="1" applyFill="1" applyBorder="1" applyAlignment="1">
      <alignment horizontal="center" vertical="center" shrinkToFit="1"/>
    </xf>
    <xf numFmtId="0" fontId="98" fillId="4" borderId="193" xfId="7" applyFont="1" applyFill="1" applyBorder="1" applyAlignment="1">
      <alignment horizontal="center" vertical="center" shrinkToFit="1"/>
    </xf>
    <xf numFmtId="0" fontId="98" fillId="4" borderId="194" xfId="7" applyFont="1" applyFill="1" applyBorder="1" applyAlignment="1">
      <alignment horizontal="center" vertical="center" shrinkToFit="1"/>
    </xf>
    <xf numFmtId="0" fontId="98" fillId="4" borderId="152" xfId="7" applyFont="1" applyFill="1" applyBorder="1" applyAlignment="1">
      <alignment horizontal="left" vertical="center" shrinkToFit="1"/>
    </xf>
    <xf numFmtId="0" fontId="98" fillId="4" borderId="153" xfId="7" applyFont="1" applyFill="1" applyBorder="1" applyAlignment="1">
      <alignment horizontal="left" vertical="center" shrinkToFit="1"/>
    </xf>
    <xf numFmtId="0" fontId="98" fillId="4" borderId="191" xfId="7" applyFont="1" applyFill="1" applyBorder="1" applyAlignment="1">
      <alignment horizontal="left" vertical="center" shrinkToFit="1"/>
    </xf>
    <xf numFmtId="0" fontId="104" fillId="5" borderId="25" xfId="7" applyFont="1" applyFill="1" applyBorder="1" applyAlignment="1">
      <alignment horizontal="center" vertical="center" shrinkToFit="1"/>
    </xf>
    <xf numFmtId="0" fontId="104" fillId="5" borderId="23" xfId="7" applyFont="1" applyFill="1" applyBorder="1" applyAlignment="1">
      <alignment horizontal="center" vertical="center" shrinkToFit="1"/>
    </xf>
    <xf numFmtId="0" fontId="104" fillId="5" borderId="26" xfId="7" applyFont="1" applyFill="1" applyBorder="1" applyAlignment="1">
      <alignment horizontal="center" vertical="center" shrinkToFit="1"/>
    </xf>
    <xf numFmtId="0" fontId="104" fillId="0" borderId="25" xfId="7" applyFont="1" applyBorder="1" applyAlignment="1">
      <alignment horizontal="center" vertical="center" shrinkToFit="1"/>
    </xf>
    <xf numFmtId="0" fontId="104" fillId="0" borderId="23" xfId="7" applyFont="1" applyBorder="1" applyAlignment="1">
      <alignment horizontal="center" vertical="center" shrinkToFit="1"/>
    </xf>
    <xf numFmtId="0" fontId="104" fillId="0" borderId="16" xfId="7" applyFont="1" applyBorder="1" applyAlignment="1">
      <alignment horizontal="center" vertical="center" shrinkToFit="1"/>
    </xf>
    <xf numFmtId="0" fontId="104" fillId="0" borderId="25" xfId="7" applyFont="1" applyBorder="1" applyAlignment="1">
      <alignment horizontal="center" vertical="center" wrapText="1" shrinkToFit="1"/>
    </xf>
    <xf numFmtId="182" fontId="100" fillId="5" borderId="19" xfId="7" applyNumberFormat="1" applyFont="1" applyFill="1" applyBorder="1" applyAlignment="1">
      <alignment horizontal="right" vertical="center"/>
    </xf>
    <xf numFmtId="182" fontId="93" fillId="0" borderId="0" xfId="21" applyNumberFormat="1" applyAlignment="1">
      <alignment horizontal="right" vertical="center"/>
    </xf>
    <xf numFmtId="182" fontId="93" fillId="0" borderId="36" xfId="21" applyNumberFormat="1" applyBorder="1" applyAlignment="1">
      <alignment horizontal="right" vertical="center"/>
    </xf>
    <xf numFmtId="182" fontId="93" fillId="0" borderId="19" xfId="21" applyNumberFormat="1" applyBorder="1" applyAlignment="1">
      <alignment horizontal="right" vertical="center"/>
    </xf>
    <xf numFmtId="0" fontId="172" fillId="5" borderId="19" xfId="7" applyFont="1" applyFill="1" applyBorder="1">
      <alignment vertical="center"/>
    </xf>
    <xf numFmtId="0" fontId="173" fillId="0" borderId="0" xfId="21" applyFont="1" applyAlignment="1">
      <alignment vertical="center"/>
    </xf>
    <xf numFmtId="0" fontId="173" fillId="0" borderId="36" xfId="21" applyFont="1" applyBorder="1" applyAlignment="1">
      <alignment vertical="center"/>
    </xf>
    <xf numFmtId="0" fontId="173" fillId="0" borderId="19" xfId="21" applyFont="1" applyBorder="1" applyAlignment="1">
      <alignment vertical="center"/>
    </xf>
    <xf numFmtId="0" fontId="100" fillId="5" borderId="19" xfId="7" applyFont="1" applyFill="1" applyBorder="1">
      <alignment vertical="center"/>
    </xf>
    <xf numFmtId="0" fontId="104" fillId="0" borderId="23" xfId="7" applyFont="1" applyBorder="1" applyAlignment="1">
      <alignment horizontal="center" vertical="center" wrapText="1" shrinkToFit="1"/>
    </xf>
    <xf numFmtId="0" fontId="104" fillId="0" borderId="16" xfId="7" applyFont="1" applyBorder="1" applyAlignment="1">
      <alignment horizontal="center" vertical="center" wrapText="1" shrinkToFit="1"/>
    </xf>
    <xf numFmtId="0" fontId="109" fillId="0" borderId="23" xfId="7" applyFont="1" applyBorder="1" applyAlignment="1">
      <alignment horizontal="center" vertical="center" shrinkToFit="1"/>
    </xf>
    <xf numFmtId="0" fontId="109" fillId="0" borderId="16" xfId="7" applyFont="1" applyBorder="1" applyAlignment="1">
      <alignment horizontal="center" vertical="center" shrinkToFit="1"/>
    </xf>
    <xf numFmtId="0" fontId="104" fillId="0" borderId="25" xfId="7" applyFont="1" applyBorder="1" applyAlignment="1">
      <alignment horizontal="left" vertical="center" shrinkToFit="1"/>
    </xf>
    <xf numFmtId="0" fontId="104" fillId="0" borderId="23" xfId="7" applyFont="1" applyBorder="1" applyAlignment="1">
      <alignment horizontal="left" vertical="center" shrinkToFit="1"/>
    </xf>
    <xf numFmtId="0" fontId="104" fillId="0" borderId="16" xfId="7" applyFont="1" applyBorder="1" applyAlignment="1">
      <alignment horizontal="left" vertical="center" shrinkToFit="1"/>
    </xf>
    <xf numFmtId="0" fontId="104" fillId="4" borderId="1" xfId="7" applyFont="1" applyFill="1" applyBorder="1" applyAlignment="1">
      <alignment horizontal="center" vertical="center" textRotation="255" shrinkToFit="1"/>
    </xf>
    <xf numFmtId="0" fontId="104" fillId="4" borderId="3" xfId="7" applyFont="1" applyFill="1" applyBorder="1" applyAlignment="1">
      <alignment horizontal="left" vertical="center" wrapText="1" shrinkToFit="1"/>
    </xf>
    <xf numFmtId="0" fontId="104" fillId="4" borderId="4" xfId="7" applyFont="1" applyFill="1" applyBorder="1" applyAlignment="1">
      <alignment horizontal="left" vertical="center" wrapText="1" shrinkToFit="1"/>
    </xf>
    <xf numFmtId="0" fontId="104" fillId="4" borderId="21" xfId="7" applyFont="1" applyFill="1" applyBorder="1" applyAlignment="1">
      <alignment horizontal="left" vertical="center" wrapText="1" shrinkToFit="1"/>
    </xf>
    <xf numFmtId="0" fontId="104" fillId="4" borderId="19" xfId="7" applyFont="1" applyFill="1" applyBorder="1" applyAlignment="1">
      <alignment horizontal="left" vertical="center" wrapText="1" shrinkToFit="1"/>
    </xf>
    <xf numFmtId="0" fontId="104" fillId="4" borderId="0" xfId="7" applyFont="1" applyFill="1" applyAlignment="1">
      <alignment horizontal="left" vertical="center" wrapText="1" shrinkToFit="1"/>
    </xf>
    <xf numFmtId="0" fontId="104" fillId="4" borderId="36" xfId="7" applyFont="1" applyFill="1" applyBorder="1" applyAlignment="1">
      <alignment horizontal="left" vertical="center" wrapText="1" shrinkToFit="1"/>
    </xf>
    <xf numFmtId="0" fontId="104" fillId="4" borderId="9" xfId="7" applyFont="1" applyFill="1" applyBorder="1" applyAlignment="1">
      <alignment horizontal="left" vertical="center" wrapText="1" shrinkToFit="1"/>
    </xf>
    <xf numFmtId="0" fontId="104" fillId="4" borderId="10" xfId="7" applyFont="1" applyFill="1" applyBorder="1" applyAlignment="1">
      <alignment horizontal="left" vertical="center" wrapText="1" shrinkToFit="1"/>
    </xf>
    <xf numFmtId="0" fontId="104" fillId="4" borderId="24" xfId="7" applyFont="1" applyFill="1" applyBorder="1" applyAlignment="1">
      <alignment horizontal="left" vertical="center" wrapText="1" shrinkToFit="1"/>
    </xf>
    <xf numFmtId="0" fontId="104" fillId="4" borderId="136" xfId="7" applyFont="1" applyFill="1" applyBorder="1" applyAlignment="1">
      <alignment horizontal="center" vertical="center" wrapText="1" shrinkToFit="1"/>
    </xf>
    <xf numFmtId="0" fontId="104" fillId="4" borderId="137" xfId="7" applyFont="1" applyFill="1" applyBorder="1" applyAlignment="1">
      <alignment horizontal="center" vertical="center" wrapText="1" shrinkToFit="1"/>
    </xf>
    <xf numFmtId="0" fontId="104" fillId="4" borderId="138" xfId="7" applyFont="1" applyFill="1" applyBorder="1" applyAlignment="1">
      <alignment horizontal="center" vertical="center" wrapText="1" shrinkToFit="1"/>
    </xf>
    <xf numFmtId="0" fontId="104" fillId="4" borderId="130" xfId="7" applyFont="1" applyFill="1" applyBorder="1" applyAlignment="1">
      <alignment horizontal="center" vertical="center" wrapText="1" shrinkToFit="1"/>
    </xf>
    <xf numFmtId="0" fontId="104" fillId="4" borderId="131" xfId="7" applyFont="1" applyFill="1" applyBorder="1" applyAlignment="1">
      <alignment horizontal="center" vertical="center" wrapText="1" shrinkToFit="1"/>
    </xf>
    <xf numFmtId="0" fontId="104" fillId="4" borderId="132" xfId="7" applyFont="1" applyFill="1" applyBorder="1" applyAlignment="1">
      <alignment horizontal="center" vertical="center" wrapText="1" shrinkToFit="1"/>
    </xf>
    <xf numFmtId="0" fontId="104" fillId="4" borderId="133" xfId="7" applyFont="1" applyFill="1" applyBorder="1" applyAlignment="1">
      <alignment horizontal="center" vertical="center" wrapText="1" shrinkToFit="1"/>
    </xf>
    <xf numFmtId="0" fontId="104" fillId="4" borderId="134" xfId="7" applyFont="1" applyFill="1" applyBorder="1" applyAlignment="1">
      <alignment horizontal="center" vertical="center" wrapText="1" shrinkToFit="1"/>
    </xf>
    <xf numFmtId="0" fontId="104" fillId="4" borderId="135" xfId="7" applyFont="1" applyFill="1" applyBorder="1" applyAlignment="1">
      <alignment horizontal="center" vertical="center" wrapText="1" shrinkToFit="1"/>
    </xf>
    <xf numFmtId="0" fontId="104" fillId="4" borderId="3" xfId="7" applyFont="1" applyFill="1" applyBorder="1" applyAlignment="1">
      <alignment horizontal="center" vertical="center" wrapText="1" shrinkToFit="1"/>
    </xf>
    <xf numFmtId="0" fontId="104" fillId="4" borderId="4" xfId="7" applyFont="1" applyFill="1" applyBorder="1" applyAlignment="1">
      <alignment horizontal="center" vertical="center" wrapText="1" shrinkToFit="1"/>
    </xf>
    <xf numFmtId="0" fontId="104" fillId="4" borderId="21" xfId="7" applyFont="1" applyFill="1" applyBorder="1" applyAlignment="1">
      <alignment horizontal="center" vertical="center" wrapText="1" shrinkToFit="1"/>
    </xf>
    <xf numFmtId="0" fontId="104" fillId="4" borderId="19" xfId="7" applyFont="1" applyFill="1" applyBorder="1" applyAlignment="1">
      <alignment horizontal="center" vertical="center" wrapText="1" shrinkToFit="1"/>
    </xf>
    <xf numFmtId="0" fontId="104" fillId="4" borderId="0" xfId="7" applyFont="1" applyFill="1" applyAlignment="1">
      <alignment horizontal="center" vertical="center" wrapText="1" shrinkToFit="1"/>
    </xf>
    <xf numFmtId="0" fontId="104" fillId="4" borderId="36" xfId="7" applyFont="1" applyFill="1" applyBorder="1" applyAlignment="1">
      <alignment horizontal="center" vertical="center" wrapText="1" shrinkToFit="1"/>
    </xf>
    <xf numFmtId="0" fontId="104" fillId="4" borderId="9" xfId="7" applyFont="1" applyFill="1" applyBorder="1" applyAlignment="1">
      <alignment horizontal="center" vertical="center" wrapText="1" shrinkToFit="1"/>
    </xf>
    <xf numFmtId="0" fontId="104" fillId="4" borderId="10" xfId="7" applyFont="1" applyFill="1" applyBorder="1" applyAlignment="1">
      <alignment horizontal="center" vertical="center" wrapText="1" shrinkToFit="1"/>
    </xf>
    <xf numFmtId="0" fontId="104" fillId="4" borderId="24" xfId="7" applyFont="1" applyFill="1" applyBorder="1" applyAlignment="1">
      <alignment horizontal="center" vertical="center" wrapText="1" shrinkToFit="1"/>
    </xf>
    <xf numFmtId="0" fontId="173" fillId="5" borderId="0" xfId="21" applyFont="1" applyFill="1" applyAlignment="1">
      <alignment vertical="center"/>
    </xf>
    <xf numFmtId="0" fontId="173" fillId="5" borderId="36" xfId="21" applyFont="1" applyFill="1" applyBorder="1" applyAlignment="1">
      <alignment vertical="center"/>
    </xf>
    <xf numFmtId="0" fontId="173" fillId="5" borderId="19" xfId="21" applyFont="1" applyFill="1" applyBorder="1" applyAlignment="1">
      <alignment vertical="center"/>
    </xf>
    <xf numFmtId="0" fontId="100" fillId="5" borderId="19" xfId="7" applyFont="1" applyFill="1" applyBorder="1" applyAlignment="1">
      <alignment horizontal="right" vertical="center"/>
    </xf>
    <xf numFmtId="0" fontId="175" fillId="0" borderId="0" xfId="21" applyFont="1" applyAlignment="1">
      <alignment horizontal="right" vertical="center"/>
    </xf>
    <xf numFmtId="0" fontId="175" fillId="0" borderId="36" xfId="21" applyFont="1" applyBorder="1" applyAlignment="1">
      <alignment horizontal="right" vertical="center"/>
    </xf>
    <xf numFmtId="0" fontId="175" fillId="0" borderId="19" xfId="21" applyFont="1" applyBorder="1" applyAlignment="1">
      <alignment horizontal="right" vertical="center"/>
    </xf>
    <xf numFmtId="0" fontId="170" fillId="5" borderId="19" xfId="21" applyFont="1" applyFill="1" applyBorder="1" applyAlignment="1">
      <alignment horizontal="center" vertical="center"/>
    </xf>
    <xf numFmtId="0" fontId="170" fillId="5" borderId="0" xfId="21" applyFont="1" applyFill="1" applyAlignment="1">
      <alignment horizontal="center" vertical="center"/>
    </xf>
    <xf numFmtId="0" fontId="170" fillId="5" borderId="36" xfId="21" applyFont="1" applyFill="1" applyBorder="1" applyAlignment="1">
      <alignment horizontal="center" vertical="center"/>
    </xf>
    <xf numFmtId="0" fontId="108" fillId="4" borderId="136" xfId="7" applyFont="1" applyFill="1" applyBorder="1" applyAlignment="1">
      <alignment horizontal="left" vertical="center" wrapText="1" shrinkToFit="1"/>
    </xf>
    <xf numFmtId="0" fontId="108" fillId="4" borderId="137" xfId="7" applyFont="1" applyFill="1" applyBorder="1" applyAlignment="1">
      <alignment horizontal="left" vertical="center" wrapText="1" shrinkToFit="1"/>
    </xf>
    <xf numFmtId="0" fontId="108" fillId="4" borderId="138" xfId="7" applyFont="1" applyFill="1" applyBorder="1" applyAlignment="1">
      <alignment horizontal="left" vertical="center" wrapText="1" shrinkToFit="1"/>
    </xf>
    <xf numFmtId="0" fontId="108" fillId="4" borderId="130" xfId="7" applyFont="1" applyFill="1" applyBorder="1" applyAlignment="1">
      <alignment horizontal="left" vertical="center" wrapText="1" shrinkToFit="1"/>
    </xf>
    <xf numFmtId="0" fontId="108" fillId="4" borderId="131" xfId="7" applyFont="1" applyFill="1" applyBorder="1" applyAlignment="1">
      <alignment horizontal="left" vertical="center" wrapText="1" shrinkToFit="1"/>
    </xf>
    <xf numFmtId="0" fontId="108" fillId="4" borderId="132" xfId="7" applyFont="1" applyFill="1" applyBorder="1" applyAlignment="1">
      <alignment horizontal="left" vertical="center" wrapText="1" shrinkToFit="1"/>
    </xf>
    <xf numFmtId="0" fontId="108" fillId="4" borderId="133" xfId="7" applyFont="1" applyFill="1" applyBorder="1" applyAlignment="1">
      <alignment horizontal="left" vertical="center" wrapText="1" shrinkToFit="1"/>
    </xf>
    <xf numFmtId="0" fontId="108" fillId="4" borderId="134" xfId="7" applyFont="1" applyFill="1" applyBorder="1" applyAlignment="1">
      <alignment horizontal="left" vertical="center" wrapText="1" shrinkToFit="1"/>
    </xf>
    <xf numFmtId="0" fontId="108" fillId="4" borderId="135" xfId="7" applyFont="1" applyFill="1" applyBorder="1" applyAlignment="1">
      <alignment horizontal="left" vertical="center" wrapText="1" shrinkToFit="1"/>
    </xf>
    <xf numFmtId="0" fontId="93" fillId="0" borderId="12" xfId="21" applyBorder="1" applyAlignment="1">
      <alignment horizontal="center" vertical="center" textRotation="255" shrinkToFit="1"/>
    </xf>
    <xf numFmtId="0" fontId="104" fillId="4" borderId="3" xfId="7" applyFont="1" applyFill="1" applyBorder="1" applyAlignment="1">
      <alignment horizontal="left" vertical="center" shrinkToFit="1"/>
    </xf>
    <xf numFmtId="0" fontId="104" fillId="4" borderId="4" xfId="7" applyFont="1" applyFill="1" applyBorder="1" applyAlignment="1">
      <alignment horizontal="left" vertical="center" shrinkToFit="1"/>
    </xf>
    <xf numFmtId="0" fontId="104" fillId="4" borderId="21" xfId="7" applyFont="1" applyFill="1" applyBorder="1" applyAlignment="1">
      <alignment horizontal="left" vertical="center" shrinkToFit="1"/>
    </xf>
    <xf numFmtId="0" fontId="104" fillId="4" borderId="136" xfId="7" applyFont="1" applyFill="1" applyBorder="1" applyAlignment="1">
      <alignment horizontal="left" vertical="center" shrinkToFit="1"/>
    </xf>
    <xf numFmtId="0" fontId="104" fillId="4" borderId="137" xfId="7" applyFont="1" applyFill="1" applyBorder="1" applyAlignment="1">
      <alignment horizontal="left" vertical="center" shrinkToFit="1"/>
    </xf>
    <xf numFmtId="0" fontId="104" fillId="4" borderId="138" xfId="7" applyFont="1" applyFill="1" applyBorder="1" applyAlignment="1">
      <alignment horizontal="left" vertical="center" shrinkToFit="1"/>
    </xf>
    <xf numFmtId="0" fontId="104" fillId="4" borderId="3" xfId="23" applyFont="1" applyFill="1" applyBorder="1" applyAlignment="1">
      <alignment horizontal="left" vertical="center"/>
    </xf>
    <xf numFmtId="0" fontId="104" fillId="4" borderId="4" xfId="23" applyFont="1" applyFill="1" applyBorder="1" applyAlignment="1">
      <alignment horizontal="left" vertical="center"/>
    </xf>
    <xf numFmtId="0" fontId="104" fillId="4" borderId="21" xfId="23" applyFont="1" applyFill="1" applyBorder="1" applyAlignment="1">
      <alignment horizontal="left" vertical="center"/>
    </xf>
    <xf numFmtId="0" fontId="104" fillId="4" borderId="19" xfId="23" applyFont="1" applyFill="1" applyBorder="1" applyAlignment="1">
      <alignment horizontal="left" vertical="center"/>
    </xf>
    <xf numFmtId="0" fontId="104" fillId="4" borderId="0" xfId="23" applyFont="1" applyFill="1" applyAlignment="1">
      <alignment horizontal="left" vertical="center"/>
    </xf>
    <xf numFmtId="0" fontId="104" fillId="4" borderId="36" xfId="23" applyFont="1" applyFill="1" applyBorder="1" applyAlignment="1">
      <alignment horizontal="left" vertical="center"/>
    </xf>
    <xf numFmtId="0" fontId="104" fillId="4" borderId="9" xfId="23" applyFont="1" applyFill="1" applyBorder="1" applyAlignment="1">
      <alignment horizontal="left" vertical="center"/>
    </xf>
    <xf numFmtId="0" fontId="104" fillId="4" borderId="10" xfId="23" applyFont="1" applyFill="1" applyBorder="1" applyAlignment="1">
      <alignment horizontal="left" vertical="center"/>
    </xf>
    <xf numFmtId="0" fontId="104" fillId="4" borderId="24" xfId="23" applyFont="1" applyFill="1" applyBorder="1" applyAlignment="1">
      <alignment horizontal="left" vertical="center"/>
    </xf>
    <xf numFmtId="0" fontId="108" fillId="4" borderId="136" xfId="23" applyFont="1" applyFill="1" applyBorder="1" applyAlignment="1">
      <alignment horizontal="center" vertical="center"/>
    </xf>
    <xf numFmtId="0" fontId="108" fillId="4" borderId="137" xfId="23" applyFont="1" applyFill="1" applyBorder="1" applyAlignment="1">
      <alignment horizontal="center" vertical="center"/>
    </xf>
    <xf numFmtId="0" fontId="108" fillId="4" borderId="138" xfId="23" applyFont="1" applyFill="1" applyBorder="1" applyAlignment="1">
      <alignment horizontal="center" vertical="center"/>
    </xf>
    <xf numFmtId="0" fontId="108" fillId="4" borderId="130" xfId="23" applyFont="1" applyFill="1" applyBorder="1" applyAlignment="1">
      <alignment horizontal="center" vertical="center"/>
    </xf>
    <xf numFmtId="0" fontId="108" fillId="4" borderId="131" xfId="23" applyFont="1" applyFill="1" applyBorder="1" applyAlignment="1">
      <alignment horizontal="center" vertical="center"/>
    </xf>
    <xf numFmtId="0" fontId="108" fillId="4" borderId="132" xfId="23" applyFont="1" applyFill="1" applyBorder="1" applyAlignment="1">
      <alignment horizontal="center" vertical="center"/>
    </xf>
    <xf numFmtId="0" fontId="108" fillId="4" borderId="133" xfId="23" applyFont="1" applyFill="1" applyBorder="1" applyAlignment="1">
      <alignment horizontal="center" vertical="center"/>
    </xf>
    <xf numFmtId="0" fontId="108" fillId="4" borderId="134" xfId="23" applyFont="1" applyFill="1" applyBorder="1" applyAlignment="1">
      <alignment horizontal="center" vertical="center"/>
    </xf>
    <xf numFmtId="0" fontId="108" fillId="4" borderId="135" xfId="23" applyFont="1" applyFill="1" applyBorder="1" applyAlignment="1">
      <alignment horizontal="center" vertical="center"/>
    </xf>
    <xf numFmtId="0" fontId="104" fillId="4" borderId="136" xfId="23" applyFont="1" applyFill="1" applyBorder="1" applyAlignment="1">
      <alignment horizontal="center" vertical="center"/>
    </xf>
    <xf numFmtId="0" fontId="104" fillId="4" borderId="137" xfId="23" applyFont="1" applyFill="1" applyBorder="1" applyAlignment="1">
      <alignment horizontal="center" vertical="center"/>
    </xf>
    <xf numFmtId="0" fontId="104" fillId="4" borderId="138" xfId="23" applyFont="1" applyFill="1" applyBorder="1" applyAlignment="1">
      <alignment horizontal="center" vertical="center"/>
    </xf>
    <xf numFmtId="0" fontId="104" fillId="4" borderId="130" xfId="23" applyFont="1" applyFill="1" applyBorder="1" applyAlignment="1">
      <alignment horizontal="center" vertical="center"/>
    </xf>
    <xf numFmtId="0" fontId="104" fillId="4" borderId="131" xfId="23" applyFont="1" applyFill="1" applyBorder="1" applyAlignment="1">
      <alignment horizontal="center" vertical="center"/>
    </xf>
    <xf numFmtId="0" fontId="104" fillId="4" borderId="132" xfId="23" applyFont="1" applyFill="1" applyBorder="1" applyAlignment="1">
      <alignment horizontal="center" vertical="center"/>
    </xf>
    <xf numFmtId="0" fontId="104" fillId="4" borderId="133" xfId="23" applyFont="1" applyFill="1" applyBorder="1" applyAlignment="1">
      <alignment horizontal="center" vertical="center"/>
    </xf>
    <xf numFmtId="0" fontId="104" fillId="4" borderId="134" xfId="23" applyFont="1" applyFill="1" applyBorder="1" applyAlignment="1">
      <alignment horizontal="center" vertical="center"/>
    </xf>
    <xf numFmtId="0" fontId="104" fillId="4" borderId="135" xfId="23" applyFont="1" applyFill="1" applyBorder="1" applyAlignment="1">
      <alignment horizontal="center" vertical="center"/>
    </xf>
    <xf numFmtId="0" fontId="104" fillId="4" borderId="25" xfId="7" applyFont="1" applyFill="1" applyBorder="1" applyAlignment="1">
      <alignment horizontal="left" vertical="center" wrapText="1" shrinkToFit="1"/>
    </xf>
    <xf numFmtId="0" fontId="104" fillId="4" borderId="23" xfId="7" applyFont="1" applyFill="1" applyBorder="1" applyAlignment="1">
      <alignment horizontal="left" vertical="center" wrapText="1" shrinkToFit="1"/>
    </xf>
    <xf numFmtId="0" fontId="104" fillId="4" borderId="16" xfId="7" applyFont="1" applyFill="1" applyBorder="1" applyAlignment="1">
      <alignment horizontal="left" vertical="center" wrapText="1" shrinkToFit="1"/>
    </xf>
    <xf numFmtId="0" fontId="104" fillId="4" borderId="2" xfId="7" applyFont="1" applyFill="1" applyBorder="1" applyAlignment="1">
      <alignment horizontal="center" vertical="center" textRotation="255" shrinkToFit="1"/>
    </xf>
    <xf numFmtId="0" fontId="104" fillId="4" borderId="97" xfId="7" applyFont="1" applyFill="1" applyBorder="1" applyAlignment="1">
      <alignment horizontal="center" vertical="center" textRotation="255" shrinkToFit="1"/>
    </xf>
    <xf numFmtId="0" fontId="104" fillId="4" borderId="136" xfId="7" applyFont="1" applyFill="1" applyBorder="1" applyAlignment="1">
      <alignment horizontal="left" vertical="center" wrapText="1" shrinkToFit="1"/>
    </xf>
    <xf numFmtId="0" fontId="104" fillId="4" borderId="137" xfId="7" applyFont="1" applyFill="1" applyBorder="1" applyAlignment="1">
      <alignment horizontal="left" vertical="center" wrapText="1" shrinkToFit="1"/>
    </xf>
    <xf numFmtId="0" fontId="104" fillId="4" borderId="138" xfId="7" applyFont="1" applyFill="1" applyBorder="1" applyAlignment="1">
      <alignment horizontal="left" vertical="center" wrapText="1" shrinkToFit="1"/>
    </xf>
    <xf numFmtId="0" fontId="104" fillId="4" borderId="130" xfId="7" applyFont="1" applyFill="1" applyBorder="1" applyAlignment="1">
      <alignment horizontal="left" vertical="center" wrapText="1" shrinkToFit="1"/>
    </xf>
    <xf numFmtId="0" fontId="104" fillId="4" borderId="131" xfId="7" applyFont="1" applyFill="1" applyBorder="1" applyAlignment="1">
      <alignment horizontal="left" vertical="center" wrapText="1" shrinkToFit="1"/>
    </xf>
    <xf numFmtId="0" fontId="104" fillId="4" borderId="132" xfId="7" applyFont="1" applyFill="1" applyBorder="1" applyAlignment="1">
      <alignment horizontal="left" vertical="center" wrapText="1" shrinkToFit="1"/>
    </xf>
    <xf numFmtId="0" fontId="104" fillId="4" borderId="133" xfId="7" applyFont="1" applyFill="1" applyBorder="1" applyAlignment="1">
      <alignment horizontal="left" vertical="center" wrapText="1" shrinkToFit="1"/>
    </xf>
    <xf numFmtId="0" fontId="104" fillId="4" borderId="134" xfId="7" applyFont="1" applyFill="1" applyBorder="1" applyAlignment="1">
      <alignment horizontal="left" vertical="center" wrapText="1" shrinkToFit="1"/>
    </xf>
    <xf numFmtId="0" fontId="104" fillId="4" borderId="135" xfId="7" applyFont="1" applyFill="1" applyBorder="1" applyAlignment="1">
      <alignment horizontal="left" vertical="center" wrapText="1" shrinkToFit="1"/>
    </xf>
    <xf numFmtId="0" fontId="104" fillId="4" borderId="136" xfId="24" applyFont="1" applyFill="1" applyBorder="1" applyAlignment="1">
      <alignment horizontal="center" vertical="center" shrinkToFit="1"/>
    </xf>
    <xf numFmtId="0" fontId="104" fillId="4" borderId="137" xfId="24" applyFont="1" applyFill="1" applyBorder="1" applyAlignment="1">
      <alignment horizontal="center" vertical="center" shrinkToFit="1"/>
    </xf>
    <xf numFmtId="0" fontId="104" fillId="4" borderId="138" xfId="24" applyFont="1" applyFill="1" applyBorder="1" applyAlignment="1">
      <alignment horizontal="center" vertical="center" shrinkToFit="1"/>
    </xf>
    <xf numFmtId="0" fontId="104" fillId="4" borderId="130" xfId="24" applyFont="1" applyFill="1" applyBorder="1" applyAlignment="1">
      <alignment horizontal="center" vertical="center" shrinkToFit="1"/>
    </xf>
    <xf numFmtId="0" fontId="104" fillId="4" borderId="131" xfId="24" applyFont="1" applyFill="1" applyBorder="1" applyAlignment="1">
      <alignment horizontal="center" vertical="center" shrinkToFit="1"/>
    </xf>
    <xf numFmtId="0" fontId="104" fillId="4" borderId="132" xfId="24" applyFont="1" applyFill="1" applyBorder="1" applyAlignment="1">
      <alignment horizontal="center" vertical="center" shrinkToFit="1"/>
    </xf>
    <xf numFmtId="0" fontId="104" fillId="4" borderId="133" xfId="24" applyFont="1" applyFill="1" applyBorder="1" applyAlignment="1">
      <alignment horizontal="center" vertical="center" shrinkToFit="1"/>
    </xf>
    <xf numFmtId="0" fontId="104" fillId="4" borderId="134" xfId="24" applyFont="1" applyFill="1" applyBorder="1" applyAlignment="1">
      <alignment horizontal="center" vertical="center" shrinkToFit="1"/>
    </xf>
    <xf numFmtId="0" fontId="104" fillId="4" borderId="135" xfId="24" applyFont="1" applyFill="1" applyBorder="1" applyAlignment="1">
      <alignment horizontal="center" vertical="center" shrinkToFit="1"/>
    </xf>
    <xf numFmtId="0" fontId="104" fillId="5" borderId="17" xfId="7" applyFont="1" applyFill="1" applyBorder="1" applyAlignment="1">
      <alignment horizontal="center" vertical="center" shrinkToFit="1"/>
    </xf>
    <xf numFmtId="0" fontId="104" fillId="5" borderId="42" xfId="7" applyFont="1" applyFill="1" applyBorder="1" applyAlignment="1">
      <alignment horizontal="center" vertical="center" shrinkToFit="1"/>
    </xf>
    <xf numFmtId="0" fontId="104" fillId="0" borderId="142" xfId="7" applyFont="1" applyBorder="1" applyAlignment="1">
      <alignment horizontal="center" vertical="center" shrinkToFit="1"/>
    </xf>
    <xf numFmtId="0" fontId="104" fillId="0" borderId="143" xfId="7" applyFont="1" applyBorder="1" applyAlignment="1">
      <alignment horizontal="center" vertical="center" shrinkToFit="1"/>
    </xf>
    <xf numFmtId="0" fontId="104" fillId="0" borderId="144" xfId="7" applyFont="1" applyBorder="1" applyAlignment="1">
      <alignment horizontal="center" vertical="center" shrinkToFit="1"/>
    </xf>
    <xf numFmtId="0" fontId="100" fillId="5" borderId="19" xfId="23" applyFont="1" applyFill="1" applyBorder="1" applyAlignment="1">
      <alignment horizontal="right" vertical="center" wrapText="1" shrinkToFit="1"/>
    </xf>
    <xf numFmtId="0" fontId="100" fillId="5" borderId="0" xfId="23" applyFont="1" applyFill="1" applyAlignment="1">
      <alignment horizontal="right" vertical="center" wrapText="1" shrinkToFit="1"/>
    </xf>
    <xf numFmtId="0" fontId="100" fillId="5" borderId="36" xfId="23" applyFont="1" applyFill="1" applyBorder="1" applyAlignment="1">
      <alignment horizontal="right" vertical="center" wrapText="1" shrinkToFit="1"/>
    </xf>
    <xf numFmtId="0" fontId="172" fillId="5" borderId="19" xfId="23" applyFont="1" applyFill="1" applyBorder="1" applyAlignment="1">
      <alignment horizontal="left" vertical="center" wrapText="1" shrinkToFit="1"/>
    </xf>
    <xf numFmtId="0" fontId="173" fillId="0" borderId="0" xfId="21" applyFont="1" applyAlignment="1">
      <alignment horizontal="left" vertical="center" wrapText="1" shrinkToFit="1"/>
    </xf>
    <xf numFmtId="0" fontId="173" fillId="0" borderId="36" xfId="21" applyFont="1" applyBorder="1" applyAlignment="1">
      <alignment horizontal="left" vertical="center" wrapText="1" shrinkToFit="1"/>
    </xf>
    <xf numFmtId="0" fontId="173" fillId="0" borderId="19" xfId="21" applyFont="1" applyBorder="1" applyAlignment="1">
      <alignment horizontal="left" vertical="center" wrapText="1" shrinkToFit="1"/>
    </xf>
    <xf numFmtId="0" fontId="100" fillId="5" borderId="19" xfId="23" applyFont="1" applyFill="1" applyBorder="1" applyAlignment="1">
      <alignment horizontal="left" vertical="center" wrapText="1" shrinkToFit="1"/>
    </xf>
    <xf numFmtId="0" fontId="104" fillId="4" borderId="32" xfId="7" applyFont="1" applyFill="1" applyBorder="1" applyAlignment="1">
      <alignment horizontal="left" vertical="center" wrapText="1" shrinkToFit="1"/>
    </xf>
    <xf numFmtId="0" fontId="104" fillId="4" borderId="33" xfId="7" applyFont="1" applyFill="1" applyBorder="1" applyAlignment="1">
      <alignment horizontal="left" vertical="center" wrapText="1" shrinkToFit="1"/>
    </xf>
    <xf numFmtId="0" fontId="104" fillId="4" borderId="98" xfId="7" applyFont="1" applyFill="1" applyBorder="1" applyAlignment="1">
      <alignment horizontal="left" vertical="center" wrapText="1" shrinkToFit="1"/>
    </xf>
    <xf numFmtId="0" fontId="104" fillId="4" borderId="139" xfId="7" applyFont="1" applyFill="1" applyBorder="1" applyAlignment="1">
      <alignment horizontal="left" vertical="center" wrapText="1" shrinkToFit="1"/>
    </xf>
    <xf numFmtId="0" fontId="104" fillId="4" borderId="140" xfId="7" applyFont="1" applyFill="1" applyBorder="1" applyAlignment="1">
      <alignment horizontal="left" vertical="center" wrapText="1" shrinkToFit="1"/>
    </xf>
    <xf numFmtId="0" fontId="104" fillId="4" borderId="141" xfId="7" applyFont="1" applyFill="1" applyBorder="1" applyAlignment="1">
      <alignment horizontal="left" vertical="center" wrapText="1" shrinkToFit="1"/>
    </xf>
    <xf numFmtId="0" fontId="104" fillId="4" borderId="136" xfId="23" applyFont="1" applyFill="1" applyBorder="1" applyAlignment="1">
      <alignment horizontal="left" vertical="center"/>
    </xf>
    <xf numFmtId="0" fontId="93" fillId="0" borderId="137" xfId="21" applyBorder="1" applyAlignment="1">
      <alignment horizontal="left" vertical="center"/>
    </xf>
    <xf numFmtId="0" fontId="93" fillId="0" borderId="138" xfId="21" applyBorder="1" applyAlignment="1">
      <alignment horizontal="left" vertical="center"/>
    </xf>
    <xf numFmtId="0" fontId="93" fillId="0" borderId="130" xfId="21" applyBorder="1" applyAlignment="1">
      <alignment horizontal="left" vertical="center"/>
    </xf>
    <xf numFmtId="0" fontId="93" fillId="0" borderId="131" xfId="21" applyBorder="1" applyAlignment="1">
      <alignment horizontal="left" vertical="center"/>
    </xf>
    <xf numFmtId="0" fontId="93" fillId="0" borderId="132" xfId="21" applyBorder="1" applyAlignment="1">
      <alignment horizontal="left" vertical="center"/>
    </xf>
    <xf numFmtId="0" fontId="93" fillId="0" borderId="139" xfId="21" applyBorder="1" applyAlignment="1">
      <alignment horizontal="left" vertical="center"/>
    </xf>
    <xf numFmtId="0" fontId="93" fillId="0" borderId="140" xfId="21" applyBorder="1" applyAlignment="1">
      <alignment horizontal="left" vertical="center"/>
    </xf>
    <xf numFmtId="0" fontId="93" fillId="0" borderId="141" xfId="21" applyBorder="1" applyAlignment="1">
      <alignment horizontal="left" vertical="center"/>
    </xf>
    <xf numFmtId="0" fontId="104" fillId="4" borderId="96" xfId="7" applyFont="1" applyFill="1" applyBorder="1" applyAlignment="1">
      <alignment horizontal="center" vertical="center" textRotation="255" shrinkToFit="1"/>
    </xf>
    <xf numFmtId="0" fontId="100" fillId="5" borderId="19" xfId="23" applyFont="1" applyFill="1" applyBorder="1" applyAlignment="1">
      <alignment horizontal="right" vertical="center"/>
    </xf>
    <xf numFmtId="0" fontId="173" fillId="5" borderId="0" xfId="21" applyFont="1" applyFill="1" applyAlignment="1">
      <alignment horizontal="right" vertical="center"/>
    </xf>
    <xf numFmtId="0" fontId="173" fillId="5" borderId="36" xfId="21" applyFont="1" applyFill="1" applyBorder="1" applyAlignment="1">
      <alignment horizontal="right" vertical="center"/>
    </xf>
    <xf numFmtId="0" fontId="173" fillId="5" borderId="19" xfId="21" applyFont="1" applyFill="1" applyBorder="1" applyAlignment="1">
      <alignment horizontal="right" vertical="center"/>
    </xf>
    <xf numFmtId="0" fontId="172" fillId="5" borderId="19" xfId="23" applyFont="1" applyFill="1" applyBorder="1" applyAlignment="1">
      <alignment horizontal="left" vertical="center" wrapText="1"/>
    </xf>
    <xf numFmtId="0" fontId="173" fillId="5" borderId="0" xfId="21" applyFont="1" applyFill="1" applyAlignment="1">
      <alignment horizontal="left" vertical="center" wrapText="1"/>
    </xf>
    <xf numFmtId="0" fontId="173" fillId="5" borderId="36" xfId="21" applyFont="1" applyFill="1" applyBorder="1" applyAlignment="1">
      <alignment horizontal="left" vertical="center" wrapText="1"/>
    </xf>
    <xf numFmtId="0" fontId="173" fillId="5" borderId="19" xfId="21" applyFont="1" applyFill="1" applyBorder="1" applyAlignment="1">
      <alignment horizontal="left" vertical="center" wrapText="1"/>
    </xf>
    <xf numFmtId="0" fontId="111" fillId="4" borderId="0" xfId="23" applyFont="1" applyFill="1" applyAlignment="1">
      <alignment horizontal="left" vertical="top" wrapText="1"/>
    </xf>
    <xf numFmtId="0" fontId="111" fillId="4" borderId="0" xfId="7" applyFont="1" applyFill="1" applyAlignment="1">
      <alignment horizontal="left" vertical="top" wrapText="1"/>
    </xf>
    <xf numFmtId="0" fontId="104" fillId="4" borderId="142" xfId="7" applyFont="1" applyFill="1" applyBorder="1" applyAlignment="1">
      <alignment horizontal="left" vertical="center" shrinkToFit="1"/>
    </xf>
    <xf numFmtId="0" fontId="104" fillId="4" borderId="143" xfId="7" applyFont="1" applyFill="1" applyBorder="1" applyAlignment="1">
      <alignment horizontal="left" vertical="center" shrinkToFit="1"/>
    </xf>
    <xf numFmtId="0" fontId="104" fillId="4" borderId="144" xfId="7" applyFont="1" applyFill="1" applyBorder="1" applyAlignment="1">
      <alignment horizontal="left" vertical="center" shrinkToFit="1"/>
    </xf>
    <xf numFmtId="0" fontId="104" fillId="5" borderId="142" xfId="7" applyFont="1" applyFill="1" applyBorder="1" applyAlignment="1">
      <alignment horizontal="center" vertical="center" shrinkToFit="1"/>
    </xf>
    <xf numFmtId="0" fontId="104" fillId="5" borderId="143" xfId="7" applyFont="1" applyFill="1" applyBorder="1" applyAlignment="1">
      <alignment horizontal="center" vertical="center" shrinkToFit="1"/>
    </xf>
    <xf numFmtId="0" fontId="104" fillId="5" borderId="178" xfId="7" applyFont="1" applyFill="1" applyBorder="1" applyAlignment="1">
      <alignment horizontal="center" vertical="center" shrinkToFit="1"/>
    </xf>
    <xf numFmtId="0" fontId="110" fillId="4" borderId="0" xfId="7" applyFont="1" applyFill="1" applyAlignment="1">
      <alignment horizontal="left" vertical="top" shrinkToFit="1"/>
    </xf>
    <xf numFmtId="0" fontId="111" fillId="4" borderId="0" xfId="7" applyFont="1" applyFill="1" applyAlignment="1">
      <alignment horizontal="left" vertical="top"/>
    </xf>
    <xf numFmtId="0" fontId="111" fillId="4" borderId="0" xfId="7" applyFont="1" applyFill="1" applyAlignment="1">
      <alignment horizontal="left" vertical="top" wrapText="1" shrinkToFit="1"/>
    </xf>
    <xf numFmtId="49" fontId="37" fillId="0" borderId="19" xfId="36" applyNumberFormat="1" applyBorder="1" applyAlignment="1">
      <alignment horizontal="center" vertical="center"/>
    </xf>
    <xf numFmtId="0" fontId="114" fillId="3" borderId="17" xfId="28" applyFont="1" applyFill="1" applyBorder="1" applyAlignment="1">
      <alignment horizontal="center" vertical="center"/>
    </xf>
    <xf numFmtId="0" fontId="33" fillId="3" borderId="17" xfId="35" applyFont="1" applyFill="1" applyBorder="1" applyAlignment="1">
      <alignment horizontal="center" vertical="center" wrapText="1" shrinkToFit="1"/>
    </xf>
    <xf numFmtId="0" fontId="115" fillId="3" borderId="17" xfId="28" applyFont="1" applyFill="1" applyBorder="1" applyAlignment="1">
      <alignment horizontal="center" vertical="center"/>
    </xf>
    <xf numFmtId="0" fontId="78" fillId="0" borderId="0" xfId="30" applyFont="1" applyAlignment="1">
      <alignment horizontal="left" vertical="center"/>
    </xf>
    <xf numFmtId="0" fontId="120" fillId="0" borderId="0" xfId="30" applyFont="1" applyAlignment="1">
      <alignment horizontal="center" vertical="center"/>
    </xf>
    <xf numFmtId="0" fontId="99" fillId="11" borderId="17" xfId="4" applyFont="1" applyFill="1" applyBorder="1" applyAlignment="1">
      <alignment horizontal="center" vertical="center" shrinkToFit="1"/>
    </xf>
    <xf numFmtId="0" fontId="99" fillId="6" borderId="17" xfId="4" applyFont="1" applyFill="1" applyBorder="1" applyAlignment="1">
      <alignment horizontal="center" vertical="center" shrinkToFit="1"/>
    </xf>
    <xf numFmtId="0" fontId="124" fillId="5" borderId="25" xfId="23" applyFont="1" applyFill="1" applyBorder="1" applyAlignment="1">
      <alignment horizontal="center" vertical="center"/>
    </xf>
    <xf numFmtId="0" fontId="124" fillId="5" borderId="23" xfId="23" applyFont="1" applyFill="1" applyBorder="1" applyAlignment="1">
      <alignment horizontal="center" vertical="center"/>
    </xf>
    <xf numFmtId="0" fontId="175" fillId="0" borderId="16" xfId="21" applyFont="1" applyBorder="1" applyAlignment="1">
      <alignment horizontal="center" vertical="center"/>
    </xf>
    <xf numFmtId="0" fontId="78" fillId="5" borderId="17" xfId="30" applyFont="1" applyFill="1" applyBorder="1" applyAlignment="1">
      <alignment horizontal="center" vertical="center" wrapText="1"/>
    </xf>
    <xf numFmtId="0" fontId="78" fillId="0" borderId="0" xfId="30" applyFont="1" applyAlignment="1">
      <alignment horizontal="left" vertical="center" wrapText="1"/>
    </xf>
    <xf numFmtId="180" fontId="78" fillId="11" borderId="0" xfId="30" applyNumberFormat="1" applyFont="1" applyFill="1">
      <alignment vertical="center"/>
    </xf>
    <xf numFmtId="180" fontId="93" fillId="11" borderId="0" xfId="21" applyNumberFormat="1" applyFill="1" applyAlignment="1">
      <alignment vertical="center"/>
    </xf>
    <xf numFmtId="0" fontId="99" fillId="11" borderId="25" xfId="4" applyFont="1" applyFill="1" applyBorder="1" applyAlignment="1">
      <alignment horizontal="center" vertical="center" shrinkToFit="1"/>
    </xf>
    <xf numFmtId="0" fontId="99" fillId="11" borderId="23" xfId="4" applyFont="1" applyFill="1" applyBorder="1" applyAlignment="1">
      <alignment horizontal="center" vertical="center" shrinkToFit="1"/>
    </xf>
    <xf numFmtId="0" fontId="99" fillId="11" borderId="16" xfId="4" applyFont="1" applyFill="1" applyBorder="1" applyAlignment="1">
      <alignment horizontal="center" vertical="center" shrinkToFit="1"/>
    </xf>
    <xf numFmtId="0" fontId="124" fillId="5" borderId="25" xfId="30" applyFont="1" applyFill="1" applyBorder="1" applyAlignment="1">
      <alignment horizontal="center" vertical="center"/>
    </xf>
    <xf numFmtId="0" fontId="124" fillId="5" borderId="23" xfId="30" applyFont="1" applyFill="1" applyBorder="1" applyAlignment="1">
      <alignment horizontal="center" vertical="center"/>
    </xf>
    <xf numFmtId="0" fontId="124" fillId="5" borderId="16" xfId="30" applyFont="1" applyFill="1" applyBorder="1" applyAlignment="1">
      <alignment horizontal="center" vertical="center"/>
    </xf>
    <xf numFmtId="0" fontId="78" fillId="0" borderId="28" xfId="30" applyFont="1" applyBorder="1" applyAlignment="1">
      <alignment horizontal="left" vertical="center"/>
    </xf>
    <xf numFmtId="0" fontId="78" fillId="0" borderId="25" xfId="30" applyFont="1" applyBorder="1" applyAlignment="1">
      <alignment horizontal="center" vertical="center"/>
    </xf>
    <xf numFmtId="0" fontId="78" fillId="0" borderId="25" xfId="30" applyFont="1" applyBorder="1" applyAlignment="1">
      <alignment horizontal="left" vertical="center"/>
    </xf>
    <xf numFmtId="0" fontId="78" fillId="0" borderId="23" xfId="30" applyFont="1" applyBorder="1" applyAlignment="1">
      <alignment horizontal="left" vertical="center"/>
    </xf>
    <xf numFmtId="0" fontId="78" fillId="0" borderId="16" xfId="30" applyFont="1" applyBorder="1" applyAlignment="1">
      <alignment horizontal="left" vertical="center"/>
    </xf>
    <xf numFmtId="0" fontId="78" fillId="0" borderId="0" xfId="23" applyFont="1" applyAlignment="1">
      <alignment horizontal="left" vertical="center" wrapText="1"/>
    </xf>
    <xf numFmtId="180" fontId="78" fillId="13" borderId="0" xfId="30" applyNumberFormat="1" applyFont="1" applyFill="1" applyAlignment="1">
      <alignment horizontal="right" vertical="center"/>
    </xf>
    <xf numFmtId="0" fontId="120" fillId="0" borderId="0" xfId="23" applyFont="1" applyAlignment="1">
      <alignment horizontal="center" vertical="center"/>
    </xf>
    <xf numFmtId="0" fontId="99" fillId="6" borderId="23" xfId="4" applyFont="1" applyFill="1" applyBorder="1" applyAlignment="1">
      <alignment horizontal="center" vertical="center" shrinkToFit="1"/>
    </xf>
    <xf numFmtId="0" fontId="99" fillId="6" borderId="16" xfId="4" applyFont="1" applyFill="1" applyBorder="1" applyAlignment="1">
      <alignment horizontal="center" vertical="center" shrinkToFit="1"/>
    </xf>
    <xf numFmtId="0" fontId="124" fillId="5" borderId="16" xfId="23" applyFont="1" applyFill="1" applyBorder="1" applyAlignment="1">
      <alignment horizontal="center" vertical="center"/>
    </xf>
    <xf numFmtId="0" fontId="78" fillId="0" borderId="17" xfId="23" applyFont="1" applyBorder="1" applyAlignment="1">
      <alignment horizontal="center" vertical="center"/>
    </xf>
    <xf numFmtId="0" fontId="120" fillId="0" borderId="0" xfId="23" applyFont="1" applyAlignment="1">
      <alignment horizontal="center" vertical="center" wrapText="1"/>
    </xf>
    <xf numFmtId="0" fontId="124" fillId="5" borderId="21" xfId="23" applyFont="1" applyFill="1" applyBorder="1" applyAlignment="1">
      <alignment horizontal="center" vertical="center"/>
    </xf>
    <xf numFmtId="0" fontId="124" fillId="5" borderId="21" xfId="23" applyFont="1" applyFill="1" applyBorder="1" applyAlignment="1">
      <alignment horizontal="center" vertical="center" wrapText="1"/>
    </xf>
    <xf numFmtId="0" fontId="78" fillId="0" borderId="0" xfId="23" applyFont="1" applyAlignment="1">
      <alignment horizontal="left" vertical="center"/>
    </xf>
    <xf numFmtId="0" fontId="121" fillId="0" borderId="0" xfId="23" applyFont="1" applyAlignment="1">
      <alignment horizontal="left" vertical="center"/>
    </xf>
    <xf numFmtId="0" fontId="124" fillId="0" borderId="0" xfId="23" applyFont="1" applyAlignment="1">
      <alignment vertical="center" wrapText="1"/>
    </xf>
    <xf numFmtId="0" fontId="78" fillId="0" borderId="10" xfId="23" applyFont="1" applyBorder="1" applyAlignment="1">
      <alignment vertical="center" wrapText="1"/>
    </xf>
    <xf numFmtId="0" fontId="78" fillId="0" borderId="17" xfId="23" applyFont="1" applyBorder="1" applyAlignment="1">
      <alignment horizontal="left" vertical="center" wrapText="1"/>
    </xf>
    <xf numFmtId="0" fontId="124" fillId="5" borderId="3" xfId="23" applyFont="1" applyFill="1" applyBorder="1" applyAlignment="1">
      <alignment horizontal="center" vertical="center"/>
    </xf>
    <xf numFmtId="0" fontId="124" fillId="5" borderId="4" xfId="23" applyFont="1" applyFill="1" applyBorder="1" applyAlignment="1">
      <alignment horizontal="center" vertical="center"/>
    </xf>
    <xf numFmtId="0" fontId="124" fillId="5" borderId="9" xfId="23" applyFont="1" applyFill="1" applyBorder="1" applyAlignment="1">
      <alignment horizontal="center" vertical="center"/>
    </xf>
    <xf numFmtId="0" fontId="124" fillId="5" borderId="10" xfId="23" applyFont="1" applyFill="1" applyBorder="1" applyAlignment="1">
      <alignment horizontal="center" vertical="center"/>
    </xf>
    <xf numFmtId="0" fontId="124" fillId="5" borderId="24" xfId="23" applyFont="1" applyFill="1" applyBorder="1" applyAlignment="1">
      <alignment horizontal="center" vertical="center"/>
    </xf>
    <xf numFmtId="0" fontId="78" fillId="0" borderId="4" xfId="23" applyFont="1" applyBorder="1" applyAlignment="1">
      <alignment horizontal="left" vertical="center"/>
    </xf>
    <xf numFmtId="0" fontId="78" fillId="0" borderId="17" xfId="23" applyFont="1" applyBorder="1" applyAlignment="1">
      <alignment horizontal="left" vertical="center"/>
    </xf>
    <xf numFmtId="0" fontId="78" fillId="5" borderId="17" xfId="23" applyFont="1" applyFill="1" applyBorder="1" applyAlignment="1">
      <alignment horizontal="center" vertical="center"/>
    </xf>
    <xf numFmtId="0" fontId="78" fillId="0" borderId="0" xfId="23" applyFont="1" applyAlignment="1">
      <alignment vertical="center" wrapText="1"/>
    </xf>
    <xf numFmtId="180" fontId="78" fillId="13" borderId="0" xfId="31" applyNumberFormat="1" applyFont="1" applyFill="1" applyAlignment="1">
      <alignment horizontal="right" vertical="center"/>
    </xf>
    <xf numFmtId="0" fontId="120" fillId="0" borderId="0" xfId="31" applyFont="1" applyAlignment="1">
      <alignment horizontal="center" vertical="center"/>
    </xf>
    <xf numFmtId="0" fontId="78" fillId="0" borderId="17" xfId="30" applyFont="1" applyBorder="1" applyAlignment="1">
      <alignment horizontal="left" vertical="center"/>
    </xf>
    <xf numFmtId="0" fontId="124" fillId="5" borderId="17" xfId="31" applyFont="1" applyFill="1" applyBorder="1" applyAlignment="1">
      <alignment horizontal="center" vertical="center"/>
    </xf>
    <xf numFmtId="0" fontId="124" fillId="5" borderId="25" xfId="31" applyFont="1" applyFill="1" applyBorder="1" applyAlignment="1">
      <alignment horizontal="center" vertical="center"/>
    </xf>
    <xf numFmtId="0" fontId="124" fillId="5" borderId="23" xfId="31" applyFont="1" applyFill="1" applyBorder="1" applyAlignment="1">
      <alignment horizontal="center" vertical="center"/>
    </xf>
    <xf numFmtId="0" fontId="124" fillId="5" borderId="16" xfId="31" applyFont="1" applyFill="1" applyBorder="1" applyAlignment="1">
      <alignment horizontal="center" vertical="center"/>
    </xf>
    <xf numFmtId="0" fontId="78" fillId="0" borderId="17" xfId="31" applyFont="1" applyBorder="1" applyAlignment="1">
      <alignment horizontal="left" vertical="center" wrapText="1"/>
    </xf>
    <xf numFmtId="0" fontId="78" fillId="0" borderId="17" xfId="31" applyFont="1" applyBorder="1" applyAlignment="1">
      <alignment horizontal="center" vertical="center" wrapText="1"/>
    </xf>
    <xf numFmtId="0" fontId="78" fillId="0" borderId="0" xfId="31" applyFont="1" applyAlignment="1">
      <alignment horizontal="left" vertical="top" wrapText="1"/>
    </xf>
    <xf numFmtId="0" fontId="78" fillId="5" borderId="17" xfId="31" applyFont="1" applyFill="1" applyBorder="1" applyAlignment="1">
      <alignment horizontal="center" vertical="center"/>
    </xf>
    <xf numFmtId="0" fontId="78" fillId="0" borderId="0" xfId="30" applyFont="1" applyAlignment="1">
      <alignment horizontal="left" vertical="top" wrapText="1"/>
    </xf>
    <xf numFmtId="0" fontId="120" fillId="0" borderId="0" xfId="31" applyFont="1" applyAlignment="1">
      <alignment horizontal="center" vertical="center" wrapText="1"/>
    </xf>
    <xf numFmtId="0" fontId="78" fillId="0" borderId="17" xfId="31" applyFont="1" applyBorder="1" applyAlignment="1">
      <alignment horizontal="center" vertical="center"/>
    </xf>
    <xf numFmtId="0" fontId="78" fillId="0" borderId="17" xfId="31" applyFont="1" applyBorder="1" applyAlignment="1">
      <alignment horizontal="center" vertical="center" shrinkToFit="1"/>
    </xf>
    <xf numFmtId="0" fontId="78" fillId="0" borderId="0" xfId="31" applyFont="1" applyAlignment="1">
      <alignment horizontal="left" vertical="top"/>
    </xf>
    <xf numFmtId="0" fontId="78" fillId="0" borderId="91" xfId="23" applyFont="1" applyBorder="1" applyAlignment="1">
      <alignment horizontal="distributed" vertical="center"/>
    </xf>
    <xf numFmtId="0" fontId="99" fillId="11" borderId="48" xfId="4" applyFont="1" applyFill="1" applyBorder="1" applyAlignment="1">
      <alignment horizontal="center" vertical="center" shrinkToFit="1"/>
    </xf>
    <xf numFmtId="0" fontId="99" fillId="6" borderId="48" xfId="4" applyFont="1" applyFill="1" applyBorder="1" applyAlignment="1">
      <alignment horizontal="center" vertical="center" shrinkToFit="1"/>
    </xf>
    <xf numFmtId="0" fontId="99" fillId="6" borderId="93" xfId="4" applyFont="1" applyFill="1" applyBorder="1" applyAlignment="1">
      <alignment horizontal="center" vertical="center" shrinkToFit="1"/>
    </xf>
    <xf numFmtId="0" fontId="78" fillId="0" borderId="35" xfId="23" applyFont="1" applyBorder="1" applyAlignment="1">
      <alignment horizontal="distributed" vertical="center"/>
    </xf>
    <xf numFmtId="0" fontId="78" fillId="11" borderId="42" xfId="23" applyFont="1" applyFill="1" applyBorder="1" applyAlignment="1">
      <alignment horizontal="center" vertical="center"/>
    </xf>
    <xf numFmtId="0" fontId="124" fillId="5" borderId="42" xfId="23" applyFont="1" applyFill="1" applyBorder="1" applyAlignment="1">
      <alignment horizontal="center" vertical="center"/>
    </xf>
    <xf numFmtId="0" fontId="78" fillId="0" borderId="35" xfId="23" applyFont="1" applyBorder="1" applyAlignment="1">
      <alignment horizontal="center" vertical="center"/>
    </xf>
    <xf numFmtId="0" fontId="78" fillId="5" borderId="17" xfId="23" applyFont="1" applyFill="1" applyBorder="1">
      <alignment vertical="center"/>
    </xf>
    <xf numFmtId="0" fontId="78" fillId="0" borderId="39" xfId="23" applyFont="1" applyBorder="1" applyAlignment="1">
      <alignment horizontal="distributed" vertical="center"/>
    </xf>
    <xf numFmtId="0" fontId="78" fillId="5" borderId="42" xfId="23" applyFont="1" applyFill="1" applyBorder="1">
      <alignment vertical="center"/>
    </xf>
    <xf numFmtId="0" fontId="78" fillId="5" borderId="39" xfId="23" applyFont="1" applyFill="1" applyBorder="1">
      <alignment vertical="center"/>
    </xf>
    <xf numFmtId="0" fontId="78" fillId="0" borderId="30" xfId="23" applyFont="1" applyBorder="1" applyAlignment="1">
      <alignment horizontal="left" vertical="center"/>
    </xf>
    <xf numFmtId="0" fontId="78" fillId="0" borderId="145" xfId="23" applyFont="1" applyBorder="1" applyAlignment="1">
      <alignment horizontal="center" vertical="center"/>
    </xf>
    <xf numFmtId="0" fontId="78" fillId="0" borderId="44" xfId="23" applyFont="1" applyBorder="1" applyAlignment="1">
      <alignment horizontal="center" vertical="center" textRotation="255"/>
    </xf>
    <xf numFmtId="0" fontId="78" fillId="0" borderId="17" xfId="23" applyFont="1" applyBorder="1" applyAlignment="1">
      <alignment horizontal="center" vertical="center" wrapText="1"/>
    </xf>
    <xf numFmtId="0" fontId="78" fillId="0" borderId="147" xfId="23" applyFont="1" applyBorder="1" applyAlignment="1">
      <alignment horizontal="center" vertical="center"/>
    </xf>
    <xf numFmtId="0" fontId="78" fillId="0" borderId="0" xfId="23" applyFont="1" applyAlignment="1">
      <alignment vertical="top" wrapText="1"/>
    </xf>
    <xf numFmtId="0" fontId="121" fillId="0" borderId="0" xfId="23" applyFont="1" applyAlignment="1">
      <alignment horizontal="left" vertical="center" wrapText="1"/>
    </xf>
    <xf numFmtId="0" fontId="78" fillId="5" borderId="148" xfId="23" applyFont="1" applyFill="1" applyBorder="1" applyAlignment="1">
      <alignment horizontal="center" vertical="center"/>
    </xf>
    <xf numFmtId="0" fontId="78" fillId="5" borderId="28" xfId="23" applyFont="1" applyFill="1" applyBorder="1" applyAlignment="1">
      <alignment horizontal="center" vertical="center"/>
    </xf>
    <xf numFmtId="0" fontId="78" fillId="0" borderId="28" xfId="23" applyFont="1" applyBorder="1" applyAlignment="1">
      <alignment horizontal="center" vertical="center"/>
    </xf>
    <xf numFmtId="0" fontId="78" fillId="0" borderId="20" xfId="23" applyFont="1" applyBorder="1" applyAlignment="1">
      <alignment vertical="top" wrapText="1"/>
    </xf>
    <xf numFmtId="0" fontId="78" fillId="0" borderId="149" xfId="23" applyFont="1" applyBorder="1" applyAlignment="1">
      <alignment horizontal="center" vertical="center"/>
    </xf>
    <xf numFmtId="182" fontId="78" fillId="5" borderId="17" xfId="23" applyNumberFormat="1" applyFont="1" applyFill="1" applyBorder="1" applyAlignment="1">
      <alignment horizontal="right" vertical="center"/>
    </xf>
    <xf numFmtId="0" fontId="78" fillId="0" borderId="39" xfId="23" applyFont="1" applyBorder="1" applyAlignment="1">
      <alignment horizontal="center" vertical="center" wrapText="1"/>
    </xf>
    <xf numFmtId="189" fontId="78" fillId="5" borderId="39" xfId="23" applyNumberFormat="1" applyFont="1" applyFill="1" applyBorder="1" applyAlignment="1">
      <alignment horizontal="right" vertical="center"/>
    </xf>
    <xf numFmtId="182" fontId="78" fillId="5" borderId="39" xfId="23" applyNumberFormat="1" applyFont="1" applyFill="1" applyBorder="1" applyAlignment="1">
      <alignment horizontal="right" vertical="center"/>
    </xf>
    <xf numFmtId="182" fontId="78" fillId="5" borderId="58" xfId="23" applyNumberFormat="1" applyFont="1" applyFill="1" applyBorder="1" applyAlignment="1">
      <alignment horizontal="right" vertical="center"/>
    </xf>
    <xf numFmtId="0" fontId="8" fillId="0" borderId="0" xfId="23" applyAlignment="1">
      <alignment horizontal="right" vertical="center"/>
    </xf>
    <xf numFmtId="0" fontId="124" fillId="0" borderId="0" xfId="23" applyFont="1" applyAlignment="1">
      <alignment horizontal="left" vertical="center" wrapText="1"/>
    </xf>
    <xf numFmtId="0" fontId="131" fillId="0" borderId="0" xfId="23" applyFont="1" applyAlignment="1">
      <alignment horizontal="left" vertical="center"/>
    </xf>
    <xf numFmtId="0" fontId="128" fillId="0" borderId="0" xfId="23" applyFont="1" applyAlignment="1">
      <alignment horizontal="center" vertical="center"/>
    </xf>
    <xf numFmtId="0" fontId="133" fillId="5" borderId="17" xfId="23" applyFont="1" applyFill="1" applyBorder="1" applyAlignment="1">
      <alignment horizontal="center" vertical="center"/>
    </xf>
    <xf numFmtId="0" fontId="133" fillId="5" borderId="25" xfId="23" applyFont="1" applyFill="1" applyBorder="1" applyAlignment="1">
      <alignment horizontal="center" vertical="center"/>
    </xf>
    <xf numFmtId="0" fontId="133" fillId="5" borderId="23" xfId="23" applyFont="1" applyFill="1" applyBorder="1" applyAlignment="1">
      <alignment horizontal="center" vertical="center"/>
    </xf>
    <xf numFmtId="0" fontId="133" fillId="5" borderId="16" xfId="23" applyFont="1" applyFill="1" applyBorder="1" applyAlignment="1">
      <alignment horizontal="center" vertical="center"/>
    </xf>
    <xf numFmtId="0" fontId="130" fillId="0" borderId="17" xfId="23" applyFont="1" applyBorder="1" applyAlignment="1">
      <alignment horizontal="left" vertical="center" wrapText="1"/>
    </xf>
    <xf numFmtId="0" fontId="131" fillId="0" borderId="0" xfId="23" applyFont="1" applyAlignment="1">
      <alignment vertical="center" wrapText="1"/>
    </xf>
    <xf numFmtId="0" fontId="131" fillId="0" borderId="0" xfId="23" applyFont="1" applyAlignment="1">
      <alignment vertical="top" wrapText="1"/>
    </xf>
    <xf numFmtId="0" fontId="132" fillId="0" borderId="0" xfId="23" applyFont="1" applyAlignment="1">
      <alignment vertical="center" wrapText="1"/>
    </xf>
    <xf numFmtId="0" fontId="130" fillId="0" borderId="0" xfId="30" applyFont="1" applyAlignment="1">
      <alignment horizontal="left" vertical="center"/>
    </xf>
    <xf numFmtId="180" fontId="15" fillId="13" borderId="0" xfId="30" applyNumberFormat="1" applyFont="1" applyFill="1" applyAlignment="1">
      <alignment horizontal="right" vertical="center"/>
    </xf>
    <xf numFmtId="0" fontId="128" fillId="0" borderId="0" xfId="30" applyFont="1" applyAlignment="1">
      <alignment horizontal="center" vertical="center"/>
    </xf>
    <xf numFmtId="0" fontId="133" fillId="5" borderId="17" xfId="30" applyFont="1" applyFill="1" applyBorder="1" applyAlignment="1">
      <alignment horizontal="center" vertical="center"/>
    </xf>
    <xf numFmtId="0" fontId="133" fillId="5" borderId="17" xfId="30" applyFont="1" applyFill="1" applyBorder="1" applyAlignment="1">
      <alignment horizontal="center" vertical="center" wrapText="1"/>
    </xf>
    <xf numFmtId="0" fontId="130" fillId="0" borderId="17" xfId="30" applyFont="1" applyBorder="1" applyAlignment="1">
      <alignment horizontal="left" vertical="center" wrapText="1"/>
    </xf>
    <xf numFmtId="0" fontId="130" fillId="0" borderId="36" xfId="30" applyFont="1" applyBorder="1" applyAlignment="1">
      <alignment horizontal="left" vertical="center" wrapText="1"/>
    </xf>
    <xf numFmtId="0" fontId="130" fillId="0" borderId="0" xfId="30" applyFont="1" applyAlignment="1">
      <alignment horizontal="left" vertical="center" wrapText="1"/>
    </xf>
    <xf numFmtId="0" fontId="130" fillId="0" borderId="0" xfId="30" applyFont="1" applyAlignment="1">
      <alignment horizontal="left" vertical="top" wrapText="1"/>
    </xf>
    <xf numFmtId="0" fontId="128" fillId="0" borderId="0" xfId="31" applyFont="1" applyAlignment="1">
      <alignment horizontal="center" vertical="center" wrapText="1"/>
    </xf>
    <xf numFmtId="0" fontId="130" fillId="0" borderId="25" xfId="31" applyFont="1" applyBorder="1" applyAlignment="1">
      <alignment horizontal="center" vertical="center"/>
    </xf>
    <xf numFmtId="0" fontId="130" fillId="0" borderId="16" xfId="31" applyFont="1" applyBorder="1" applyAlignment="1">
      <alignment horizontal="center" vertical="center"/>
    </xf>
    <xf numFmtId="0" fontId="130" fillId="0" borderId="23" xfId="31" applyFont="1" applyBorder="1" applyAlignment="1">
      <alignment horizontal="center" vertical="center"/>
    </xf>
    <xf numFmtId="0" fontId="130" fillId="5" borderId="25" xfId="31" applyFont="1" applyFill="1" applyBorder="1" applyAlignment="1">
      <alignment horizontal="center" vertical="center"/>
    </xf>
    <xf numFmtId="0" fontId="130" fillId="5" borderId="16" xfId="31" applyFont="1" applyFill="1" applyBorder="1" applyAlignment="1">
      <alignment horizontal="center" vertical="center"/>
    </xf>
    <xf numFmtId="0" fontId="134" fillId="5" borderId="25" xfId="31" applyFont="1" applyFill="1" applyBorder="1" applyAlignment="1">
      <alignment horizontal="center" vertical="center"/>
    </xf>
    <xf numFmtId="0" fontId="134" fillId="5" borderId="16" xfId="31" applyFont="1" applyFill="1" applyBorder="1" applyAlignment="1">
      <alignment horizontal="center" vertical="center"/>
    </xf>
    <xf numFmtId="0" fontId="130" fillId="5" borderId="25" xfId="31" applyFont="1" applyFill="1" applyBorder="1" applyAlignment="1">
      <alignment horizontal="left" vertical="center"/>
    </xf>
    <xf numFmtId="0" fontId="130" fillId="5" borderId="16" xfId="31" applyFont="1" applyFill="1" applyBorder="1" applyAlignment="1">
      <alignment horizontal="left" vertical="center"/>
    </xf>
    <xf numFmtId="0" fontId="130" fillId="0" borderId="25" xfId="4" applyFont="1" applyBorder="1" applyAlignment="1">
      <alignment horizontal="center" vertical="center"/>
    </xf>
    <xf numFmtId="0" fontId="130" fillId="0" borderId="16" xfId="4" applyFont="1" applyBorder="1" applyAlignment="1">
      <alignment horizontal="center" vertical="center"/>
    </xf>
    <xf numFmtId="0" fontId="130" fillId="5" borderId="23" xfId="31" applyFont="1" applyFill="1" applyBorder="1">
      <alignment vertical="center"/>
    </xf>
    <xf numFmtId="0" fontId="93" fillId="5" borderId="23" xfId="21" applyFill="1" applyBorder="1" applyAlignment="1">
      <alignment vertical="center"/>
    </xf>
    <xf numFmtId="0" fontId="93" fillId="0" borderId="16" xfId="21" applyBorder="1" applyAlignment="1">
      <alignment vertical="center"/>
    </xf>
    <xf numFmtId="0" fontId="130" fillId="0" borderId="0" xfId="31" applyFont="1" applyAlignment="1">
      <alignment horizontal="left" vertical="top" wrapText="1"/>
    </xf>
    <xf numFmtId="0" fontId="130" fillId="5" borderId="23" xfId="4" applyFont="1" applyFill="1" applyBorder="1" applyAlignment="1">
      <alignment vertical="center"/>
    </xf>
    <xf numFmtId="0" fontId="135" fillId="0" borderId="0" xfId="23" applyFont="1" applyAlignment="1">
      <alignment horizontal="center" vertical="center"/>
    </xf>
    <xf numFmtId="0" fontId="130" fillId="0" borderId="17" xfId="23" applyFont="1" applyBorder="1" applyAlignment="1">
      <alignment horizontal="center" vertical="center"/>
    </xf>
    <xf numFmtId="0" fontId="130" fillId="5" borderId="17" xfId="23" applyFont="1" applyFill="1" applyBorder="1" applyAlignment="1">
      <alignment horizontal="center" vertical="center"/>
    </xf>
    <xf numFmtId="0" fontId="130" fillId="0" borderId="0" xfId="23" applyFont="1" applyAlignment="1">
      <alignment horizontal="left" vertical="top" wrapText="1"/>
    </xf>
    <xf numFmtId="0" fontId="136" fillId="0" borderId="0" xfId="23" applyFont="1" applyAlignment="1">
      <alignment horizontal="left" vertical="center"/>
    </xf>
    <xf numFmtId="0" fontId="130" fillId="0" borderId="17" xfId="23" applyFont="1" applyBorder="1" applyAlignment="1">
      <alignment horizontal="center" vertical="center" wrapText="1"/>
    </xf>
    <xf numFmtId="0" fontId="130" fillId="14" borderId="17" xfId="23" applyFont="1" applyFill="1" applyBorder="1" applyAlignment="1">
      <alignment horizontal="center" vertical="center"/>
    </xf>
    <xf numFmtId="0" fontId="121" fillId="0" borderId="17" xfId="27" applyFont="1" applyBorder="1" applyAlignment="1">
      <alignment horizontal="center" vertical="center"/>
    </xf>
    <xf numFmtId="0" fontId="133" fillId="5" borderId="25" xfId="30" applyFont="1" applyFill="1" applyBorder="1" applyAlignment="1">
      <alignment horizontal="center" vertical="center"/>
    </xf>
    <xf numFmtId="0" fontId="133" fillId="5" borderId="23" xfId="30" applyFont="1" applyFill="1" applyBorder="1" applyAlignment="1">
      <alignment horizontal="center" vertical="center"/>
    </xf>
    <xf numFmtId="0" fontId="93" fillId="0" borderId="23" xfId="21" applyBorder="1" applyAlignment="1">
      <alignment horizontal="center" vertical="center"/>
    </xf>
    <xf numFmtId="0" fontId="93" fillId="0" borderId="16" xfId="21" applyBorder="1" applyAlignment="1">
      <alignment horizontal="center" vertical="center"/>
    </xf>
    <xf numFmtId="0" fontId="121" fillId="5" borderId="23" xfId="27" applyFont="1" applyFill="1" applyBorder="1" applyAlignment="1">
      <alignment horizontal="center" vertical="center"/>
    </xf>
    <xf numFmtId="0" fontId="121" fillId="0" borderId="17" xfId="27" applyFont="1" applyBorder="1" applyAlignment="1">
      <alignment horizontal="center" vertical="center" shrinkToFit="1"/>
    </xf>
    <xf numFmtId="0" fontId="121" fillId="5" borderId="25" xfId="27" applyFont="1" applyFill="1" applyBorder="1" applyAlignment="1">
      <alignment horizontal="right" vertical="center"/>
    </xf>
    <xf numFmtId="0" fontId="121" fillId="5" borderId="23" xfId="27" applyFont="1" applyFill="1" applyBorder="1" applyAlignment="1">
      <alignment horizontal="right" vertical="center"/>
    </xf>
    <xf numFmtId="0" fontId="121" fillId="5" borderId="16" xfId="27" applyFont="1" applyFill="1" applyBorder="1" applyAlignment="1">
      <alignment horizontal="right" vertical="center"/>
    </xf>
    <xf numFmtId="180" fontId="121" fillId="13" borderId="0" xfId="27" applyNumberFormat="1" applyFont="1" applyFill="1" applyAlignment="1">
      <alignment horizontal="right" vertical="center"/>
    </xf>
    <xf numFmtId="0" fontId="137" fillId="0" borderId="0" xfId="27" applyFont="1" applyAlignment="1">
      <alignment horizontal="center" vertical="center"/>
    </xf>
    <xf numFmtId="0" fontId="99" fillId="11" borderId="3" xfId="4" applyFont="1" applyFill="1" applyBorder="1" applyAlignment="1">
      <alignment horizontal="center" vertical="center" shrinkToFit="1"/>
    </xf>
    <xf numFmtId="0" fontId="99" fillId="6" borderId="4" xfId="4" applyFont="1" applyFill="1" applyBorder="1" applyAlignment="1">
      <alignment horizontal="center" vertical="center" shrinkToFit="1"/>
    </xf>
    <xf numFmtId="0" fontId="99" fillId="6" borderId="21" xfId="4" applyFont="1" applyFill="1" applyBorder="1" applyAlignment="1">
      <alignment horizontal="center" vertical="center" shrinkToFit="1"/>
    </xf>
    <xf numFmtId="0" fontId="99" fillId="6" borderId="9" xfId="4" applyFont="1" applyFill="1" applyBorder="1" applyAlignment="1">
      <alignment horizontal="center" vertical="center" shrinkToFit="1"/>
    </xf>
    <xf numFmtId="0" fontId="99" fillId="6" borderId="10" xfId="4" applyFont="1" applyFill="1" applyBorder="1" applyAlignment="1">
      <alignment horizontal="center" vertical="center" shrinkToFit="1"/>
    </xf>
    <xf numFmtId="0" fontId="99" fillId="6" borderId="24" xfId="4" applyFont="1" applyFill="1" applyBorder="1" applyAlignment="1">
      <alignment horizontal="center" vertical="center" shrinkToFit="1"/>
    </xf>
    <xf numFmtId="0" fontId="124" fillId="5" borderId="17" xfId="27" applyFont="1" applyFill="1" applyBorder="1" applyAlignment="1">
      <alignment horizontal="center" vertical="center"/>
    </xf>
    <xf numFmtId="0" fontId="121" fillId="5" borderId="17" xfId="27" applyFont="1" applyFill="1" applyBorder="1" applyAlignment="1">
      <alignment horizontal="center" vertical="center"/>
    </xf>
    <xf numFmtId="0" fontId="121" fillId="5" borderId="17" xfId="27" applyFont="1" applyFill="1" applyBorder="1" applyAlignment="1">
      <alignment horizontal="left" vertical="center"/>
    </xf>
    <xf numFmtId="0" fontId="121" fillId="5" borderId="25" xfId="27" applyFont="1" applyFill="1" applyBorder="1" applyAlignment="1">
      <alignment horizontal="center" vertical="center"/>
    </xf>
    <xf numFmtId="0" fontId="121" fillId="5" borderId="16" xfId="27" applyFont="1" applyFill="1" applyBorder="1" applyAlignment="1">
      <alignment horizontal="center" vertical="center"/>
    </xf>
    <xf numFmtId="0" fontId="121" fillId="5" borderId="17" xfId="27" applyFont="1" applyFill="1" applyBorder="1" applyAlignment="1">
      <alignment horizontal="right" vertical="center"/>
    </xf>
    <xf numFmtId="0" fontId="121" fillId="0" borderId="4" xfId="27" applyFont="1" applyBorder="1" applyAlignment="1">
      <alignment horizontal="left" vertical="center" wrapText="1"/>
    </xf>
    <xf numFmtId="0" fontId="121" fillId="0" borderId="0" xfId="27" applyFont="1" applyAlignment="1">
      <alignment horizontal="left" vertical="center"/>
    </xf>
    <xf numFmtId="0" fontId="121" fillId="0" borderId="28" xfId="27" applyFont="1" applyBorder="1" applyAlignment="1">
      <alignment horizontal="center" vertical="center"/>
    </xf>
    <xf numFmtId="0" fontId="121" fillId="0" borderId="0" xfId="27" applyFont="1" applyAlignment="1">
      <alignment horizontal="left" vertical="center" wrapText="1"/>
    </xf>
    <xf numFmtId="0" fontId="78" fillId="0" borderId="25" xfId="27" applyFont="1" applyBorder="1" applyAlignment="1">
      <alignment horizontal="center" vertical="center"/>
    </xf>
    <xf numFmtId="182" fontId="78" fillId="5" borderId="17" xfId="27" applyNumberFormat="1" applyFont="1" applyFill="1" applyBorder="1" applyAlignment="1">
      <alignment horizontal="center" vertical="center"/>
    </xf>
    <xf numFmtId="180" fontId="130" fillId="13" borderId="0" xfId="23" applyNumberFormat="1" applyFont="1" applyFill="1" applyAlignment="1">
      <alignment horizontal="right" vertical="center"/>
    </xf>
    <xf numFmtId="0" fontId="139" fillId="0" borderId="0" xfId="26" applyFont="1" applyAlignment="1">
      <alignment horizontal="center" vertical="center"/>
    </xf>
    <xf numFmtId="0" fontId="136" fillId="0" borderId="17" xfId="26" applyFont="1" applyBorder="1" applyAlignment="1">
      <alignment horizontal="center" vertical="center"/>
    </xf>
    <xf numFmtId="0" fontId="121" fillId="0" borderId="3" xfId="27" applyFont="1" applyBorder="1" applyAlignment="1">
      <alignment horizontal="center" vertical="center"/>
    </xf>
    <xf numFmtId="0" fontId="93" fillId="0" borderId="9" xfId="21" applyBorder="1" applyAlignment="1">
      <alignment horizontal="center" vertical="center"/>
    </xf>
    <xf numFmtId="0" fontId="121" fillId="5" borderId="4" xfId="27" applyFont="1" applyFill="1" applyBorder="1" applyAlignment="1">
      <alignment horizontal="center" vertical="center"/>
    </xf>
    <xf numFmtId="0" fontId="93" fillId="0" borderId="4" xfId="21" applyBorder="1" applyAlignment="1">
      <alignment horizontal="center" vertical="center"/>
    </xf>
    <xf numFmtId="0" fontId="93" fillId="0" borderId="10" xfId="21" applyBorder="1" applyAlignment="1">
      <alignment horizontal="center" vertical="center"/>
    </xf>
    <xf numFmtId="0" fontId="121" fillId="0" borderId="21" xfId="27" applyFont="1" applyBorder="1" applyAlignment="1">
      <alignment horizontal="center" vertical="center"/>
    </xf>
    <xf numFmtId="0" fontId="93" fillId="0" borderId="24" xfId="21" applyBorder="1" applyAlignment="1">
      <alignment horizontal="center" vertical="center"/>
    </xf>
    <xf numFmtId="0" fontId="136" fillId="0" borderId="17" xfId="26" applyFont="1" applyBorder="1" applyAlignment="1">
      <alignment horizontal="center" vertical="center" shrinkToFit="1"/>
    </xf>
    <xf numFmtId="0" fontId="136" fillId="5" borderId="17" xfId="26" applyFont="1" applyFill="1" applyBorder="1" applyAlignment="1">
      <alignment horizontal="right" vertical="center"/>
    </xf>
    <xf numFmtId="0" fontId="136" fillId="0" borderId="17" xfId="26" applyFont="1" applyBorder="1">
      <alignment vertical="center"/>
    </xf>
    <xf numFmtId="0" fontId="136" fillId="5" borderId="17" xfId="26" applyFont="1" applyFill="1" applyBorder="1" applyAlignment="1">
      <alignment horizontal="left" vertical="center"/>
    </xf>
    <xf numFmtId="0" fontId="136" fillId="5" borderId="17" xfId="26" applyFont="1" applyFill="1" applyBorder="1" applyAlignment="1">
      <alignment horizontal="center" vertical="center"/>
    </xf>
    <xf numFmtId="0" fontId="136" fillId="0" borderId="17" xfId="26" applyFont="1" applyBorder="1" applyAlignment="1">
      <alignment vertical="center" wrapText="1"/>
    </xf>
    <xf numFmtId="0" fontId="136" fillId="5" borderId="17" xfId="26" applyFont="1" applyFill="1" applyBorder="1">
      <alignment vertical="center"/>
    </xf>
    <xf numFmtId="0" fontId="136" fillId="0" borderId="0" xfId="26" applyFont="1" applyAlignment="1">
      <alignment vertical="center" wrapText="1"/>
    </xf>
    <xf numFmtId="0" fontId="141" fillId="0" borderId="17" xfId="4" applyFont="1" applyBorder="1" applyAlignment="1">
      <alignment horizontal="center" vertical="center"/>
    </xf>
    <xf numFmtId="0" fontId="130" fillId="5" borderId="39" xfId="4" applyFont="1" applyFill="1" applyBorder="1" applyAlignment="1">
      <alignment horizontal="center" vertical="center" wrapText="1"/>
    </xf>
    <xf numFmtId="180" fontId="130" fillId="13" borderId="0" xfId="4" applyNumberFormat="1" applyFont="1" applyFill="1" applyAlignment="1">
      <alignment horizontal="right" vertical="center"/>
    </xf>
    <xf numFmtId="0" fontId="135" fillId="0" borderId="0" xfId="4" applyFont="1" applyAlignment="1">
      <alignment horizontal="center" vertical="center"/>
    </xf>
    <xf numFmtId="0" fontId="130" fillId="0" borderId="25" xfId="4" applyFont="1" applyBorder="1" applyAlignment="1">
      <alignment horizontal="left" vertical="center"/>
    </xf>
    <xf numFmtId="0" fontId="141" fillId="6" borderId="25" xfId="4" applyFont="1" applyFill="1" applyBorder="1" applyAlignment="1">
      <alignment horizontal="center" vertical="center"/>
    </xf>
    <xf numFmtId="0" fontId="141" fillId="6" borderId="23" xfId="4" applyFont="1" applyFill="1" applyBorder="1" applyAlignment="1">
      <alignment horizontal="center" vertical="center"/>
    </xf>
    <xf numFmtId="0" fontId="141" fillId="6" borderId="16" xfId="4" applyFont="1" applyFill="1" applyBorder="1" applyAlignment="1">
      <alignment horizontal="center" vertical="center"/>
    </xf>
    <xf numFmtId="0" fontId="130" fillId="0" borderId="17" xfId="4" applyFont="1" applyBorder="1" applyAlignment="1">
      <alignment horizontal="left" vertical="center"/>
    </xf>
    <xf numFmtId="38" fontId="130" fillId="5" borderId="17" xfId="22" applyFont="1" applyFill="1" applyBorder="1" applyAlignment="1" applyProtection="1">
      <alignment horizontal="center" vertical="center" wrapText="1"/>
    </xf>
    <xf numFmtId="0" fontId="130" fillId="0" borderId="39" xfId="4" applyFont="1" applyBorder="1" applyAlignment="1">
      <alignment horizontal="left" vertical="center"/>
    </xf>
    <xf numFmtId="0" fontId="130" fillId="0" borderId="4" xfId="4" applyFont="1" applyBorder="1" applyAlignment="1">
      <alignment horizontal="left" vertical="center"/>
    </xf>
    <xf numFmtId="0" fontId="130" fillId="0" borderId="17" xfId="4" applyFont="1" applyBorder="1" applyAlignment="1">
      <alignment horizontal="center" vertical="center" wrapText="1"/>
    </xf>
    <xf numFmtId="0" fontId="130" fillId="5" borderId="17" xfId="4" applyFont="1" applyFill="1" applyBorder="1" applyAlignment="1">
      <alignment horizontal="center" vertical="center" wrapText="1"/>
    </xf>
    <xf numFmtId="0" fontId="130" fillId="0" borderId="25" xfId="4" applyFont="1" applyBorder="1" applyAlignment="1">
      <alignment horizontal="center" vertical="center" wrapText="1"/>
    </xf>
    <xf numFmtId="38" fontId="130" fillId="0" borderId="17" xfId="22" applyFont="1" applyBorder="1" applyAlignment="1" applyProtection="1">
      <alignment horizontal="center" vertical="center"/>
    </xf>
    <xf numFmtId="0" fontId="134" fillId="0" borderId="0" xfId="4" applyFont="1" applyAlignment="1">
      <alignment horizontal="center" vertical="center"/>
    </xf>
    <xf numFmtId="0" fontId="134" fillId="0" borderId="0" xfId="4" applyFont="1" applyAlignment="1">
      <alignment horizontal="left" vertical="top" wrapText="1"/>
    </xf>
    <xf numFmtId="186" fontId="130" fillId="0" borderId="16" xfId="4" applyNumberFormat="1" applyFont="1" applyBorder="1" applyAlignment="1">
      <alignment horizontal="center" vertical="center"/>
    </xf>
    <xf numFmtId="0" fontId="130" fillId="0" borderId="10" xfId="4" applyFont="1" applyBorder="1" applyAlignment="1">
      <alignment horizontal="left" vertical="center" wrapText="1"/>
    </xf>
    <xf numFmtId="0" fontId="130" fillId="0" borderId="16" xfId="4" applyFont="1" applyBorder="1" applyAlignment="1">
      <alignment horizontal="center" vertical="center" wrapText="1"/>
    </xf>
    <xf numFmtId="0" fontId="130" fillId="5" borderId="16" xfId="4" applyFont="1" applyFill="1" applyBorder="1" applyAlignment="1">
      <alignment horizontal="center" vertical="center" wrapText="1"/>
    </xf>
    <xf numFmtId="186" fontId="130" fillId="5" borderId="23" xfId="4" applyNumberFormat="1" applyFont="1" applyFill="1" applyBorder="1" applyAlignment="1">
      <alignment horizontal="center" vertical="center"/>
    </xf>
    <xf numFmtId="186" fontId="130" fillId="0" borderId="23" xfId="4" applyNumberFormat="1" applyFont="1" applyBorder="1" applyAlignment="1">
      <alignment horizontal="center" vertical="center"/>
    </xf>
    <xf numFmtId="186" fontId="130" fillId="5" borderId="25" xfId="4" applyNumberFormat="1" applyFont="1" applyFill="1" applyBorder="1" applyAlignment="1">
      <alignment horizontal="center" vertical="center"/>
    </xf>
    <xf numFmtId="0" fontId="134" fillId="0" borderId="0" xfId="4" applyFont="1" applyAlignment="1">
      <alignment horizontal="left" vertical="center" wrapText="1"/>
    </xf>
    <xf numFmtId="0" fontId="134" fillId="0" borderId="0" xfId="4" applyFont="1" applyAlignment="1">
      <alignment horizontal="left" vertical="center"/>
    </xf>
    <xf numFmtId="0" fontId="130" fillId="0" borderId="0" xfId="23" applyFont="1" applyAlignment="1">
      <alignment horizontal="left" vertical="center"/>
    </xf>
    <xf numFmtId="0" fontId="130" fillId="0" borderId="39" xfId="23" applyFont="1" applyBorder="1" applyAlignment="1">
      <alignment horizontal="center" vertical="center" wrapText="1"/>
    </xf>
    <xf numFmtId="189" fontId="130" fillId="5" borderId="39" xfId="23" applyNumberFormat="1" applyFont="1" applyFill="1" applyBorder="1" applyAlignment="1">
      <alignment horizontal="right" vertical="center"/>
    </xf>
    <xf numFmtId="182" fontId="130" fillId="5" borderId="39" xfId="23" applyNumberFormat="1" applyFont="1" applyFill="1" applyBorder="1" applyAlignment="1">
      <alignment horizontal="right" vertical="center"/>
    </xf>
    <xf numFmtId="182" fontId="130" fillId="5" borderId="58" xfId="23" applyNumberFormat="1" applyFont="1" applyFill="1" applyBorder="1" applyAlignment="1">
      <alignment horizontal="right" vertical="center"/>
    </xf>
    <xf numFmtId="189" fontId="130" fillId="5" borderId="17" xfId="23" applyNumberFormat="1" applyFont="1" applyFill="1" applyBorder="1" applyAlignment="1">
      <alignment horizontal="right" vertical="center"/>
    </xf>
    <xf numFmtId="0" fontId="130" fillId="0" borderId="17" xfId="23" applyFont="1" applyBorder="1" applyAlignment="1">
      <alignment horizontal="left" vertical="center"/>
    </xf>
    <xf numFmtId="0" fontId="130" fillId="0" borderId="149" xfId="23" applyFont="1" applyBorder="1" applyAlignment="1">
      <alignment horizontal="center" vertical="center"/>
    </xf>
    <xf numFmtId="182" fontId="130" fillId="5" borderId="17" xfId="23" applyNumberFormat="1" applyFont="1" applyFill="1" applyBorder="1" applyAlignment="1">
      <alignment horizontal="right" vertical="center"/>
    </xf>
    <xf numFmtId="0" fontId="78" fillId="0" borderId="39" xfId="15" applyFont="1" applyBorder="1" applyAlignment="1">
      <alignment horizontal="left" vertical="center"/>
    </xf>
    <xf numFmtId="0" fontId="93" fillId="0" borderId="22" xfId="21" applyBorder="1" applyAlignment="1">
      <alignment horizontal="left" vertical="center"/>
    </xf>
    <xf numFmtId="0" fontId="93" fillId="0" borderId="28" xfId="21" applyBorder="1" applyAlignment="1">
      <alignment horizontal="left" vertical="center"/>
    </xf>
    <xf numFmtId="0" fontId="170" fillId="5" borderId="3" xfId="28" applyFont="1" applyFill="1" applyBorder="1" applyAlignment="1">
      <alignment horizontal="center" vertical="center"/>
    </xf>
    <xf numFmtId="0" fontId="170" fillId="5" borderId="4" xfId="28" applyFont="1" applyFill="1" applyBorder="1" applyAlignment="1">
      <alignment horizontal="center" vertical="center"/>
    </xf>
    <xf numFmtId="0" fontId="170" fillId="5" borderId="19" xfId="28" applyFont="1" applyFill="1" applyBorder="1" applyAlignment="1">
      <alignment horizontal="center" vertical="center"/>
    </xf>
    <xf numFmtId="0" fontId="170" fillId="5" borderId="0" xfId="28" applyFont="1" applyFill="1" applyAlignment="1">
      <alignment horizontal="center" vertical="center"/>
    </xf>
    <xf numFmtId="0" fontId="170" fillId="5" borderId="9" xfId="28" applyFont="1" applyFill="1" applyBorder="1" applyAlignment="1">
      <alignment horizontal="center" vertical="center" wrapText="1"/>
    </xf>
    <xf numFmtId="0" fontId="170" fillId="5" borderId="10" xfId="28" applyFont="1" applyFill="1" applyBorder="1" applyAlignment="1">
      <alignment horizontal="center" vertical="center" wrapText="1"/>
    </xf>
    <xf numFmtId="0" fontId="142" fillId="0" borderId="0" xfId="27" applyFont="1" applyAlignment="1">
      <alignment horizontal="center" vertical="center" wrapText="1"/>
    </xf>
    <xf numFmtId="0" fontId="99" fillId="6" borderId="25" xfId="4" applyFont="1" applyFill="1" applyBorder="1" applyAlignment="1">
      <alignment horizontal="center" vertical="center" shrinkToFit="1"/>
    </xf>
    <xf numFmtId="0" fontId="170" fillId="5" borderId="25" xfId="28" applyFont="1" applyFill="1" applyBorder="1" applyAlignment="1">
      <alignment horizontal="center" vertical="center"/>
    </xf>
    <xf numFmtId="0" fontId="170" fillId="5" borderId="23" xfId="28" applyFont="1" applyFill="1" applyBorder="1" applyAlignment="1">
      <alignment horizontal="center" vertical="center"/>
    </xf>
    <xf numFmtId="0" fontId="170" fillId="5" borderId="16" xfId="28" applyFont="1" applyFill="1" applyBorder="1" applyAlignment="1">
      <alignment horizontal="center" vertical="center"/>
    </xf>
    <xf numFmtId="0" fontId="78" fillId="0" borderId="0" xfId="27" applyFont="1" applyAlignment="1">
      <alignment horizontal="left" vertical="center"/>
    </xf>
    <xf numFmtId="0" fontId="78" fillId="0" borderId="39" xfId="27" applyFont="1" applyBorder="1" applyAlignment="1">
      <alignment vertical="center" wrapText="1"/>
    </xf>
    <xf numFmtId="0" fontId="178" fillId="5" borderId="39" xfId="28" applyFont="1" applyFill="1" applyBorder="1" applyAlignment="1">
      <alignment horizontal="center" vertical="center" wrapText="1"/>
    </xf>
    <xf numFmtId="0" fontId="175" fillId="0" borderId="22" xfId="21" applyFont="1" applyBorder="1" applyAlignment="1">
      <alignment horizontal="center" vertical="center" wrapText="1"/>
    </xf>
    <xf numFmtId="0" fontId="175" fillId="0" borderId="28" xfId="21" applyFont="1" applyBorder="1" applyAlignment="1">
      <alignment horizontal="center" vertical="center" wrapText="1"/>
    </xf>
    <xf numFmtId="0" fontId="78" fillId="0" borderId="39" xfId="27" applyFont="1" applyBorder="1">
      <alignment vertical="center"/>
    </xf>
    <xf numFmtId="0" fontId="175" fillId="0" borderId="22" xfId="21" applyFont="1" applyBorder="1" applyAlignment="1">
      <alignment horizontal="center" vertical="center"/>
    </xf>
    <xf numFmtId="0" fontId="78" fillId="0" borderId="28" xfId="27" applyFont="1" applyBorder="1">
      <alignment vertical="center"/>
    </xf>
    <xf numFmtId="0" fontId="175" fillId="0" borderId="28" xfId="21" applyFont="1" applyBorder="1" applyAlignment="1">
      <alignment horizontal="center" vertical="center"/>
    </xf>
    <xf numFmtId="0" fontId="78" fillId="0" borderId="0" xfId="27" applyFont="1" applyAlignment="1">
      <alignment horizontal="left" vertical="center" wrapText="1"/>
    </xf>
    <xf numFmtId="0" fontId="78" fillId="0" borderId="0" xfId="27" applyFont="1" applyAlignment="1">
      <alignment vertical="center" wrapText="1"/>
    </xf>
    <xf numFmtId="0" fontId="144" fillId="4" borderId="0" xfId="25" applyFont="1" applyFill="1" applyAlignment="1">
      <alignment horizontal="center" vertical="center"/>
    </xf>
    <xf numFmtId="0" fontId="98" fillId="4" borderId="110" xfId="25" applyFont="1" applyFill="1" applyBorder="1" applyAlignment="1">
      <alignment horizontal="center" vertical="center" shrinkToFit="1"/>
    </xf>
    <xf numFmtId="0" fontId="98" fillId="4" borderId="50" xfId="25" applyFont="1" applyFill="1" applyBorder="1" applyAlignment="1">
      <alignment horizontal="center" vertical="center" shrinkToFit="1"/>
    </xf>
    <xf numFmtId="0" fontId="98" fillId="4" borderId="111" xfId="25" applyFont="1" applyFill="1" applyBorder="1" applyAlignment="1">
      <alignment horizontal="center" vertical="center" shrinkToFit="1"/>
    </xf>
    <xf numFmtId="0" fontId="98" fillId="4" borderId="114" xfId="25" applyFont="1" applyFill="1" applyBorder="1" applyAlignment="1">
      <alignment horizontal="center" vertical="center" shrinkToFit="1"/>
    </xf>
    <xf numFmtId="0" fontId="98" fillId="4" borderId="115" xfId="25" applyFont="1" applyFill="1" applyBorder="1" applyAlignment="1">
      <alignment horizontal="center" vertical="center" shrinkToFit="1"/>
    </xf>
    <xf numFmtId="0" fontId="98" fillId="4" borderId="116" xfId="25" applyFont="1" applyFill="1" applyBorder="1" applyAlignment="1">
      <alignment horizontal="center" vertical="center" shrinkToFit="1"/>
    </xf>
    <xf numFmtId="0" fontId="98" fillId="4" borderId="49" xfId="25" applyFont="1" applyFill="1" applyBorder="1" applyAlignment="1">
      <alignment horizontal="center" vertical="center" shrinkToFit="1"/>
    </xf>
    <xf numFmtId="0" fontId="98" fillId="4" borderId="117" xfId="25" applyFont="1" applyFill="1" applyBorder="1" applyAlignment="1">
      <alignment horizontal="center" vertical="center" shrinkToFit="1"/>
    </xf>
    <xf numFmtId="0" fontId="98" fillId="4" borderId="49" xfId="25" applyFont="1" applyFill="1" applyBorder="1" applyAlignment="1">
      <alignment horizontal="center" vertical="center" wrapText="1" shrinkToFit="1"/>
    </xf>
    <xf numFmtId="0" fontId="98" fillId="4" borderId="50" xfId="23" applyFont="1" applyFill="1" applyBorder="1" applyAlignment="1">
      <alignment horizontal="center" vertical="center" shrinkToFit="1"/>
    </xf>
    <xf numFmtId="0" fontId="98" fillId="4" borderId="111" xfId="23" applyFont="1" applyFill="1" applyBorder="1" applyAlignment="1">
      <alignment horizontal="center" vertical="center" shrinkToFit="1"/>
    </xf>
    <xf numFmtId="0" fontId="98" fillId="4" borderId="117" xfId="23" applyFont="1" applyFill="1" applyBorder="1" applyAlignment="1">
      <alignment horizontal="center" vertical="center" shrinkToFit="1"/>
    </xf>
    <xf numFmtId="0" fontId="98" fillId="4" borderId="115" xfId="23" applyFont="1" applyFill="1" applyBorder="1" applyAlignment="1">
      <alignment horizontal="center" vertical="center" shrinkToFit="1"/>
    </xf>
    <xf numFmtId="0" fontId="98" fillId="4" borderId="116" xfId="23" applyFont="1" applyFill="1" applyBorder="1" applyAlignment="1">
      <alignment horizontal="center" vertical="center" shrinkToFit="1"/>
    </xf>
    <xf numFmtId="0" fontId="98" fillId="4" borderId="150" xfId="25" applyFont="1" applyFill="1" applyBorder="1" applyAlignment="1">
      <alignment horizontal="center" vertical="center" shrinkToFit="1"/>
    </xf>
    <xf numFmtId="0" fontId="98" fillId="4" borderId="151" xfId="25" applyFont="1" applyFill="1" applyBorder="1" applyAlignment="1">
      <alignment horizontal="center" vertical="center" shrinkToFit="1"/>
    </xf>
    <xf numFmtId="0" fontId="98" fillId="4" borderId="152" xfId="25" applyFont="1" applyFill="1" applyBorder="1" applyAlignment="1">
      <alignment horizontal="center" vertical="center" shrinkToFit="1"/>
    </xf>
    <xf numFmtId="0" fontId="98" fillId="4" borderId="153" xfId="25" applyFont="1" applyFill="1" applyBorder="1" applyAlignment="1">
      <alignment horizontal="center" vertical="center" shrinkToFit="1"/>
    </xf>
    <xf numFmtId="0" fontId="98" fillId="4" borderId="118" xfId="25" applyFont="1" applyFill="1" applyBorder="1" applyAlignment="1">
      <alignment horizontal="center" vertical="center" shrinkToFit="1"/>
    </xf>
    <xf numFmtId="0" fontId="98" fillId="4" borderId="119" xfId="25" applyFont="1" applyFill="1" applyBorder="1" applyAlignment="1">
      <alignment horizontal="center" vertical="center" shrinkToFit="1"/>
    </xf>
    <xf numFmtId="0" fontId="98" fillId="4" borderId="120" xfId="25" applyFont="1" applyFill="1" applyBorder="1" applyAlignment="1">
      <alignment horizontal="center" vertical="center" shrinkToFit="1"/>
    </xf>
    <xf numFmtId="0" fontId="104" fillId="0" borderId="16" xfId="25" applyFont="1" applyBorder="1" applyAlignment="1">
      <alignment horizontal="left" vertical="center" shrinkToFit="1"/>
    </xf>
    <xf numFmtId="0" fontId="104" fillId="0" borderId="17" xfId="25" applyFont="1" applyBorder="1" applyAlignment="1">
      <alignment horizontal="left" vertical="center" shrinkToFit="1"/>
    </xf>
    <xf numFmtId="0" fontId="104" fillId="0" borderId="9" xfId="25" applyFont="1" applyBorder="1" applyAlignment="1">
      <alignment horizontal="center" vertical="center" shrinkToFit="1"/>
    </xf>
    <xf numFmtId="0" fontId="104" fillId="0" borderId="10" xfId="25" applyFont="1" applyBorder="1" applyAlignment="1">
      <alignment horizontal="center" vertical="center" shrinkToFit="1"/>
    </xf>
    <xf numFmtId="0" fontId="104" fillId="0" borderId="24" xfId="25" applyFont="1" applyBorder="1" applyAlignment="1">
      <alignment horizontal="center" vertical="center" shrinkToFit="1"/>
    </xf>
    <xf numFmtId="0" fontId="104" fillId="5" borderId="17" xfId="25" applyFont="1" applyFill="1" applyBorder="1" applyAlignment="1">
      <alignment horizontal="left" vertical="center" shrinkToFit="1"/>
    </xf>
    <xf numFmtId="0" fontId="104" fillId="5" borderId="42" xfId="25" applyFont="1" applyFill="1" applyBorder="1" applyAlignment="1">
      <alignment horizontal="left" vertical="center" shrinkToFit="1"/>
    </xf>
    <xf numFmtId="0" fontId="104" fillId="0" borderId="23" xfId="25" applyFont="1" applyBorder="1" applyAlignment="1">
      <alignment horizontal="left" vertical="center" shrinkToFit="1"/>
    </xf>
    <xf numFmtId="0" fontId="98" fillId="0" borderId="126" xfId="25" applyFont="1" applyBorder="1" applyAlignment="1">
      <alignment horizontal="left" vertical="center" wrapText="1"/>
    </xf>
    <xf numFmtId="0" fontId="98" fillId="0" borderId="127" xfId="23" applyFont="1" applyBorder="1" applyAlignment="1">
      <alignment horizontal="left" vertical="center"/>
    </xf>
    <xf numFmtId="0" fontId="98" fillId="0" borderId="128" xfId="23" applyFont="1" applyBorder="1" applyAlignment="1">
      <alignment horizontal="left" vertical="center"/>
    </xf>
    <xf numFmtId="0" fontId="98" fillId="5" borderId="126" xfId="25" applyFont="1" applyFill="1" applyBorder="1" applyAlignment="1">
      <alignment horizontal="center" vertical="center" shrinkToFit="1"/>
    </xf>
    <xf numFmtId="0" fontId="98" fillId="5" borderId="127" xfId="25" applyFont="1" applyFill="1" applyBorder="1" applyAlignment="1">
      <alignment horizontal="center" vertical="center" shrinkToFit="1"/>
    </xf>
    <xf numFmtId="0" fontId="98" fillId="5" borderId="158" xfId="25" applyFont="1" applyFill="1" applyBorder="1" applyAlignment="1">
      <alignment horizontal="center" vertical="center" shrinkToFit="1"/>
    </xf>
    <xf numFmtId="0" fontId="104" fillId="0" borderId="2" xfId="23" applyFont="1" applyBorder="1" applyAlignment="1">
      <alignment horizontal="center" vertical="center" textRotation="255" shrinkToFit="1"/>
    </xf>
    <xf numFmtId="0" fontId="104" fillId="0" borderId="3" xfId="25" applyFont="1" applyBorder="1" applyAlignment="1">
      <alignment horizontal="left" vertical="center" shrinkToFit="1"/>
    </xf>
    <xf numFmtId="0" fontId="104" fillId="0" borderId="4" xfId="25" applyFont="1" applyBorder="1" applyAlignment="1">
      <alignment horizontal="left" vertical="center" shrinkToFit="1"/>
    </xf>
    <xf numFmtId="0" fontId="104" fillId="0" borderId="21" xfId="25" applyFont="1" applyBorder="1" applyAlignment="1">
      <alignment horizontal="left" vertical="center" shrinkToFit="1"/>
    </xf>
    <xf numFmtId="0" fontId="104" fillId="0" borderId="19" xfId="25" applyFont="1" applyBorder="1" applyAlignment="1">
      <alignment horizontal="left" vertical="center" shrinkToFit="1"/>
    </xf>
    <xf numFmtId="0" fontId="104" fillId="0" borderId="0" xfId="25" applyFont="1" applyAlignment="1">
      <alignment horizontal="left" vertical="center" shrinkToFit="1"/>
    </xf>
    <xf numFmtId="0" fontId="104" fillId="0" borderId="36" xfId="25" applyFont="1" applyBorder="1" applyAlignment="1">
      <alignment horizontal="left" vertical="center" shrinkToFit="1"/>
    </xf>
    <xf numFmtId="0" fontId="104" fillId="0" borderId="9" xfId="25" applyFont="1" applyBorder="1" applyAlignment="1">
      <alignment horizontal="left" vertical="center" shrinkToFit="1"/>
    </xf>
    <xf numFmtId="0" fontId="104" fillId="0" borderId="10" xfId="25" applyFont="1" applyBorder="1" applyAlignment="1">
      <alignment horizontal="left" vertical="center" shrinkToFit="1"/>
    </xf>
    <xf numFmtId="0" fontId="104" fillId="0" borderId="24" xfId="25" applyFont="1" applyBorder="1" applyAlignment="1">
      <alignment horizontal="left" vertical="center" shrinkToFit="1"/>
    </xf>
    <xf numFmtId="0" fontId="104" fillId="0" borderId="136" xfId="25" applyFont="1" applyBorder="1" applyAlignment="1">
      <alignment horizontal="left" vertical="center" shrinkToFit="1"/>
    </xf>
    <xf numFmtId="0" fontId="104" fillId="0" borderId="137" xfId="25" applyFont="1" applyBorder="1" applyAlignment="1">
      <alignment horizontal="left" vertical="center" shrinkToFit="1"/>
    </xf>
    <xf numFmtId="0" fontId="104" fillId="0" borderId="138" xfId="25" applyFont="1" applyBorder="1" applyAlignment="1">
      <alignment horizontal="left" vertical="center" shrinkToFit="1"/>
    </xf>
    <xf numFmtId="0" fontId="104" fillId="0" borderId="130" xfId="25" applyFont="1" applyBorder="1" applyAlignment="1">
      <alignment horizontal="left" vertical="center" shrinkToFit="1"/>
    </xf>
    <xf numFmtId="0" fontId="104" fillId="0" borderId="131" xfId="25" applyFont="1" applyBorder="1" applyAlignment="1">
      <alignment horizontal="left" vertical="center" shrinkToFit="1"/>
    </xf>
    <xf numFmtId="0" fontId="104" fillId="0" borderId="132" xfId="25" applyFont="1" applyBorder="1" applyAlignment="1">
      <alignment horizontal="left" vertical="center" shrinkToFit="1"/>
    </xf>
    <xf numFmtId="0" fontId="104" fillId="0" borderId="133" xfId="24" applyFont="1" applyBorder="1" applyAlignment="1">
      <alignment horizontal="left" vertical="center" shrinkToFit="1"/>
    </xf>
    <xf numFmtId="0" fontId="104" fillId="0" borderId="134" xfId="24" applyFont="1" applyBorder="1" applyAlignment="1">
      <alignment horizontal="left" vertical="center" shrinkToFit="1"/>
    </xf>
    <xf numFmtId="0" fontId="104" fillId="0" borderId="135" xfId="24" applyFont="1" applyBorder="1" applyAlignment="1">
      <alignment horizontal="left" vertical="center" shrinkToFit="1"/>
    </xf>
    <xf numFmtId="0" fontId="104" fillId="0" borderId="25" xfId="25" applyFont="1" applyBorder="1" applyAlignment="1">
      <alignment horizontal="center" vertical="center" shrinkToFit="1"/>
    </xf>
    <xf numFmtId="0" fontId="104" fillId="0" borderId="23" xfId="25" applyFont="1" applyBorder="1" applyAlignment="1">
      <alignment horizontal="center" vertical="center" shrinkToFit="1"/>
    </xf>
    <xf numFmtId="0" fontId="104" fillId="0" borderId="16" xfId="25" applyFont="1" applyBorder="1" applyAlignment="1">
      <alignment horizontal="center" vertical="center" shrinkToFit="1"/>
    </xf>
    <xf numFmtId="57" fontId="100" fillId="5" borderId="17" xfId="25" applyNumberFormat="1" applyFont="1" applyFill="1" applyBorder="1" applyAlignment="1">
      <alignment horizontal="center" vertical="center" shrinkToFit="1"/>
    </xf>
    <xf numFmtId="0" fontId="100" fillId="5" borderId="17" xfId="25" applyFont="1" applyFill="1" applyBorder="1" applyAlignment="1">
      <alignment horizontal="center" vertical="center" shrinkToFit="1"/>
    </xf>
    <xf numFmtId="0" fontId="100" fillId="5" borderId="42" xfId="25" applyFont="1" applyFill="1" applyBorder="1" applyAlignment="1">
      <alignment horizontal="center" vertical="center" shrinkToFit="1"/>
    </xf>
    <xf numFmtId="0" fontId="98" fillId="4" borderId="154" xfId="7" applyFont="1" applyFill="1" applyBorder="1" applyAlignment="1">
      <alignment horizontal="left" vertical="center" shrinkToFit="1"/>
    </xf>
    <xf numFmtId="0" fontId="98" fillId="4" borderId="127" xfId="7" applyFont="1" applyFill="1" applyBorder="1" applyAlignment="1">
      <alignment horizontal="left" vertical="center" shrinkToFit="1"/>
    </xf>
    <xf numFmtId="0" fontId="98" fillId="4" borderId="128" xfId="7" applyFont="1" applyFill="1" applyBorder="1" applyAlignment="1">
      <alignment horizontal="left" vertical="center" shrinkToFit="1"/>
    </xf>
    <xf numFmtId="0" fontId="98" fillId="4" borderId="155" xfId="25" applyFont="1" applyFill="1" applyBorder="1" applyAlignment="1">
      <alignment horizontal="center" vertical="center" shrinkToFit="1"/>
    </xf>
    <xf numFmtId="0" fontId="98" fillId="4" borderId="156" xfId="25" applyFont="1" applyFill="1" applyBorder="1" applyAlignment="1">
      <alignment horizontal="center" vertical="center" shrinkToFit="1"/>
    </xf>
    <xf numFmtId="0" fontId="98" fillId="4" borderId="157" xfId="25" applyFont="1" applyFill="1" applyBorder="1" applyAlignment="1">
      <alignment horizontal="center" vertical="center" shrinkToFit="1"/>
    </xf>
    <xf numFmtId="0" fontId="98" fillId="4" borderId="155" xfId="23" applyFont="1" applyFill="1" applyBorder="1" applyAlignment="1">
      <alignment horizontal="center" vertical="center" shrinkToFit="1"/>
    </xf>
    <xf numFmtId="0" fontId="98" fillId="4" borderId="156" xfId="23" applyFont="1" applyFill="1" applyBorder="1" applyAlignment="1">
      <alignment horizontal="center" vertical="center" shrinkToFit="1"/>
    </xf>
    <xf numFmtId="0" fontId="98" fillId="4" borderId="157" xfId="23" applyFont="1" applyFill="1" applyBorder="1" applyAlignment="1">
      <alignment horizontal="center" vertical="center" shrinkToFit="1"/>
    </xf>
    <xf numFmtId="0" fontId="98" fillId="4" borderId="126" xfId="25" applyFont="1" applyFill="1" applyBorder="1" applyAlignment="1">
      <alignment horizontal="left" vertical="center" shrinkToFit="1"/>
    </xf>
    <xf numFmtId="0" fontId="98" fillId="4" borderId="127" xfId="25" applyFont="1" applyFill="1" applyBorder="1" applyAlignment="1">
      <alignment horizontal="left" vertical="center" shrinkToFit="1"/>
    </xf>
    <xf numFmtId="0" fontId="98" fillId="4" borderId="128" xfId="25" applyFont="1" applyFill="1" applyBorder="1" applyAlignment="1">
      <alignment horizontal="left" vertical="center" shrinkToFit="1"/>
    </xf>
    <xf numFmtId="0" fontId="104" fillId="0" borderId="25" xfId="25" applyFont="1" applyBorder="1" applyAlignment="1">
      <alignment horizontal="left" vertical="center" shrinkToFit="1"/>
    </xf>
    <xf numFmtId="0" fontId="104" fillId="5" borderId="25" xfId="25" applyFont="1" applyFill="1" applyBorder="1" applyAlignment="1">
      <alignment vertical="center" shrinkToFit="1"/>
    </xf>
    <xf numFmtId="0" fontId="104" fillId="5" borderId="23" xfId="25" applyFont="1" applyFill="1" applyBorder="1" applyAlignment="1">
      <alignment vertical="center" shrinkToFit="1"/>
    </xf>
    <xf numFmtId="0" fontId="104" fillId="5" borderId="26" xfId="25" applyFont="1" applyFill="1" applyBorder="1" applyAlignment="1">
      <alignment vertical="center" shrinkToFit="1"/>
    </xf>
    <xf numFmtId="0" fontId="104" fillId="5" borderId="25" xfId="25" applyFont="1" applyFill="1" applyBorder="1" applyAlignment="1">
      <alignment horizontal="center" vertical="center" shrinkToFit="1"/>
    </xf>
    <xf numFmtId="0" fontId="104" fillId="5" borderId="23" xfId="25" applyFont="1" applyFill="1" applyBorder="1" applyAlignment="1">
      <alignment horizontal="center" vertical="center" shrinkToFit="1"/>
    </xf>
    <xf numFmtId="0" fontId="104" fillId="5" borderId="26" xfId="25" applyFont="1" applyFill="1" applyBorder="1" applyAlignment="1">
      <alignment horizontal="center" vertical="center" shrinkToFit="1"/>
    </xf>
    <xf numFmtId="182" fontId="104" fillId="5" borderId="19" xfId="25" applyNumberFormat="1" applyFont="1" applyFill="1" applyBorder="1" applyAlignment="1">
      <alignment horizontal="center" vertical="center" shrinkToFit="1"/>
    </xf>
    <xf numFmtId="182" fontId="104" fillId="5" borderId="0" xfId="25" applyNumberFormat="1" applyFont="1" applyFill="1" applyAlignment="1">
      <alignment horizontal="center" vertical="center" shrinkToFit="1"/>
    </xf>
    <xf numFmtId="182" fontId="104" fillId="5" borderId="36" xfId="25" applyNumberFormat="1" applyFont="1" applyFill="1" applyBorder="1" applyAlignment="1">
      <alignment horizontal="center" vertical="center" shrinkToFit="1"/>
    </xf>
    <xf numFmtId="0" fontId="104" fillId="0" borderId="9" xfId="25" applyFont="1" applyBorder="1" applyAlignment="1">
      <alignment horizontal="center" vertical="center" wrapText="1" shrinkToFit="1"/>
    </xf>
    <xf numFmtId="0" fontId="104" fillId="5" borderId="25" xfId="25" applyFont="1" applyFill="1" applyBorder="1" applyAlignment="1">
      <alignment horizontal="left" vertical="center" shrinkToFit="1"/>
    </xf>
    <xf numFmtId="0" fontId="104" fillId="5" borderId="23" xfId="25" applyFont="1" applyFill="1" applyBorder="1" applyAlignment="1">
      <alignment horizontal="left" vertical="center" shrinkToFit="1"/>
    </xf>
    <xf numFmtId="0" fontId="104" fillId="5" borderId="26" xfId="25" applyFont="1" applyFill="1" applyBorder="1" applyAlignment="1">
      <alignment horizontal="left" vertical="center" shrinkToFit="1"/>
    </xf>
    <xf numFmtId="0" fontId="104" fillId="5" borderId="17" xfId="23" applyFont="1" applyFill="1" applyBorder="1" applyAlignment="1">
      <alignment horizontal="left" vertical="center" shrinkToFit="1"/>
    </xf>
    <xf numFmtId="0" fontId="104" fillId="5" borderId="42" xfId="23" applyFont="1" applyFill="1" applyBorder="1" applyAlignment="1">
      <alignment horizontal="left" vertical="center" shrinkToFit="1"/>
    </xf>
    <xf numFmtId="0" fontId="111" fillId="4" borderId="0" xfId="23" applyFont="1" applyFill="1" applyAlignment="1">
      <alignment horizontal="left" vertical="top"/>
    </xf>
    <xf numFmtId="0" fontId="111" fillId="4" borderId="0" xfId="23" applyFont="1" applyFill="1" applyAlignment="1">
      <alignment horizontal="left" vertical="center" wrapText="1"/>
    </xf>
    <xf numFmtId="49" fontId="37" fillId="0" borderId="0" xfId="36" applyNumberFormat="1" applyBorder="1" applyAlignment="1">
      <alignment horizontal="center" vertical="center"/>
    </xf>
    <xf numFmtId="0" fontId="56" fillId="3" borderId="17" xfId="35" applyFont="1" applyFill="1" applyBorder="1" applyAlignment="1">
      <alignment horizontal="center" vertical="center" wrapText="1" shrinkToFit="1"/>
    </xf>
    <xf numFmtId="0" fontId="146" fillId="3" borderId="17" xfId="28" applyFont="1" applyFill="1" applyBorder="1" applyAlignment="1">
      <alignment horizontal="center" vertical="center"/>
    </xf>
    <xf numFmtId="0" fontId="78" fillId="0" borderId="25" xfId="23" applyFont="1" applyBorder="1" applyAlignment="1">
      <alignment horizontal="center" vertical="center"/>
    </xf>
    <xf numFmtId="0" fontId="78" fillId="0" borderId="23" xfId="23" applyFont="1" applyBorder="1" applyAlignment="1">
      <alignment horizontal="center" vertical="center"/>
    </xf>
    <xf numFmtId="0" fontId="78" fillId="0" borderId="16" xfId="23" applyFont="1" applyBorder="1" applyAlignment="1">
      <alignment horizontal="center" vertical="center"/>
    </xf>
    <xf numFmtId="0" fontId="78" fillId="0" borderId="3" xfId="23" applyFont="1" applyBorder="1" applyAlignment="1">
      <alignment horizontal="center" vertical="center" wrapText="1"/>
    </xf>
    <xf numFmtId="0" fontId="78" fillId="0" borderId="21" xfId="23" applyFont="1" applyBorder="1" applyAlignment="1">
      <alignment horizontal="center" vertical="center" wrapText="1"/>
    </xf>
    <xf numFmtId="0" fontId="78" fillId="0" borderId="19" xfId="23" applyFont="1" applyBorder="1" applyAlignment="1">
      <alignment horizontal="center" vertical="center" wrapText="1"/>
    </xf>
    <xf numFmtId="0" fontId="78" fillId="0" borderId="36" xfId="23" applyFont="1" applyBorder="1" applyAlignment="1">
      <alignment horizontal="center" vertical="center" wrapText="1"/>
    </xf>
    <xf numFmtId="0" fontId="78" fillId="0" borderId="9" xfId="23" applyFont="1" applyBorder="1" applyAlignment="1">
      <alignment horizontal="center" vertical="center" wrapText="1"/>
    </xf>
    <xf numFmtId="0" fontId="78" fillId="0" borderId="24" xfId="23" applyFont="1" applyBorder="1" applyAlignment="1">
      <alignment horizontal="center" vertical="center" wrapText="1"/>
    </xf>
    <xf numFmtId="0" fontId="78" fillId="0" borderId="3" xfId="23" applyFont="1" applyBorder="1" applyAlignment="1">
      <alignment horizontal="left" vertical="center" indent="1"/>
    </xf>
    <xf numFmtId="0" fontId="78" fillId="0" borderId="21" xfId="23" applyFont="1" applyBorder="1" applyAlignment="1">
      <alignment horizontal="left" vertical="center" indent="1"/>
    </xf>
    <xf numFmtId="0" fontId="78" fillId="0" borderId="17" xfId="23" applyFont="1" applyBorder="1" applyAlignment="1">
      <alignment horizontal="left" vertical="center" indent="1"/>
    </xf>
    <xf numFmtId="180" fontId="122" fillId="13" borderId="0" xfId="23" applyNumberFormat="1" applyFont="1" applyFill="1" applyAlignment="1">
      <alignment horizontal="right" vertical="center"/>
    </xf>
    <xf numFmtId="0" fontId="142" fillId="0" borderId="0" xfId="23" applyFont="1" applyAlignment="1">
      <alignment horizontal="center" vertical="center" wrapText="1"/>
    </xf>
    <xf numFmtId="0" fontId="142" fillId="0" borderId="0" xfId="23" applyFont="1" applyAlignment="1">
      <alignment horizontal="center" vertical="center"/>
    </xf>
    <xf numFmtId="0" fontId="122" fillId="0" borderId="17" xfId="23" applyFont="1" applyBorder="1" applyAlignment="1">
      <alignment horizontal="center" vertical="center"/>
    </xf>
    <xf numFmtId="0" fontId="122" fillId="0" borderId="25" xfId="23" applyFont="1" applyBorder="1" applyAlignment="1">
      <alignment horizontal="left" vertical="center" wrapText="1" indent="1"/>
    </xf>
    <xf numFmtId="0" fontId="122" fillId="0" borderId="23" xfId="23" applyFont="1" applyBorder="1" applyAlignment="1">
      <alignment horizontal="left" vertical="center" wrapText="1" indent="1"/>
    </xf>
    <xf numFmtId="0" fontId="122" fillId="0" borderId="16" xfId="23" applyFont="1" applyBorder="1" applyAlignment="1">
      <alignment horizontal="left" vertical="center" wrapText="1" indent="1"/>
    </xf>
    <xf numFmtId="0" fontId="122" fillId="0" borderId="3" xfId="23" applyFont="1" applyBorder="1" applyAlignment="1">
      <alignment horizontal="center" vertical="center" wrapText="1"/>
    </xf>
    <xf numFmtId="0" fontId="122" fillId="0" borderId="21" xfId="23" applyFont="1" applyBorder="1" applyAlignment="1">
      <alignment horizontal="center" vertical="center"/>
    </xf>
    <xf numFmtId="0" fontId="122" fillId="0" borderId="19" xfId="23" applyFont="1" applyBorder="1" applyAlignment="1">
      <alignment horizontal="center" vertical="center"/>
    </xf>
    <xf numFmtId="0" fontId="122" fillId="0" borderId="36" xfId="23" applyFont="1" applyBorder="1" applyAlignment="1">
      <alignment horizontal="center" vertical="center"/>
    </xf>
    <xf numFmtId="0" fontId="122" fillId="0" borderId="9" xfId="23" applyFont="1" applyBorder="1" applyAlignment="1">
      <alignment horizontal="center" vertical="center"/>
    </xf>
    <xf numFmtId="0" fontId="122" fillId="0" borderId="24" xfId="23" applyFont="1" applyBorder="1" applyAlignment="1">
      <alignment horizontal="center" vertical="center"/>
    </xf>
    <xf numFmtId="0" fontId="123" fillId="0" borderId="4" xfId="23" applyFont="1" applyBorder="1" applyAlignment="1">
      <alignment horizontal="left" vertical="center" wrapText="1" indent="1"/>
    </xf>
    <xf numFmtId="0" fontId="123" fillId="0" borderId="21" xfId="23" applyFont="1" applyBorder="1" applyAlignment="1">
      <alignment horizontal="left" vertical="center" wrapText="1" indent="1"/>
    </xf>
    <xf numFmtId="0" fontId="123" fillId="0" borderId="0" xfId="23" applyFont="1" applyAlignment="1">
      <alignment horizontal="left" vertical="center" wrapText="1" indent="1"/>
    </xf>
    <xf numFmtId="0" fontId="123" fillId="0" borderId="36" xfId="23" applyFont="1" applyBorder="1" applyAlignment="1">
      <alignment horizontal="left" vertical="center" wrapText="1" indent="1"/>
    </xf>
    <xf numFmtId="0" fontId="123" fillId="0" borderId="10" xfId="23" applyFont="1" applyBorder="1" applyAlignment="1">
      <alignment horizontal="left" vertical="center" wrapText="1" indent="1"/>
    </xf>
    <xf numFmtId="0" fontId="123" fillId="0" borderId="24" xfId="23" applyFont="1" applyBorder="1" applyAlignment="1">
      <alignment horizontal="left" vertical="center" wrapText="1" indent="1"/>
    </xf>
    <xf numFmtId="0" fontId="179" fillId="5" borderId="39" xfId="23" applyFont="1" applyFill="1" applyBorder="1" applyAlignment="1">
      <alignment horizontal="center" vertical="center" wrapText="1"/>
    </xf>
    <xf numFmtId="0" fontId="179" fillId="5" borderId="22" xfId="23" applyFont="1" applyFill="1" applyBorder="1" applyAlignment="1">
      <alignment horizontal="center" vertical="center"/>
    </xf>
    <xf numFmtId="0" fontId="179" fillId="5" borderId="28" xfId="23" applyFont="1" applyFill="1" applyBorder="1" applyAlignment="1">
      <alignment horizontal="center" vertical="center"/>
    </xf>
    <xf numFmtId="0" fontId="123" fillId="0" borderId="17" xfId="23" applyFont="1" applyBorder="1" applyAlignment="1">
      <alignment horizontal="left" vertical="center" wrapText="1" indent="1"/>
    </xf>
    <xf numFmtId="0" fontId="122" fillId="0" borderId="17" xfId="23" applyFont="1" applyBorder="1" applyAlignment="1">
      <alignment horizontal="center" vertical="center" wrapText="1"/>
    </xf>
    <xf numFmtId="0" fontId="149" fillId="5" borderId="25" xfId="28" applyFont="1" applyFill="1" applyBorder="1" applyAlignment="1">
      <alignment horizontal="left" vertical="center" wrapText="1"/>
    </xf>
    <xf numFmtId="0" fontId="149" fillId="5" borderId="23" xfId="28" applyFont="1" applyFill="1" applyBorder="1" applyAlignment="1">
      <alignment horizontal="left" vertical="center"/>
    </xf>
    <xf numFmtId="0" fontId="149" fillId="5" borderId="16" xfId="28" applyFont="1" applyFill="1" applyBorder="1" applyAlignment="1">
      <alignment horizontal="left" vertical="center"/>
    </xf>
    <xf numFmtId="0" fontId="142" fillId="0" borderId="0" xfId="28" applyFont="1" applyAlignment="1">
      <alignment horizontal="center" vertical="center"/>
    </xf>
    <xf numFmtId="0" fontId="148" fillId="5" borderId="25" xfId="28" applyFont="1" applyFill="1" applyBorder="1" applyAlignment="1">
      <alignment horizontal="left" vertical="center" wrapText="1"/>
    </xf>
    <xf numFmtId="0" fontId="148" fillId="5" borderId="23" xfId="28" applyFont="1" applyFill="1" applyBorder="1" applyAlignment="1">
      <alignment horizontal="left" vertical="center"/>
    </xf>
    <xf numFmtId="0" fontId="148" fillId="5" borderId="16" xfId="28" applyFont="1" applyFill="1" applyBorder="1" applyAlignment="1">
      <alignment horizontal="left" vertical="center"/>
    </xf>
    <xf numFmtId="0" fontId="130" fillId="0" borderId="3" xfId="23" applyFont="1" applyBorder="1" applyAlignment="1">
      <alignment horizontal="left" vertical="center" wrapText="1"/>
    </xf>
    <xf numFmtId="0" fontId="130" fillId="0" borderId="21" xfId="23" applyFont="1" applyBorder="1" applyAlignment="1">
      <alignment horizontal="left" vertical="center" wrapText="1"/>
    </xf>
    <xf numFmtId="0" fontId="130" fillId="0" borderId="19" xfId="23" applyFont="1" applyBorder="1" applyAlignment="1">
      <alignment horizontal="left" vertical="center" wrapText="1"/>
    </xf>
    <xf numFmtId="0" fontId="130" fillId="0" borderId="36" xfId="23" applyFont="1" applyBorder="1" applyAlignment="1">
      <alignment horizontal="left" vertical="center" wrapText="1"/>
    </xf>
    <xf numFmtId="0" fontId="130" fillId="0" borderId="9" xfId="23" applyFont="1" applyBorder="1" applyAlignment="1">
      <alignment horizontal="left" vertical="center" wrapText="1"/>
    </xf>
    <xf numFmtId="0" fontId="130" fillId="0" borderId="24" xfId="23" applyFont="1" applyBorder="1" applyAlignment="1">
      <alignment horizontal="left" vertical="center" wrapText="1"/>
    </xf>
    <xf numFmtId="0" fontId="133" fillId="5" borderId="17" xfId="23" applyFont="1" applyFill="1" applyBorder="1" applyAlignment="1">
      <alignment horizontal="left" vertical="center" wrapText="1"/>
    </xf>
    <xf numFmtId="0" fontId="133" fillId="5" borderId="39" xfId="23" applyFont="1" applyFill="1" applyBorder="1" applyAlignment="1">
      <alignment horizontal="left" vertical="center" wrapText="1"/>
    </xf>
    <xf numFmtId="0" fontId="130" fillId="11" borderId="17" xfId="23" applyFont="1" applyFill="1" applyBorder="1" applyAlignment="1">
      <alignment horizontal="center" vertical="center"/>
    </xf>
    <xf numFmtId="0" fontId="130" fillId="0" borderId="25" xfId="23" applyFont="1" applyBorder="1" applyAlignment="1">
      <alignment horizontal="left" vertical="center"/>
    </xf>
    <xf numFmtId="0" fontId="130" fillId="0" borderId="16" xfId="23" applyFont="1" applyBorder="1" applyAlignment="1">
      <alignment horizontal="left" vertical="center"/>
    </xf>
    <xf numFmtId="0" fontId="130" fillId="11" borderId="25" xfId="23" applyFont="1" applyFill="1" applyBorder="1" applyAlignment="1">
      <alignment horizontal="center" vertical="center"/>
    </xf>
    <xf numFmtId="0" fontId="130" fillId="11" borderId="23" xfId="23" applyFont="1" applyFill="1" applyBorder="1" applyAlignment="1">
      <alignment horizontal="center" vertical="center"/>
    </xf>
    <xf numFmtId="0" fontId="130" fillId="11" borderId="16" xfId="23" applyFont="1" applyFill="1" applyBorder="1" applyAlignment="1">
      <alignment horizontal="center" vertical="center"/>
    </xf>
    <xf numFmtId="0" fontId="130" fillId="5" borderId="25" xfId="23" applyFont="1" applyFill="1" applyBorder="1" applyAlignment="1">
      <alignment horizontal="center" vertical="center"/>
    </xf>
    <xf numFmtId="0" fontId="130" fillId="5" borderId="23" xfId="23" applyFont="1" applyFill="1" applyBorder="1" applyAlignment="1">
      <alignment horizontal="center" vertical="center"/>
    </xf>
    <xf numFmtId="0" fontId="130" fillId="5" borderId="16" xfId="23" applyFont="1" applyFill="1" applyBorder="1" applyAlignment="1">
      <alignment horizontal="center" vertical="center"/>
    </xf>
    <xf numFmtId="0" fontId="130" fillId="0" borderId="52" xfId="23" applyFont="1" applyBorder="1" applyAlignment="1">
      <alignment horizontal="center" vertical="center" wrapText="1"/>
    </xf>
    <xf numFmtId="0" fontId="130" fillId="0" borderId="54" xfId="23" applyFont="1" applyBorder="1" applyAlignment="1">
      <alignment horizontal="center" vertical="center" wrapText="1"/>
    </xf>
    <xf numFmtId="0" fontId="130" fillId="0" borderId="53" xfId="23" applyFont="1" applyBorder="1" applyAlignment="1">
      <alignment horizontal="center" vertical="center" wrapText="1"/>
    </xf>
    <xf numFmtId="0" fontId="131" fillId="0" borderId="0" xfId="23" applyFont="1" applyAlignment="1">
      <alignment horizontal="left" vertical="center" wrapText="1"/>
    </xf>
    <xf numFmtId="0" fontId="130" fillId="0" borderId="25" xfId="23" applyFont="1" applyBorder="1" applyAlignment="1">
      <alignment horizontal="left" vertical="center" wrapText="1"/>
    </xf>
    <xf numFmtId="0" fontId="130" fillId="0" borderId="16" xfId="23" applyFont="1" applyBorder="1" applyAlignment="1">
      <alignment horizontal="left" vertical="center" wrapText="1"/>
    </xf>
    <xf numFmtId="0" fontId="133" fillId="5" borderId="17" xfId="23" applyFont="1" applyFill="1" applyBorder="1" applyAlignment="1">
      <alignment horizontal="center" vertical="center" wrapText="1"/>
    </xf>
    <xf numFmtId="0" fontId="133" fillId="5" borderId="28" xfId="23" applyFont="1" applyFill="1" applyBorder="1" applyAlignment="1">
      <alignment horizontal="center" vertical="center" wrapText="1"/>
    </xf>
    <xf numFmtId="0" fontId="130" fillId="0" borderId="3" xfId="23" applyFont="1" applyBorder="1" applyAlignment="1">
      <alignment horizontal="center" vertical="center" wrapText="1"/>
    </xf>
    <xf numFmtId="0" fontId="130" fillId="0" borderId="19" xfId="23" applyFont="1" applyBorder="1" applyAlignment="1">
      <alignment horizontal="center" vertical="center" wrapText="1"/>
    </xf>
    <xf numFmtId="0" fontId="130" fillId="0" borderId="9" xfId="23" applyFont="1" applyBorder="1" applyAlignment="1">
      <alignment horizontal="center" vertical="center" wrapText="1"/>
    </xf>
    <xf numFmtId="0" fontId="130" fillId="0" borderId="23" xfId="23" applyFont="1" applyBorder="1" applyAlignment="1">
      <alignment horizontal="left" vertical="center" wrapText="1"/>
    </xf>
    <xf numFmtId="0" fontId="130" fillId="0" borderId="10" xfId="23" applyFont="1" applyBorder="1" applyAlignment="1">
      <alignment horizontal="left" vertical="center" wrapText="1"/>
    </xf>
    <xf numFmtId="0" fontId="127" fillId="5" borderId="4" xfId="23" applyFont="1" applyFill="1" applyBorder="1" applyAlignment="1">
      <alignment horizontal="center" vertical="center"/>
    </xf>
    <xf numFmtId="0" fontId="127" fillId="5" borderId="21" xfId="23" applyFont="1" applyFill="1" applyBorder="1" applyAlignment="1">
      <alignment horizontal="center" vertical="center"/>
    </xf>
    <xf numFmtId="0" fontId="126" fillId="0" borderId="0" xfId="23" applyFont="1" applyAlignment="1">
      <alignment horizontal="center" vertical="center"/>
    </xf>
    <xf numFmtId="0" fontId="8" fillId="11" borderId="25" xfId="23" applyFill="1" applyBorder="1" applyAlignment="1">
      <alignment horizontal="center" vertical="center"/>
    </xf>
    <xf numFmtId="0" fontId="8" fillId="11" borderId="23" xfId="23" applyFill="1" applyBorder="1" applyAlignment="1">
      <alignment horizontal="center" vertical="center"/>
    </xf>
    <xf numFmtId="0" fontId="8" fillId="11" borderId="16" xfId="23" applyFill="1" applyBorder="1" applyAlignment="1">
      <alignment horizontal="center" vertical="center"/>
    </xf>
    <xf numFmtId="0" fontId="8" fillId="5" borderId="17" xfId="23" applyFill="1" applyBorder="1" applyAlignment="1">
      <alignment horizontal="left" vertical="center"/>
    </xf>
    <xf numFmtId="0" fontId="8" fillId="0" borderId="0" xfId="23" applyAlignment="1">
      <alignment horizontal="left" vertical="center" wrapText="1"/>
    </xf>
    <xf numFmtId="0" fontId="8" fillId="0" borderId="39" xfId="23" applyBorder="1" applyAlignment="1">
      <alignment horizontal="left" vertical="center" wrapText="1"/>
    </xf>
    <xf numFmtId="0" fontId="8" fillId="0" borderId="22" xfId="23" applyBorder="1" applyAlignment="1">
      <alignment horizontal="left" vertical="center"/>
    </xf>
    <xf numFmtId="0" fontId="8" fillId="0" borderId="28" xfId="23" applyBorder="1" applyAlignment="1">
      <alignment horizontal="left" vertical="center"/>
    </xf>
    <xf numFmtId="0" fontId="8" fillId="0" borderId="17" xfId="23" applyBorder="1" applyAlignment="1">
      <alignment horizontal="center" vertical="center"/>
    </xf>
    <xf numFmtId="180" fontId="123" fillId="13" borderId="0" xfId="7" applyNumberFormat="1" applyFont="1" applyFill="1" applyAlignment="1">
      <alignment horizontal="right" vertical="center" indent="2"/>
    </xf>
    <xf numFmtId="0" fontId="37" fillId="0" borderId="0" xfId="36" quotePrefix="1" applyAlignment="1">
      <alignment horizontal="center" vertical="center"/>
    </xf>
    <xf numFmtId="0" fontId="142" fillId="0" borderId="0" xfId="7" applyFont="1" applyAlignment="1">
      <alignment horizontal="center" vertical="center"/>
    </xf>
    <xf numFmtId="0" fontId="78" fillId="0" borderId="25" xfId="7" applyFont="1" applyBorder="1" applyAlignment="1">
      <alignment horizontal="left" vertical="center"/>
    </xf>
    <xf numFmtId="0" fontId="78" fillId="0" borderId="23" xfId="7" applyFont="1" applyBorder="1" applyAlignment="1">
      <alignment horizontal="left" vertical="center"/>
    </xf>
    <xf numFmtId="0" fontId="78" fillId="0" borderId="16" xfId="7" applyFont="1" applyBorder="1" applyAlignment="1">
      <alignment horizontal="left" vertical="center"/>
    </xf>
    <xf numFmtId="0" fontId="78" fillId="0" borderId="17" xfId="7" applyFont="1" applyBorder="1" applyAlignment="1">
      <alignment horizontal="left" vertical="center"/>
    </xf>
    <xf numFmtId="0" fontId="124" fillId="5" borderId="25" xfId="7" applyFont="1" applyFill="1" applyBorder="1" applyAlignment="1">
      <alignment horizontal="center" vertical="center"/>
    </xf>
    <xf numFmtId="0" fontId="124" fillId="5" borderId="23" xfId="7" applyFont="1" applyFill="1" applyBorder="1" applyAlignment="1">
      <alignment horizontal="center" vertical="center"/>
    </xf>
    <xf numFmtId="0" fontId="124" fillId="5" borderId="16" xfId="7" applyFont="1" applyFill="1" applyBorder="1" applyAlignment="1">
      <alignment horizontal="center" vertical="center"/>
    </xf>
    <xf numFmtId="0" fontId="78" fillId="0" borderId="3" xfId="7" applyFont="1" applyBorder="1" applyAlignment="1">
      <alignment horizontal="center" vertical="distributed" textRotation="255" indent="4"/>
    </xf>
    <xf numFmtId="0" fontId="78" fillId="0" borderId="4" xfId="7" applyFont="1" applyBorder="1" applyAlignment="1">
      <alignment horizontal="center" vertical="distributed" textRotation="255" indent="4"/>
    </xf>
    <xf numFmtId="0" fontId="78" fillId="0" borderId="19" xfId="7" applyFont="1" applyBorder="1" applyAlignment="1">
      <alignment horizontal="center" vertical="distributed" textRotation="255" indent="4"/>
    </xf>
    <xf numFmtId="0" fontId="78" fillId="0" borderId="0" xfId="7" applyFont="1" applyAlignment="1">
      <alignment horizontal="center" vertical="distributed" textRotation="255" indent="4"/>
    </xf>
    <xf numFmtId="0" fontId="78" fillId="0" borderId="36" xfId="7" applyFont="1" applyBorder="1" applyAlignment="1">
      <alignment horizontal="center" vertical="distributed" textRotation="255" indent="4"/>
    </xf>
    <xf numFmtId="0" fontId="78" fillId="0" borderId="9" xfId="7" applyFont="1" applyBorder="1" applyAlignment="1">
      <alignment horizontal="center" vertical="distributed" textRotation="255" indent="4"/>
    </xf>
    <xf numFmtId="0" fontId="78" fillId="0" borderId="24" xfId="7" applyFont="1" applyBorder="1" applyAlignment="1">
      <alignment horizontal="center" vertical="distributed" textRotation="255" indent="4"/>
    </xf>
    <xf numFmtId="0" fontId="78" fillId="0" borderId="3" xfId="7" applyFont="1" applyBorder="1" applyAlignment="1">
      <alignment horizontal="center" vertical="center" wrapText="1"/>
    </xf>
    <xf numFmtId="0" fontId="78" fillId="0" borderId="4" xfId="7" applyFont="1" applyBorder="1" applyAlignment="1">
      <alignment horizontal="center" vertical="center" wrapText="1"/>
    </xf>
    <xf numFmtId="0" fontId="78" fillId="0" borderId="21" xfId="7" applyFont="1" applyBorder="1" applyAlignment="1">
      <alignment horizontal="center" vertical="center" wrapText="1"/>
    </xf>
    <xf numFmtId="0" fontId="78" fillId="0" borderId="9" xfId="7" applyFont="1" applyBorder="1" applyAlignment="1">
      <alignment horizontal="center" vertical="center" wrapText="1"/>
    </xf>
    <xf numFmtId="0" fontId="78" fillId="0" borderId="10" xfId="7" applyFont="1" applyBorder="1" applyAlignment="1">
      <alignment horizontal="center" vertical="center" wrapText="1"/>
    </xf>
    <xf numFmtId="0" fontId="78" fillId="0" borderId="24" xfId="7" applyFont="1" applyBorder="1" applyAlignment="1">
      <alignment horizontal="center" vertical="center" wrapText="1"/>
    </xf>
    <xf numFmtId="0" fontId="78" fillId="0" borderId="23" xfId="7" applyFont="1" applyBorder="1" applyAlignment="1">
      <alignment horizontal="center" vertical="center"/>
    </xf>
    <xf numFmtId="49" fontId="78" fillId="5" borderId="23" xfId="7" applyNumberFormat="1" applyFont="1" applyFill="1" applyBorder="1" applyAlignment="1">
      <alignment horizontal="center" vertical="center"/>
    </xf>
    <xf numFmtId="0" fontId="78" fillId="0" borderId="165" xfId="7" applyFont="1" applyBorder="1" applyAlignment="1">
      <alignment horizontal="center" vertical="center" wrapText="1"/>
    </xf>
    <xf numFmtId="0" fontId="78" fillId="0" borderId="23" xfId="7" applyFont="1" applyBorder="1" applyAlignment="1">
      <alignment horizontal="center" vertical="center" wrapText="1"/>
    </xf>
    <xf numFmtId="0" fontId="78" fillId="0" borderId="4" xfId="7" applyFont="1" applyBorder="1" applyAlignment="1">
      <alignment horizontal="center" vertical="center"/>
    </xf>
    <xf numFmtId="49" fontId="78" fillId="5" borderId="4" xfId="7" applyNumberFormat="1" applyFont="1" applyFill="1" applyBorder="1" applyAlignment="1">
      <alignment horizontal="center" vertical="center"/>
    </xf>
    <xf numFmtId="0" fontId="78" fillId="0" borderId="166" xfId="7" applyFont="1" applyBorder="1" applyAlignment="1">
      <alignment horizontal="center" vertical="center" wrapText="1"/>
    </xf>
    <xf numFmtId="0" fontId="78" fillId="0" borderId="4" xfId="7" applyFont="1" applyBorder="1" applyAlignment="1">
      <alignment horizontal="left" vertical="center"/>
    </xf>
    <xf numFmtId="0" fontId="78" fillId="0" borderId="21" xfId="7" applyFont="1" applyBorder="1" applyAlignment="1">
      <alignment horizontal="left" vertical="center"/>
    </xf>
    <xf numFmtId="0" fontId="78" fillId="0" borderId="4" xfId="7" applyFont="1" applyBorder="1" applyAlignment="1">
      <alignment horizontal="left" vertical="top" wrapText="1"/>
    </xf>
    <xf numFmtId="0" fontId="78" fillId="0" borderId="0" xfId="7" applyFont="1" applyAlignment="1">
      <alignment horizontal="left" vertical="top" wrapText="1"/>
    </xf>
    <xf numFmtId="0" fontId="78" fillId="0" borderId="25" xfId="7" applyFont="1" applyBorder="1" applyAlignment="1">
      <alignment horizontal="center" vertical="center" wrapText="1"/>
    </xf>
    <xf numFmtId="0" fontId="78" fillId="0" borderId="167" xfId="7" applyFont="1" applyBorder="1" applyAlignment="1">
      <alignment horizontal="center" vertical="center"/>
    </xf>
    <xf numFmtId="0" fontId="78" fillId="0" borderId="19" xfId="7" applyFont="1" applyBorder="1" applyAlignment="1">
      <alignment vertical="center" textRotation="255"/>
    </xf>
    <xf numFmtId="0" fontId="78" fillId="0" borderId="36" xfId="7" applyFont="1" applyBorder="1" applyAlignment="1">
      <alignment vertical="center" textRotation="255"/>
    </xf>
    <xf numFmtId="0" fontId="78" fillId="0" borderId="9" xfId="7" applyFont="1" applyBorder="1" applyAlignment="1">
      <alignment vertical="center" textRotation="255"/>
    </xf>
    <xf numFmtId="0" fontId="78" fillId="0" borderId="24" xfId="7" applyFont="1" applyBorder="1" applyAlignment="1">
      <alignment vertical="center" textRotation="255"/>
    </xf>
    <xf numFmtId="0" fontId="78" fillId="0" borderId="168" xfId="7" applyFont="1" applyBorder="1" applyAlignment="1">
      <alignment horizontal="center" vertical="center"/>
    </xf>
    <xf numFmtId="0" fontId="78" fillId="0" borderId="169" xfId="7" applyFont="1" applyBorder="1" applyAlignment="1">
      <alignment horizontal="center" vertical="center"/>
    </xf>
    <xf numFmtId="0" fontId="78" fillId="0" borderId="171" xfId="7" applyFont="1" applyBorder="1" applyAlignment="1">
      <alignment horizontal="center" vertical="center"/>
    </xf>
    <xf numFmtId="0" fontId="78" fillId="0" borderId="172" xfId="7" applyFont="1" applyBorder="1" applyAlignment="1">
      <alignment horizontal="center" vertical="center"/>
    </xf>
    <xf numFmtId="0" fontId="78" fillId="5" borderId="169" xfId="7" applyFont="1" applyFill="1" applyBorder="1" applyAlignment="1">
      <alignment horizontal="left" vertical="center"/>
    </xf>
    <xf numFmtId="0" fontId="78" fillId="5" borderId="170" xfId="7" applyFont="1" applyFill="1" applyBorder="1" applyAlignment="1">
      <alignment horizontal="left" vertical="center"/>
    </xf>
    <xf numFmtId="0" fontId="78" fillId="5" borderId="172" xfId="7" applyFont="1" applyFill="1" applyBorder="1" applyAlignment="1">
      <alignment horizontal="left" vertical="center"/>
    </xf>
    <xf numFmtId="0" fontId="78" fillId="5" borderId="173" xfId="7" applyFont="1" applyFill="1" applyBorder="1" applyAlignment="1">
      <alignment horizontal="left" vertical="center"/>
    </xf>
    <xf numFmtId="0" fontId="78" fillId="0" borderId="171" xfId="7" applyFont="1" applyBorder="1" applyAlignment="1">
      <alignment horizontal="center" vertical="center" wrapText="1"/>
    </xf>
    <xf numFmtId="0" fontId="78" fillId="0" borderId="172" xfId="7" applyFont="1" applyBorder="1" applyAlignment="1">
      <alignment horizontal="center" vertical="center" wrapText="1"/>
    </xf>
    <xf numFmtId="0" fontId="78" fillId="0" borderId="174" xfId="7" applyFont="1" applyBorder="1" applyAlignment="1">
      <alignment horizontal="center" vertical="center" wrapText="1"/>
    </xf>
    <xf numFmtId="0" fontId="78" fillId="0" borderId="175" xfId="7" applyFont="1" applyBorder="1" applyAlignment="1">
      <alignment horizontal="center" vertical="center" wrapText="1"/>
    </xf>
    <xf numFmtId="0" fontId="78" fillId="5" borderId="172" xfId="7" applyFont="1" applyFill="1" applyBorder="1" applyAlignment="1">
      <alignment horizontal="left" vertical="center" wrapText="1"/>
    </xf>
    <xf numFmtId="0" fontId="78" fillId="5" borderId="173" xfId="7" applyFont="1" applyFill="1" applyBorder="1" applyAlignment="1">
      <alignment horizontal="left" vertical="center" wrapText="1"/>
    </xf>
    <xf numFmtId="0" fontId="78" fillId="5" borderId="175" xfId="7" applyFont="1" applyFill="1" applyBorder="1" applyAlignment="1">
      <alignment horizontal="left" vertical="center" wrapText="1"/>
    </xf>
    <xf numFmtId="0" fontId="78" fillId="5" borderId="176" xfId="7" applyFont="1" applyFill="1" applyBorder="1" applyAlignment="1">
      <alignment horizontal="left" vertical="center" wrapText="1"/>
    </xf>
    <xf numFmtId="0" fontId="182" fillId="0" borderId="207" xfId="41" applyFont="1" applyBorder="1" applyAlignment="1">
      <alignment horizontal="left" vertical="center" wrapText="1"/>
    </xf>
    <xf numFmtId="0" fontId="181" fillId="0" borderId="0" xfId="41" applyFont="1" applyAlignment="1">
      <alignment horizontal="center" vertical="center"/>
    </xf>
    <xf numFmtId="0" fontId="184" fillId="11" borderId="203" xfId="41" applyFont="1" applyFill="1" applyBorder="1" applyAlignment="1">
      <alignment horizontal="center" vertical="center"/>
    </xf>
    <xf numFmtId="0" fontId="185" fillId="5" borderId="205" xfId="41" applyFont="1" applyFill="1" applyBorder="1" applyAlignment="1">
      <alignment horizontal="center" vertical="center"/>
    </xf>
    <xf numFmtId="0" fontId="124" fillId="5" borderId="205" xfId="41" applyFont="1" applyFill="1" applyBorder="1" applyAlignment="1">
      <alignment horizontal="center" vertical="center"/>
    </xf>
    <xf numFmtId="0" fontId="182" fillId="0" borderId="0" xfId="41" applyFont="1" applyAlignment="1">
      <alignment horizontal="left" vertical="center" wrapText="1"/>
    </xf>
    <xf numFmtId="0" fontId="182" fillId="0" borderId="0" xfId="42" applyFont="1" applyAlignment="1">
      <alignment horizontal="left" vertical="center" wrapText="1"/>
    </xf>
    <xf numFmtId="0" fontId="182" fillId="0" borderId="203" xfId="41" applyFont="1" applyBorder="1" applyAlignment="1">
      <alignment horizontal="left" vertical="center" wrapText="1" indent="1"/>
    </xf>
    <xf numFmtId="0" fontId="182" fillId="0" borderId="208" xfId="41" applyFont="1" applyBorder="1" applyAlignment="1">
      <alignment horizontal="left" vertical="center" wrapText="1"/>
    </xf>
    <xf numFmtId="0" fontId="182" fillId="0" borderId="207" xfId="41" applyFont="1" applyBorder="1" applyAlignment="1">
      <alignment horizontal="left" vertical="center"/>
    </xf>
    <xf numFmtId="0" fontId="152" fillId="0" borderId="29" xfId="34" applyFont="1" applyBorder="1" applyAlignment="1">
      <alignment horizontal="left" vertical="center"/>
    </xf>
    <xf numFmtId="0" fontId="152" fillId="0" borderId="23" xfId="34" applyFont="1" applyBorder="1" applyAlignment="1">
      <alignment horizontal="left" vertical="center"/>
    </xf>
    <xf numFmtId="0" fontId="152" fillId="0" borderId="16" xfId="34" applyFont="1" applyBorder="1" applyAlignment="1">
      <alignment horizontal="left" vertical="center"/>
    </xf>
    <xf numFmtId="0" fontId="99" fillId="6" borderId="26" xfId="4" applyFont="1" applyFill="1" applyBorder="1" applyAlignment="1">
      <alignment horizontal="center" vertical="center" shrinkToFit="1"/>
    </xf>
    <xf numFmtId="180" fontId="152" fillId="13" borderId="0" xfId="34" applyNumberFormat="1" applyFont="1" applyFill="1" applyAlignment="1">
      <alignment horizontal="right" vertical="center"/>
    </xf>
    <xf numFmtId="0" fontId="135" fillId="0" borderId="0" xfId="34" applyFont="1" applyAlignment="1">
      <alignment horizontal="center" vertical="center" wrapText="1"/>
    </xf>
    <xf numFmtId="0" fontId="135" fillId="0" borderId="0" xfId="34" applyFont="1" applyAlignment="1">
      <alignment horizontal="center" vertical="center"/>
    </xf>
    <xf numFmtId="0" fontId="152" fillId="0" borderId="177" xfId="34" applyFont="1" applyBorder="1" applyAlignment="1">
      <alignment horizontal="left" vertical="center"/>
    </xf>
    <xf numFmtId="0" fontId="152" fillId="0" borderId="112" xfId="34" applyFont="1" applyBorder="1" applyAlignment="1">
      <alignment horizontal="left" vertical="center"/>
    </xf>
    <xf numFmtId="0" fontId="152" fillId="0" borderId="47" xfId="34" applyFont="1" applyBorder="1" applyAlignment="1">
      <alignment horizontal="left" vertical="center"/>
    </xf>
    <xf numFmtId="0" fontId="189" fillId="5" borderId="92" xfId="34" applyFont="1" applyFill="1" applyBorder="1" applyAlignment="1">
      <alignment horizontal="center" vertical="center"/>
    </xf>
    <xf numFmtId="0" fontId="189" fillId="5" borderId="112" xfId="34" applyFont="1" applyFill="1" applyBorder="1" applyAlignment="1">
      <alignment horizontal="center" vertical="center"/>
    </xf>
    <xf numFmtId="0" fontId="189" fillId="5" borderId="113" xfId="34" applyFont="1" applyFill="1" applyBorder="1" applyAlignment="1">
      <alignment horizontal="center" vertical="center"/>
    </xf>
    <xf numFmtId="0" fontId="152" fillId="0" borderId="41" xfId="34" applyFont="1" applyBorder="1" applyAlignment="1">
      <alignment horizontal="left" vertical="center" wrapText="1"/>
    </xf>
    <xf numFmtId="0" fontId="152" fillId="0" borderId="4" xfId="34" applyFont="1" applyBorder="1" applyAlignment="1">
      <alignment horizontal="left" vertical="center" wrapText="1"/>
    </xf>
    <xf numFmtId="0" fontId="152" fillId="0" borderId="21" xfId="34" applyFont="1" applyBorder="1" applyAlignment="1">
      <alignment horizontal="left" vertical="center" wrapText="1"/>
    </xf>
    <xf numFmtId="0" fontId="152" fillId="0" borderId="18" xfId="34" applyFont="1" applyBorder="1" applyAlignment="1">
      <alignment horizontal="left" vertical="center" wrapText="1"/>
    </xf>
    <xf numFmtId="0" fontId="152" fillId="0" borderId="0" xfId="34" applyFont="1" applyAlignment="1">
      <alignment horizontal="left" vertical="center" wrapText="1"/>
    </xf>
    <xf numFmtId="0" fontId="152" fillId="0" borderId="36" xfId="34" applyFont="1" applyBorder="1" applyAlignment="1">
      <alignment horizontal="left" vertical="center" wrapText="1"/>
    </xf>
    <xf numFmtId="0" fontId="152" fillId="0" borderId="43" xfId="34" applyFont="1" applyBorder="1" applyAlignment="1">
      <alignment horizontal="left" vertical="center" wrapText="1"/>
    </xf>
    <xf numFmtId="0" fontId="152" fillId="0" borderId="10" xfId="34" applyFont="1" applyBorder="1" applyAlignment="1">
      <alignment horizontal="left" vertical="center" wrapText="1"/>
    </xf>
    <xf numFmtId="0" fontId="152" fillId="0" borderId="24" xfId="34" applyFont="1" applyBorder="1" applyAlignment="1">
      <alignment horizontal="left" vertical="center" wrapText="1"/>
    </xf>
    <xf numFmtId="0" fontId="130" fillId="0" borderId="3" xfId="34" applyFont="1" applyBorder="1" applyAlignment="1">
      <alignment horizontal="left" vertical="center" wrapText="1"/>
    </xf>
    <xf numFmtId="0" fontId="130" fillId="0" borderId="4" xfId="34" applyFont="1" applyBorder="1" applyAlignment="1">
      <alignment horizontal="left" vertical="center" wrapText="1"/>
    </xf>
    <xf numFmtId="0" fontId="130" fillId="0" borderId="21" xfId="34" applyFont="1" applyBorder="1" applyAlignment="1">
      <alignment horizontal="left" vertical="center" wrapText="1"/>
    </xf>
    <xf numFmtId="0" fontId="130" fillId="0" borderId="9" xfId="34" applyFont="1" applyBorder="1" applyAlignment="1">
      <alignment horizontal="left" vertical="center" wrapText="1"/>
    </xf>
    <xf numFmtId="0" fontId="130" fillId="0" borderId="10" xfId="34" applyFont="1" applyBorder="1" applyAlignment="1">
      <alignment horizontal="left" vertical="center" wrapText="1"/>
    </xf>
    <xf numFmtId="0" fontId="130" fillId="0" borderId="24" xfId="34" applyFont="1" applyBorder="1" applyAlignment="1">
      <alignment horizontal="left" vertical="center" wrapText="1"/>
    </xf>
    <xf numFmtId="0" fontId="133" fillId="5" borderId="3" xfId="34" applyFont="1" applyFill="1" applyBorder="1" applyAlignment="1">
      <alignment horizontal="center" vertical="center"/>
    </xf>
    <xf numFmtId="0" fontId="133" fillId="5" borderId="4" xfId="34" applyFont="1" applyFill="1" applyBorder="1" applyAlignment="1">
      <alignment horizontal="center" vertical="center"/>
    </xf>
    <xf numFmtId="0" fontId="133" fillId="5" borderId="5" xfId="34" applyFont="1" applyFill="1" applyBorder="1" applyAlignment="1">
      <alignment horizontal="center" vertical="center"/>
    </xf>
    <xf numFmtId="0" fontId="133" fillId="5" borderId="9" xfId="34" applyFont="1" applyFill="1" applyBorder="1" applyAlignment="1">
      <alignment horizontal="center" vertical="center"/>
    </xf>
    <xf numFmtId="0" fontId="133" fillId="5" borderId="10" xfId="34" applyFont="1" applyFill="1" applyBorder="1" applyAlignment="1">
      <alignment horizontal="center" vertical="center"/>
    </xf>
    <xf numFmtId="0" fontId="133" fillId="5" borderId="11" xfId="34" applyFont="1" applyFill="1" applyBorder="1" applyAlignment="1">
      <alignment horizontal="center" vertical="center"/>
    </xf>
    <xf numFmtId="0" fontId="130" fillId="0" borderId="25" xfId="34" applyFont="1" applyBorder="1" applyAlignment="1">
      <alignment horizontal="left" vertical="center"/>
    </xf>
    <xf numFmtId="0" fontId="130" fillId="0" borderId="23" xfId="34" applyFont="1" applyBorder="1" applyAlignment="1">
      <alignment horizontal="left" vertical="center"/>
    </xf>
    <xf numFmtId="0" fontId="130" fillId="0" borderId="16" xfId="34" applyFont="1" applyBorder="1" applyAlignment="1">
      <alignment horizontal="left" vertical="center"/>
    </xf>
    <xf numFmtId="0" fontId="134" fillId="5" borderId="142" xfId="34" applyFont="1" applyFill="1" applyBorder="1" applyAlignment="1">
      <alignment horizontal="left"/>
    </xf>
    <xf numFmtId="0" fontId="134" fillId="5" borderId="143" xfId="34" applyFont="1" applyFill="1" applyBorder="1" applyAlignment="1">
      <alignment horizontal="left"/>
    </xf>
    <xf numFmtId="0" fontId="134" fillId="5" borderId="178" xfId="34" applyFont="1" applyFill="1" applyBorder="1" applyAlignment="1">
      <alignment horizontal="left"/>
    </xf>
    <xf numFmtId="0" fontId="130" fillId="0" borderId="0" xfId="34" applyFont="1" applyAlignment="1">
      <alignment horizontal="left" vertical="center"/>
    </xf>
    <xf numFmtId="0" fontId="152" fillId="0" borderId="179" xfId="34" applyFont="1" applyBorder="1" applyAlignment="1">
      <alignment horizontal="center" vertical="center" textRotation="255" wrapText="1"/>
    </xf>
    <xf numFmtId="0" fontId="152" fillId="0" borderId="180" xfId="34" applyFont="1" applyBorder="1" applyAlignment="1">
      <alignment horizontal="center" vertical="center" textRotation="255" wrapText="1"/>
    </xf>
    <xf numFmtId="0" fontId="152" fillId="0" borderId="181" xfId="34" applyFont="1" applyBorder="1" applyAlignment="1">
      <alignment horizontal="center" vertical="center" textRotation="255" wrapText="1"/>
    </xf>
    <xf numFmtId="0" fontId="130" fillId="0" borderId="92" xfId="34" applyFont="1" applyBorder="1" applyAlignment="1">
      <alignment horizontal="left" vertical="center"/>
    </xf>
    <xf numFmtId="0" fontId="130" fillId="0" borderId="112" xfId="34" applyFont="1" applyBorder="1" applyAlignment="1">
      <alignment horizontal="left" vertical="center"/>
    </xf>
    <xf numFmtId="0" fontId="134" fillId="0" borderId="112" xfId="34" applyFont="1" applyBorder="1" applyAlignment="1">
      <alignment horizontal="left" vertical="center" wrapText="1"/>
    </xf>
    <xf numFmtId="0" fontId="134" fillId="0" borderId="113" xfId="34" applyFont="1" applyBorder="1" applyAlignment="1">
      <alignment horizontal="left" vertical="center" wrapText="1"/>
    </xf>
    <xf numFmtId="0" fontId="134" fillId="0" borderId="23" xfId="34" applyFont="1" applyBorder="1" applyAlignment="1">
      <alignment horizontal="left" vertical="center" wrapText="1"/>
    </xf>
    <xf numFmtId="0" fontId="134" fillId="0" borderId="26" xfId="34" applyFont="1" applyBorder="1" applyAlignment="1">
      <alignment horizontal="left" vertical="center" wrapText="1"/>
    </xf>
    <xf numFmtId="0" fontId="130" fillId="0" borderId="142" xfId="34" applyFont="1" applyBorder="1" applyAlignment="1">
      <alignment horizontal="left" vertical="center"/>
    </xf>
    <xf numFmtId="0" fontId="130" fillId="0" borderId="143" xfId="34" applyFont="1" applyBorder="1" applyAlignment="1">
      <alignment horizontal="left" vertical="center"/>
    </xf>
    <xf numFmtId="0" fontId="130" fillId="0" borderId="0" xfId="34" applyFont="1" applyAlignment="1">
      <alignment horizontal="left" vertical="center" wrapText="1" shrinkToFit="1" readingOrder="1"/>
    </xf>
    <xf numFmtId="0" fontId="130" fillId="0" borderId="0" xfId="34" applyFont="1" applyAlignment="1">
      <alignment horizontal="left" vertical="center" wrapText="1"/>
    </xf>
    <xf numFmtId="0" fontId="8" fillId="0" borderId="0" xfId="34" applyAlignment="1">
      <alignment horizontal="left" vertical="center"/>
    </xf>
    <xf numFmtId="0" fontId="104" fillId="11" borderId="0" xfId="21" applyFont="1" applyFill="1" applyAlignment="1">
      <alignment vertical="center" shrinkToFit="1"/>
    </xf>
    <xf numFmtId="0" fontId="104" fillId="6" borderId="0" xfId="21" applyFont="1" applyFill="1" applyAlignment="1">
      <alignment vertical="center" shrinkToFit="1"/>
    </xf>
    <xf numFmtId="180" fontId="37" fillId="0" borderId="0" xfId="36" applyNumberFormat="1" applyAlignment="1">
      <alignment horizontal="center" vertical="center"/>
    </xf>
    <xf numFmtId="0" fontId="104" fillId="0" borderId="17" xfId="21" applyFont="1" applyBorder="1" applyAlignment="1">
      <alignment horizontal="center" vertical="center"/>
    </xf>
    <xf numFmtId="0" fontId="104" fillId="0" borderId="25" xfId="21" applyFont="1" applyBorder="1" applyAlignment="1">
      <alignment vertical="center"/>
    </xf>
    <xf numFmtId="0" fontId="93" fillId="0" borderId="0" xfId="21" applyAlignment="1">
      <alignment horizontal="center" vertical="center"/>
    </xf>
    <xf numFmtId="180" fontId="104" fillId="11" borderId="0" xfId="21" applyNumberFormat="1" applyFont="1" applyFill="1" applyAlignment="1">
      <alignment horizontal="right" vertical="center"/>
    </xf>
    <xf numFmtId="180" fontId="104" fillId="6" borderId="0" xfId="21" applyNumberFormat="1" applyFont="1" applyFill="1" applyAlignment="1">
      <alignment horizontal="right" vertical="center"/>
    </xf>
    <xf numFmtId="0" fontId="110" fillId="0" borderId="17" xfId="21" applyFont="1" applyBorder="1" applyAlignment="1">
      <alignment vertical="center" textRotation="255"/>
    </xf>
    <xf numFmtId="0" fontId="110" fillId="11" borderId="55" xfId="21" applyFont="1" applyFill="1" applyBorder="1" applyAlignment="1">
      <alignment vertical="center" shrinkToFit="1"/>
    </xf>
    <xf numFmtId="0" fontId="93" fillId="6" borderId="182" xfId="21" applyFill="1" applyBorder="1" applyAlignment="1">
      <alignment vertical="center" shrinkToFit="1"/>
    </xf>
    <xf numFmtId="0" fontId="93" fillId="6" borderId="56" xfId="21" applyFill="1" applyBorder="1" applyAlignment="1">
      <alignment vertical="center" shrinkToFit="1"/>
    </xf>
    <xf numFmtId="0" fontId="110" fillId="11" borderId="183" xfId="21" applyFont="1" applyFill="1" applyBorder="1" applyAlignment="1">
      <alignment vertical="center" shrinkToFit="1"/>
    </xf>
    <xf numFmtId="0" fontId="93" fillId="6" borderId="184" xfId="21" applyFill="1" applyBorder="1" applyAlignment="1">
      <alignment vertical="center" shrinkToFit="1"/>
    </xf>
    <xf numFmtId="0" fontId="93" fillId="6" borderId="185" xfId="21" applyFill="1" applyBorder="1" applyAlignment="1">
      <alignment vertical="center" shrinkToFit="1"/>
    </xf>
    <xf numFmtId="0" fontId="110" fillId="0" borderId="39" xfId="21" applyFont="1" applyBorder="1" applyAlignment="1">
      <alignment horizontal="center" vertical="center" wrapText="1"/>
    </xf>
    <xf numFmtId="0" fontId="110" fillId="0" borderId="22" xfId="21" applyFont="1" applyBorder="1" applyAlignment="1">
      <alignment horizontal="center" vertical="center" wrapText="1"/>
    </xf>
    <xf numFmtId="0" fontId="110" fillId="11" borderId="186" xfId="21" applyFont="1" applyFill="1" applyBorder="1" applyAlignment="1">
      <alignment horizontal="left" vertical="center" shrinkToFit="1"/>
    </xf>
    <xf numFmtId="0" fontId="93" fillId="6" borderId="187" xfId="21" applyFill="1" applyBorder="1" applyAlignment="1">
      <alignment horizontal="left" vertical="center" shrinkToFit="1"/>
    </xf>
    <xf numFmtId="0" fontId="93" fillId="6" borderId="188" xfId="21" applyFill="1" applyBorder="1" applyAlignment="1">
      <alignment horizontal="left" vertical="center" shrinkToFit="1"/>
    </xf>
    <xf numFmtId="0" fontId="110" fillId="11" borderId="23" xfId="21" applyFont="1" applyFill="1" applyBorder="1" applyAlignment="1">
      <alignment vertical="center" shrinkToFit="1"/>
    </xf>
    <xf numFmtId="0" fontId="160" fillId="6" borderId="23" xfId="21" applyFont="1" applyFill="1" applyBorder="1" applyAlignment="1">
      <alignment vertical="center" shrinkToFit="1"/>
    </xf>
    <xf numFmtId="0" fontId="160" fillId="6" borderId="16" xfId="21" applyFont="1" applyFill="1" applyBorder="1" applyAlignment="1">
      <alignment vertical="center" shrinkToFit="1"/>
    </xf>
    <xf numFmtId="0" fontId="110" fillId="11" borderId="25" xfId="21" applyFont="1" applyFill="1" applyBorder="1" applyAlignment="1">
      <alignment vertical="center" shrinkToFit="1"/>
    </xf>
    <xf numFmtId="0" fontId="93" fillId="6" borderId="23" xfId="21" applyFill="1" applyBorder="1" applyAlignment="1">
      <alignment vertical="center" shrinkToFit="1"/>
    </xf>
    <xf numFmtId="0" fontId="93" fillId="6" borderId="16" xfId="21" applyFill="1" applyBorder="1" applyAlignment="1">
      <alignment vertical="center" shrinkToFit="1"/>
    </xf>
    <xf numFmtId="0" fontId="110" fillId="0" borderId="39" xfId="21" applyFont="1" applyBorder="1" applyAlignment="1">
      <alignment horizontal="center" vertical="center"/>
    </xf>
    <xf numFmtId="0" fontId="110" fillId="0" borderId="22" xfId="21" applyFont="1" applyBorder="1" applyAlignment="1">
      <alignment vertical="center"/>
    </xf>
    <xf numFmtId="0" fontId="110" fillId="11" borderId="9" xfId="21" applyFont="1" applyFill="1" applyBorder="1" applyAlignment="1">
      <alignment vertical="center" shrinkToFit="1"/>
    </xf>
    <xf numFmtId="0" fontId="93" fillId="6" borderId="10" xfId="21" applyFill="1" applyBorder="1" applyAlignment="1">
      <alignment vertical="center" shrinkToFit="1"/>
    </xf>
    <xf numFmtId="0" fontId="93" fillId="6" borderId="24" xfId="21" applyFill="1" applyBorder="1" applyAlignment="1">
      <alignment vertical="center" shrinkToFit="1"/>
    </xf>
    <xf numFmtId="0" fontId="104" fillId="11" borderId="0" xfId="21" applyFont="1" applyFill="1" applyAlignment="1">
      <alignment horizontal="left" vertical="center" shrinkToFit="1"/>
    </xf>
    <xf numFmtId="0" fontId="104" fillId="6" borderId="0" xfId="21" applyFont="1" applyFill="1" applyAlignment="1">
      <alignment horizontal="left" vertical="center" shrinkToFit="1"/>
    </xf>
    <xf numFmtId="0" fontId="110" fillId="0" borderId="25" xfId="21" applyFont="1" applyBorder="1" applyAlignment="1">
      <alignment horizontal="center" vertical="center"/>
    </xf>
    <xf numFmtId="0" fontId="110" fillId="0" borderId="16" xfId="21" applyFont="1" applyBorder="1" applyAlignment="1">
      <alignment horizontal="center" vertical="center"/>
    </xf>
    <xf numFmtId="0" fontId="110" fillId="0" borderId="23" xfId="21" applyFont="1" applyBorder="1" applyAlignment="1">
      <alignment vertical="center"/>
    </xf>
    <xf numFmtId="0" fontId="110" fillId="0" borderId="16" xfId="21" applyFont="1" applyBorder="1" applyAlignment="1">
      <alignment vertical="center"/>
    </xf>
    <xf numFmtId="0" fontId="110" fillId="0" borderId="28" xfId="21" applyFont="1" applyBorder="1" applyAlignment="1">
      <alignment horizontal="center" vertical="center" wrapText="1"/>
    </xf>
    <xf numFmtId="0" fontId="110" fillId="0" borderId="3" xfId="21" applyFont="1" applyBorder="1" applyAlignment="1">
      <alignment horizontal="center" vertical="center"/>
    </xf>
    <xf numFmtId="0" fontId="110" fillId="0" borderId="9" xfId="21" applyFont="1" applyBorder="1" applyAlignment="1">
      <alignment horizontal="center" vertical="center"/>
    </xf>
    <xf numFmtId="0" fontId="110" fillId="11" borderId="21" xfId="21" applyFont="1" applyFill="1" applyBorder="1" applyAlignment="1">
      <alignment vertical="center" shrinkToFit="1"/>
    </xf>
    <xf numFmtId="0" fontId="110" fillId="0" borderId="25" xfId="21" applyFont="1" applyBorder="1" applyAlignment="1">
      <alignment horizontal="center" vertical="center" wrapText="1"/>
    </xf>
    <xf numFmtId="180" fontId="110" fillId="11" borderId="16" xfId="21" applyNumberFormat="1" applyFont="1" applyFill="1" applyBorder="1" applyAlignment="1">
      <alignment horizontal="center" vertical="center" shrinkToFit="1"/>
    </xf>
    <xf numFmtId="180" fontId="110" fillId="6" borderId="16" xfId="21" applyNumberFormat="1" applyFont="1" applyFill="1" applyBorder="1" applyAlignment="1">
      <alignment horizontal="center" vertical="center" shrinkToFit="1"/>
    </xf>
    <xf numFmtId="0" fontId="110" fillId="0" borderId="17" xfId="21" applyFont="1" applyBorder="1" applyAlignment="1">
      <alignment vertical="center" wrapText="1"/>
    </xf>
    <xf numFmtId="0" fontId="110" fillId="0" borderId="17" xfId="21" applyFont="1" applyBorder="1" applyAlignment="1">
      <alignment vertical="center"/>
    </xf>
    <xf numFmtId="0" fontId="110" fillId="0" borderId="23" xfId="21" applyFont="1" applyBorder="1" applyAlignment="1">
      <alignment horizontal="center" vertical="center"/>
    </xf>
    <xf numFmtId="0" fontId="110" fillId="5" borderId="25" xfId="21" applyFont="1" applyFill="1" applyBorder="1" applyAlignment="1">
      <alignment horizontal="center" vertical="center" shrinkToFit="1"/>
    </xf>
    <xf numFmtId="0" fontId="110" fillId="5" borderId="23" xfId="21" applyFont="1" applyFill="1" applyBorder="1" applyAlignment="1">
      <alignment horizontal="center" vertical="center" shrinkToFit="1"/>
    </xf>
    <xf numFmtId="0" fontId="110" fillId="5" borderId="16" xfId="21" applyFont="1" applyFill="1" applyBorder="1" applyAlignment="1">
      <alignment horizontal="center" vertical="center" shrinkToFit="1"/>
    </xf>
    <xf numFmtId="0" fontId="190" fillId="0" borderId="25" xfId="21" applyFont="1" applyBorder="1" applyAlignment="1">
      <alignment vertical="center"/>
    </xf>
    <xf numFmtId="0" fontId="93" fillId="0" borderId="23" xfId="21" applyBorder="1" applyAlignment="1">
      <alignment vertical="center"/>
    </xf>
    <xf numFmtId="0" fontId="110" fillId="0" borderId="25" xfId="21" applyFont="1" applyBorder="1" applyAlignment="1">
      <alignment vertical="center"/>
    </xf>
    <xf numFmtId="0" fontId="110" fillId="0" borderId="28" xfId="21" applyFont="1" applyBorder="1" applyAlignment="1">
      <alignment horizontal="center" vertical="center"/>
    </xf>
    <xf numFmtId="0" fontId="93" fillId="5" borderId="23" xfId="21" applyFill="1" applyBorder="1" applyAlignment="1">
      <alignment horizontal="center" vertical="center" shrinkToFit="1"/>
    </xf>
    <xf numFmtId="0" fontId="93" fillId="5" borderId="16" xfId="21" applyFill="1" applyBorder="1" applyAlignment="1">
      <alignment horizontal="center" vertical="center" shrinkToFit="1"/>
    </xf>
    <xf numFmtId="0" fontId="110" fillId="5" borderId="25" xfId="21" applyFont="1" applyFill="1" applyBorder="1" applyAlignment="1">
      <alignment horizontal="right" vertical="center" shrinkToFit="1"/>
    </xf>
    <xf numFmtId="0" fontId="110" fillId="5" borderId="16" xfId="21" applyFont="1" applyFill="1" applyBorder="1" applyAlignment="1">
      <alignment horizontal="right" vertical="center" shrinkToFit="1"/>
    </xf>
    <xf numFmtId="0" fontId="160" fillId="0" borderId="25" xfId="21" applyFont="1" applyBorder="1" applyAlignment="1">
      <alignment vertical="center"/>
    </xf>
    <xf numFmtId="0" fontId="110" fillId="5" borderId="25" xfId="21" applyFont="1" applyFill="1" applyBorder="1" applyAlignment="1">
      <alignment vertical="center" shrinkToFit="1"/>
    </xf>
    <xf numFmtId="0" fontId="110" fillId="5" borderId="23" xfId="21" applyFont="1" applyFill="1" applyBorder="1" applyAlignment="1">
      <alignment vertical="center" shrinkToFit="1"/>
    </xf>
    <xf numFmtId="0" fontId="110" fillId="5" borderId="16" xfId="21" applyFont="1" applyFill="1" applyBorder="1" applyAlignment="1">
      <alignment vertical="center" shrinkToFit="1"/>
    </xf>
    <xf numFmtId="0" fontId="104" fillId="7" borderId="0" xfId="35" applyFont="1" applyFill="1" applyAlignment="1">
      <alignment horizontal="left" vertical="center"/>
    </xf>
    <xf numFmtId="0" fontId="103" fillId="0" borderId="0" xfId="21" applyFont="1" applyAlignment="1">
      <alignment horizontal="center" vertical="center" wrapText="1"/>
    </xf>
    <xf numFmtId="180" fontId="104" fillId="7" borderId="0" xfId="35" applyNumberFormat="1" applyFont="1" applyFill="1" applyAlignment="1">
      <alignment horizontal="right" vertical="center"/>
    </xf>
    <xf numFmtId="0" fontId="100" fillId="5" borderId="19" xfId="21" applyFont="1" applyFill="1" applyBorder="1" applyAlignment="1">
      <alignment horizontal="left" vertical="top"/>
    </xf>
    <xf numFmtId="0" fontId="100" fillId="5" borderId="0" xfId="21" applyFont="1" applyFill="1" applyAlignment="1">
      <alignment horizontal="left" vertical="top"/>
    </xf>
    <xf numFmtId="0" fontId="100" fillId="5" borderId="36" xfId="21" applyFont="1" applyFill="1" applyBorder="1" applyAlignment="1">
      <alignment horizontal="left" vertical="top"/>
    </xf>
    <xf numFmtId="0" fontId="104" fillId="0" borderId="3" xfId="21" applyFont="1" applyBorder="1" applyAlignment="1">
      <alignment horizontal="left" vertical="center"/>
    </xf>
    <xf numFmtId="0" fontId="104" fillId="0" borderId="4" xfId="21" applyFont="1" applyBorder="1" applyAlignment="1">
      <alignment horizontal="left" vertical="center"/>
    </xf>
    <xf numFmtId="0" fontId="93" fillId="0" borderId="4" xfId="21" applyBorder="1" applyAlignment="1">
      <alignment horizontal="left" vertical="center"/>
    </xf>
    <xf numFmtId="0" fontId="93" fillId="0" borderId="21" xfId="21" applyBorder="1" applyAlignment="1">
      <alignment horizontal="left" vertical="center"/>
    </xf>
    <xf numFmtId="0" fontId="100" fillId="5" borderId="9" xfId="21" applyFont="1" applyFill="1" applyBorder="1" applyAlignment="1">
      <alignment horizontal="left" vertical="top"/>
    </xf>
    <xf numFmtId="0" fontId="100" fillId="5" borderId="10" xfId="21" applyFont="1" applyFill="1" applyBorder="1" applyAlignment="1">
      <alignment horizontal="left" vertical="top"/>
    </xf>
    <xf numFmtId="0" fontId="100" fillId="5" borderId="24" xfId="21" applyFont="1" applyFill="1" applyBorder="1" applyAlignment="1">
      <alignment horizontal="left" vertical="top"/>
    </xf>
    <xf numFmtId="0" fontId="104" fillId="0" borderId="23" xfId="21" applyFont="1" applyBorder="1" applyAlignment="1">
      <alignment horizontal="center" vertical="center"/>
    </xf>
  </cellXfs>
  <cellStyles count="43">
    <cellStyle name="Normal 2" xfId="1" xr:uid="{00000000-0005-0000-0000-000000000000}"/>
    <cellStyle name="パーセント 2 2" xfId="33" xr:uid="{00000000-0005-0000-0000-000001000000}"/>
    <cellStyle name="ハイパーリンク" xfId="11" builtinId="8"/>
    <cellStyle name="ハイパーリンク 2" xfId="13" xr:uid="{00000000-0005-0000-0000-000003000000}"/>
    <cellStyle name="ハイパーリンク 2 2" xfId="36" xr:uid="{75BF4E62-B114-41E4-BB06-E3234D5E8534}"/>
    <cellStyle name="ハイパーリンク 2 2 2" xfId="37" xr:uid="{D8E123F2-4C5B-4168-8D36-EDA86FAD5B18}"/>
    <cellStyle name="ハイパーリンク 3" xfId="29" xr:uid="{00000000-0005-0000-0000-000004000000}"/>
    <cellStyle name="ハイパーリンク 4" xfId="38" xr:uid="{1A0D0727-E47E-45A3-A034-FF213F98B990}"/>
    <cellStyle name="桁区切り 2" xfId="22" xr:uid="{00000000-0005-0000-0000-000005000000}"/>
    <cellStyle name="通貨 2" xfId="2" xr:uid="{00000000-0005-0000-0000-000006000000}"/>
    <cellStyle name="標準" xfId="0" builtinId="0"/>
    <cellStyle name="標準 2" xfId="3" xr:uid="{00000000-0005-0000-0000-000008000000}"/>
    <cellStyle name="標準 2 2" xfId="4" xr:uid="{00000000-0005-0000-0000-000009000000}"/>
    <cellStyle name="標準 2 4" xfId="21" xr:uid="{00000000-0005-0000-0000-00000A000000}"/>
    <cellStyle name="標準 2 5" xfId="28" xr:uid="{00000000-0005-0000-0000-00000B000000}"/>
    <cellStyle name="標準 2 6" xfId="26" xr:uid="{00000000-0005-0000-0000-00000C000000}"/>
    <cellStyle name="標準 3" xfId="5" xr:uid="{00000000-0005-0000-0000-00000D000000}"/>
    <cellStyle name="標準 3 2" xfId="23" xr:uid="{00000000-0005-0000-0000-00000E000000}"/>
    <cellStyle name="標準 3 2 2" xfId="41" xr:uid="{3B1E647E-477D-4F6B-A5DF-9057D9A3E2B1}"/>
    <cellStyle name="標準 4" xfId="6" xr:uid="{00000000-0005-0000-0000-00000F000000}"/>
    <cellStyle name="標準 5" xfId="15" xr:uid="{00000000-0005-0000-0000-000010000000}"/>
    <cellStyle name="標準 5 2" xfId="24" xr:uid="{00000000-0005-0000-0000-000011000000}"/>
    <cellStyle name="標準 5 2 2" xfId="40" xr:uid="{48209780-EE79-4396-BF42-FAAB0F923C48}"/>
    <cellStyle name="標準 5 3" xfId="10" xr:uid="{00000000-0005-0000-0000-000012000000}"/>
    <cellStyle name="標準 5 3 2" xfId="32" xr:uid="{00000000-0005-0000-0000-000013000000}"/>
    <cellStyle name="標準 5 3 3" xfId="35" xr:uid="{3852C309-4855-4C42-B7F1-77EC6E780CC2}"/>
    <cellStyle name="標準 5 3 3 2" xfId="42" xr:uid="{5E6FADA3-818D-4362-9AEB-A007E2BC8BF5}"/>
    <cellStyle name="標準 5 4" xfId="39" xr:uid="{A3F715A0-B33C-4D7D-BD02-63422D6DF24C}"/>
    <cellStyle name="標準 6" xfId="19" xr:uid="{00000000-0005-0000-0000-000014000000}"/>
    <cellStyle name="標準 6 2" xfId="20" xr:uid="{00000000-0005-0000-0000-000015000000}"/>
    <cellStyle name="標準 7" xfId="14" xr:uid="{00000000-0005-0000-0000-000016000000}"/>
    <cellStyle name="標準 9" xfId="27" xr:uid="{00000000-0005-0000-0000-000017000000}"/>
    <cellStyle name="標準 9 2" xfId="12" xr:uid="{00000000-0005-0000-0000-000018000000}"/>
    <cellStyle name="標準_③-２加算様式（就労）" xfId="7" xr:uid="{00000000-0005-0000-0000-000019000000}"/>
    <cellStyle name="標準_⑨指定申請様式（案）（多機能用総括表）" xfId="8" xr:uid="{00000000-0005-0000-0000-00001A000000}"/>
    <cellStyle name="標準_kyotaku_shinnsei" xfId="18" xr:uid="{00000000-0005-0000-0000-00001B000000}"/>
    <cellStyle name="標準_かさんくん1" xfId="31" xr:uid="{00000000-0005-0000-0000-00001C000000}"/>
    <cellStyle name="標準_事業者指定様式（多機能用総括表）作業ファイル" xfId="9" xr:uid="{00000000-0005-0000-0000-00001D000000}"/>
    <cellStyle name="標準_総括表を変更しました（６／２３）" xfId="25" xr:uid="{00000000-0005-0000-0000-00001E000000}"/>
    <cellStyle name="標準_第１号様式・付表" xfId="16" xr:uid="{00000000-0005-0000-0000-00001F000000}"/>
    <cellStyle name="標準_短期入所介護給付費請求書" xfId="34" xr:uid="{00000000-0005-0000-0000-000020000000}"/>
    <cellStyle name="標準_付表　訪問介護　修正版_第一号様式 2" xfId="17" xr:uid="{00000000-0005-0000-0000-000021000000}"/>
    <cellStyle name="標準_別紙１・添付様式（障害児施設）" xfId="30" xr:uid="{00000000-0005-0000-0000-000022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108709" y="3093721"/>
          <a:ext cx="508635" cy="13716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4231004" y="3093720"/>
          <a:ext cx="544830" cy="125730"/>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5</xdr:row>
      <xdr:rowOff>28576</xdr:rowOff>
    </xdr:from>
    <xdr:to>
      <xdr:col>3</xdr:col>
      <xdr:colOff>28574</xdr:colOff>
      <xdr:row>5</xdr:row>
      <xdr:rowOff>161926</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1108709" y="3093721"/>
          <a:ext cx="508635" cy="13716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4231004" y="3093720"/>
          <a:ext cx="544830" cy="125730"/>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171449</xdr:colOff>
      <xdr:row>5</xdr:row>
      <xdr:rowOff>28576</xdr:rowOff>
    </xdr:from>
    <xdr:to>
      <xdr:col>3</xdr:col>
      <xdr:colOff>28574</xdr:colOff>
      <xdr:row>5</xdr:row>
      <xdr:rowOff>161926</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1108709" y="3093721"/>
          <a:ext cx="508635" cy="13716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4231004" y="3093720"/>
          <a:ext cx="544830" cy="125730"/>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0000000-0008-0000-1E00-000002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0000000-0008-0000-1E00-000003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00000000-0008-0000-1E00-000004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00000000-0008-0000-1E00-000005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0000000-0008-0000-1E00-000006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00000000-0008-0000-1E00-000007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0000000-0008-0000-1E00-000008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00000000-0008-0000-1E00-000009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0000000-0008-0000-1E00-00000A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00000000-0008-0000-1E00-00000B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00000000-0008-0000-1E00-00000C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00000000-0008-0000-1E00-00000D000000}"/>
            </a:ext>
          </a:extLst>
        </xdr:cNvPr>
        <xdr:cNvSpPr>
          <a:spLocks/>
        </xdr:cNvSpPr>
      </xdr:nvSpPr>
      <xdr:spPr bwMode="auto">
        <a:xfrm>
          <a:off x="2926080" y="1163955"/>
          <a:ext cx="74295" cy="777240"/>
        </a:xfrm>
        <a:prstGeom prst="leftBrace">
          <a:avLst>
            <a:gd name="adj1" fmla="val 85417"/>
            <a:gd name="adj2" fmla="val 57144"/>
          </a:avLst>
        </a:prstGeom>
        <a:noFill/>
        <a:ln w="9525">
          <a:solidFill>
            <a:srgbClr val="000000"/>
          </a:solidFill>
          <a:round/>
          <a:headEnd/>
          <a:tailEnd/>
        </a:ln>
      </xdr:spPr>
    </xdr:sp>
    <xdr:clientData/>
  </xdr:twoCellAnchor>
  <xdr:twoCellAnchor>
    <xdr:from>
      <xdr:col>16</xdr:col>
      <xdr:colOff>19050</xdr:colOff>
      <xdr:row>47</xdr:row>
      <xdr:rowOff>9525</xdr:rowOff>
    </xdr:from>
    <xdr:to>
      <xdr:col>20</xdr:col>
      <xdr:colOff>0</xdr:colOff>
      <xdr:row>53</xdr:row>
      <xdr:rowOff>0</xdr:rowOff>
    </xdr:to>
    <xdr:sp macro="" textlink="">
      <xdr:nvSpPr>
        <xdr:cNvPr id="14" name="楕円 13">
          <a:extLst>
            <a:ext uri="{FF2B5EF4-FFF2-40B4-BE49-F238E27FC236}">
              <a16:creationId xmlns:a16="http://schemas.microsoft.com/office/drawing/2014/main" id="{00000000-0008-0000-1E00-00000E000000}"/>
            </a:ext>
          </a:extLst>
        </xdr:cNvPr>
        <xdr:cNvSpPr/>
      </xdr:nvSpPr>
      <xdr:spPr>
        <a:xfrm>
          <a:off x="3215640" y="4543425"/>
          <a:ext cx="784860" cy="0"/>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76320</xdr:colOff>
      <xdr:row>22</xdr:row>
      <xdr:rowOff>104760</xdr:rowOff>
    </xdr:from>
    <xdr:to>
      <xdr:col>8</xdr:col>
      <xdr:colOff>771120</xdr:colOff>
      <xdr:row>26</xdr:row>
      <xdr:rowOff>47160</xdr:rowOff>
    </xdr:to>
    <xdr:sp macro="" textlink="">
      <xdr:nvSpPr>
        <xdr:cNvPr id="2" name="正方形/長方形 1">
          <a:extLst>
            <a:ext uri="{FF2B5EF4-FFF2-40B4-BE49-F238E27FC236}">
              <a16:creationId xmlns:a16="http://schemas.microsoft.com/office/drawing/2014/main" id="{00000000-0008-0000-2700-000002000000}"/>
            </a:ext>
          </a:extLst>
        </xdr:cNvPr>
        <xdr:cNvSpPr/>
      </xdr:nvSpPr>
      <xdr:spPr>
        <a:xfrm>
          <a:off x="4381620" y="5589255"/>
          <a:ext cx="1525380" cy="936810"/>
        </a:xfrm>
        <a:prstGeom prst="rect">
          <a:avLst/>
        </a:prstGeom>
        <a:solidFill>
          <a:schemeClr val="bg1">
            <a:lumMod val="95000"/>
          </a:schemeClr>
        </a:solidFill>
        <a:ln w="25400">
          <a:solidFill>
            <a:srgbClr val="000000"/>
          </a:solidFill>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nSpc>
              <a:spcPct val="100000"/>
            </a:lnSpc>
          </a:pPr>
          <a:r>
            <a:rPr lang="en-US" sz="900" b="0" strike="noStrike" spc="-1">
              <a:solidFill>
                <a:srgbClr val="000000"/>
              </a:solidFill>
              <a:latin typeface="HGSｺﾞｼｯｸM"/>
              <a:ea typeface="HGSｺﾞｼｯｸM"/>
            </a:rPr>
            <a:t>③</a:t>
          </a:r>
          <a:r>
            <a:rPr lang="ja-JP" sz="900" b="0" strike="noStrike" spc="-1">
              <a:solidFill>
                <a:srgbClr val="000000"/>
              </a:solidFill>
              <a:latin typeface="HGSｺﾞｼｯｸM"/>
              <a:ea typeface="HGSｺﾞｼｯｸM"/>
            </a:rPr>
            <a:t>の数値が</a:t>
          </a:r>
          <a:r>
            <a:rPr lang="en-US" sz="900" b="0" strike="noStrike" spc="-1">
              <a:solidFill>
                <a:srgbClr val="000000"/>
              </a:solidFill>
              <a:latin typeface="HGSｺﾞｼｯｸM"/>
              <a:ea typeface="HGSｺﾞｼｯｸM"/>
            </a:rPr>
            <a:t>40</a:t>
          </a:r>
          <a:r>
            <a:rPr lang="ja-JP" sz="900" b="0" strike="noStrike" spc="-1">
              <a:solidFill>
                <a:srgbClr val="000000"/>
              </a:solidFill>
              <a:latin typeface="HGSｺﾞｼｯｸM"/>
              <a:ea typeface="HGSｺﾞｼｯｸM"/>
            </a:rPr>
            <a:t>点以上の場合は、看護職員配置加算（Ⅱ）の算定要件を満たすことになる。</a:t>
          </a:r>
          <a:endParaRPr lang="en-US" sz="900" b="0" strike="noStrike" spc="-1">
            <a:latin typeface="游明朝"/>
          </a:endParaRPr>
        </a:p>
      </xdr:txBody>
    </xdr:sp>
    <xdr:clientData/>
  </xdr:twoCellAnchor>
  <xdr:twoCellAnchor>
    <xdr:from>
      <xdr:col>7</xdr:col>
      <xdr:colOff>304920</xdr:colOff>
      <xdr:row>26</xdr:row>
      <xdr:rowOff>47520</xdr:rowOff>
    </xdr:from>
    <xdr:to>
      <xdr:col>8</xdr:col>
      <xdr:colOff>504720</xdr:colOff>
      <xdr:row>27</xdr:row>
      <xdr:rowOff>180360</xdr:rowOff>
    </xdr:to>
    <xdr:sp macro="" textlink="">
      <xdr:nvSpPr>
        <xdr:cNvPr id="3" name="下矢印 2">
          <a:extLst>
            <a:ext uri="{FF2B5EF4-FFF2-40B4-BE49-F238E27FC236}">
              <a16:creationId xmlns:a16="http://schemas.microsoft.com/office/drawing/2014/main" id="{00000000-0008-0000-2700-000003000000}"/>
            </a:ext>
          </a:extLst>
        </xdr:cNvPr>
        <xdr:cNvSpPr/>
      </xdr:nvSpPr>
      <xdr:spPr>
        <a:xfrm>
          <a:off x="4610220" y="6526425"/>
          <a:ext cx="1030380" cy="376680"/>
        </a:xfrm>
        <a:prstGeom prst="downArrow">
          <a:avLst>
            <a:gd name="adj1" fmla="val 50000"/>
            <a:gd name="adj2" fmla="val 50000"/>
          </a:avLst>
        </a:prstGeom>
        <a:solidFill>
          <a:schemeClr val="bg1">
            <a:lumMod val="95000"/>
          </a:schemeClr>
        </a:solidFill>
        <a:ln>
          <a:solidFill>
            <a:srgbClr val="000000"/>
          </a:solidFill>
        </a:ln>
      </xdr:spPr>
      <xdr:style>
        <a:lnRef idx="2">
          <a:schemeClr val="accent1">
            <a:shade val="50000"/>
          </a:schemeClr>
        </a:lnRef>
        <a:fillRef idx="1">
          <a:schemeClr val="accent1"/>
        </a:fillRef>
        <a:effectRef idx="0">
          <a:schemeClr val="accent1"/>
        </a:effectRef>
        <a:fontRef idx="minor"/>
      </xdr:style>
    </xdr:sp>
    <xdr:clientData/>
  </xdr:twoCellAnchor>
  <xdr:twoCellAnchor>
    <xdr:from>
      <xdr:col>2</xdr:col>
      <xdr:colOff>76320</xdr:colOff>
      <xdr:row>29</xdr:row>
      <xdr:rowOff>95400</xdr:rowOff>
    </xdr:from>
    <xdr:to>
      <xdr:col>9</xdr:col>
      <xdr:colOff>217080</xdr:colOff>
      <xdr:row>34</xdr:row>
      <xdr:rowOff>195840</xdr:rowOff>
    </xdr:to>
    <xdr:sp macro="" textlink="">
      <xdr:nvSpPr>
        <xdr:cNvPr id="4" name="正方形/長方形 3">
          <a:extLst>
            <a:ext uri="{FF2B5EF4-FFF2-40B4-BE49-F238E27FC236}">
              <a16:creationId xmlns:a16="http://schemas.microsoft.com/office/drawing/2014/main" id="{00000000-0008-0000-2700-000004000000}"/>
            </a:ext>
          </a:extLst>
        </xdr:cNvPr>
        <xdr:cNvSpPr/>
      </xdr:nvSpPr>
      <xdr:spPr>
        <a:xfrm>
          <a:off x="619245" y="7311540"/>
          <a:ext cx="5556675" cy="1630155"/>
        </a:xfrm>
        <a:prstGeom prst="rect">
          <a:avLst/>
        </a:prstGeom>
        <a:solidFill>
          <a:schemeClr val="bg1"/>
        </a:solidFill>
        <a:ln w="3175">
          <a:solidFill>
            <a:srgbClr val="000000"/>
          </a:solidFill>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ctr">
          <a:noAutofit/>
        </a:bodyPr>
        <a:lstStyle/>
        <a:p>
          <a:pPr>
            <a:lnSpc>
              <a:spcPts val="1100"/>
            </a:lnSpc>
          </a:pPr>
          <a:r>
            <a:rPr lang="ja-JP" sz="1000" b="0" strike="noStrike" spc="-1">
              <a:solidFill>
                <a:srgbClr val="000000"/>
              </a:solidFill>
              <a:latin typeface="HGSｺﾞｼｯｸM"/>
              <a:ea typeface="HGSｺﾞｼｯｸM"/>
            </a:rPr>
            <a:t>（</a:t>
          </a:r>
          <a:r>
            <a:rPr lang="en-US" sz="1000" b="0" strike="noStrike" spc="-1">
              <a:solidFill>
                <a:srgbClr val="000000"/>
              </a:solidFill>
              <a:latin typeface="HGSｺﾞｼｯｸM"/>
              <a:ea typeface="HGSｺﾞｼｯｸM"/>
            </a:rPr>
            <a:t>※）　「①利用した医療的ケア児のスコア」の計算方法</a:t>
          </a:r>
          <a:endParaRPr lang="en-US" sz="1000" b="0" strike="noStrike" spc="-1">
            <a:latin typeface="游明朝"/>
          </a:endParaRPr>
        </a:p>
        <a:p>
          <a:pPr>
            <a:lnSpc>
              <a:spcPts val="1100"/>
            </a:lnSpc>
          </a:pPr>
          <a:endParaRPr lang="en-US" sz="1000" b="0" strike="noStrike" spc="-1">
            <a:latin typeface="游明朝"/>
          </a:endParaRPr>
        </a:p>
        <a:p>
          <a:pPr>
            <a:lnSpc>
              <a:spcPts val="1100"/>
            </a:lnSpc>
          </a:pPr>
          <a:r>
            <a:rPr lang="ja-JP" sz="1000" b="0" strike="noStrike" spc="-1">
              <a:solidFill>
                <a:srgbClr val="000000"/>
              </a:solidFill>
              <a:latin typeface="HGSｺﾞｼｯｸM"/>
              <a:ea typeface="HGSｺﾞｼｯｸM"/>
            </a:rPr>
            <a:t>　ア ： 医療的ケア児の医療的ケアスコアに当該医療的ケア児が利用した日数を乗じる。</a:t>
          </a:r>
          <a:endParaRPr lang="en-US" sz="1000" b="0" strike="noStrike" spc="-1">
            <a:latin typeface="游明朝"/>
          </a:endParaRPr>
        </a:p>
        <a:p>
          <a:pPr>
            <a:lnSpc>
              <a:spcPts val="1100"/>
            </a:lnSpc>
          </a:pPr>
          <a:r>
            <a:rPr lang="ja-JP" sz="1000" b="0" strike="noStrike" spc="-1">
              <a:solidFill>
                <a:srgbClr val="000000"/>
              </a:solidFill>
              <a:latin typeface="HGSｺﾞｼｯｸM"/>
              <a:ea typeface="HGSｺﾞｼｯｸM"/>
            </a:rPr>
            <a:t>　イ ： 各月に利用実績がある医療的ケア児全員について、アの計算を行い、計算後の</a:t>
          </a:r>
          <a:endParaRPr lang="en-US" sz="1000" b="0" strike="noStrike" spc="-1">
            <a:latin typeface="游明朝"/>
          </a:endParaRPr>
        </a:p>
        <a:p>
          <a:pPr>
            <a:lnSpc>
              <a:spcPts val="1100"/>
            </a:lnSpc>
          </a:pPr>
          <a:r>
            <a:rPr lang="ja-JP" sz="1000" b="0" strike="noStrike" spc="-1">
              <a:solidFill>
                <a:srgbClr val="000000"/>
              </a:solidFill>
              <a:latin typeface="HGSｺﾞｼｯｸM"/>
              <a:ea typeface="HGSｺﾞｼｯｸM"/>
            </a:rPr>
            <a:t>　　　数値を合計する。</a:t>
          </a:r>
          <a:endParaRPr lang="en-US" sz="1000" b="0" strike="noStrike" spc="-1">
            <a:latin typeface="游明朝"/>
          </a:endParaRPr>
        </a:p>
        <a:p>
          <a:pPr>
            <a:lnSpc>
              <a:spcPct val="100000"/>
            </a:lnSpc>
          </a:pPr>
          <a:endParaRPr lang="en-US" sz="1000" b="0" strike="noStrike" spc="-1">
            <a:latin typeface="游明朝"/>
          </a:endParaRPr>
        </a:p>
        <a:p>
          <a:pPr>
            <a:lnSpc>
              <a:spcPct val="100000"/>
            </a:lnSpc>
          </a:pPr>
          <a:r>
            <a:rPr lang="ja-JP" sz="1000" b="0" strike="noStrike" spc="-1">
              <a:solidFill>
                <a:srgbClr val="000000"/>
              </a:solidFill>
              <a:latin typeface="HGSｺﾞｼｯｸM"/>
              <a:ea typeface="HGSｺﾞｼｯｸM"/>
            </a:rPr>
            <a:t>　例）４月に医療的ケアスコア</a:t>
          </a:r>
          <a:r>
            <a:rPr lang="en-US" sz="1000" b="0" strike="noStrike" spc="-1">
              <a:solidFill>
                <a:srgbClr val="000000"/>
              </a:solidFill>
              <a:latin typeface="HGSｺﾞｼｯｸM"/>
              <a:ea typeface="HGSｺﾞｼｯｸM"/>
            </a:rPr>
            <a:t>20</a:t>
          </a:r>
          <a:r>
            <a:rPr lang="ja-JP" sz="1000" b="0" strike="noStrike" spc="-1">
              <a:solidFill>
                <a:srgbClr val="000000"/>
              </a:solidFill>
              <a:latin typeface="HGSｺﾞｼｯｸM"/>
              <a:ea typeface="HGSｺﾞｼｯｸM"/>
            </a:rPr>
            <a:t>点の医療的ケア児Ａは</a:t>
          </a:r>
          <a:r>
            <a:rPr lang="en-US" sz="1000" b="0" strike="noStrike" spc="-1">
              <a:solidFill>
                <a:srgbClr val="000000"/>
              </a:solidFill>
              <a:latin typeface="HGSｺﾞｼｯｸM"/>
              <a:ea typeface="HGSｺﾞｼｯｸM"/>
            </a:rPr>
            <a:t>30</a:t>
          </a:r>
          <a:r>
            <a:rPr lang="ja-JP" sz="1000" b="0" strike="noStrike" spc="-1">
              <a:solidFill>
                <a:srgbClr val="000000"/>
              </a:solidFill>
              <a:latin typeface="HGSｺﾞｼｯｸM"/>
              <a:ea typeface="HGSｺﾞｼｯｸM"/>
            </a:rPr>
            <a:t>日利用、医療的ケアスコア</a:t>
          </a:r>
          <a:endParaRPr lang="en-US" sz="1000" b="0" strike="noStrike" spc="-1">
            <a:latin typeface="游明朝"/>
          </a:endParaRPr>
        </a:p>
        <a:p>
          <a:pPr>
            <a:lnSpc>
              <a:spcPct val="100000"/>
            </a:lnSpc>
          </a:pPr>
          <a:r>
            <a:rPr lang="ja-JP" sz="1000" b="0" strike="noStrike" spc="-1">
              <a:solidFill>
                <a:srgbClr val="000000"/>
              </a:solidFill>
              <a:latin typeface="HGSｺﾞｼｯｸM"/>
              <a:ea typeface="HGSｺﾞｼｯｸM"/>
            </a:rPr>
            <a:t>　　　</a:t>
          </a:r>
          <a:r>
            <a:rPr lang="en-US" sz="1000" b="0" strike="noStrike" spc="-1">
              <a:solidFill>
                <a:srgbClr val="000000"/>
              </a:solidFill>
              <a:latin typeface="HGSｺﾞｼｯｸM"/>
              <a:ea typeface="HGSｺﾞｼｯｸM"/>
            </a:rPr>
            <a:t>32</a:t>
          </a:r>
          <a:r>
            <a:rPr lang="ja-JP" sz="1000" b="0" strike="noStrike" spc="-1">
              <a:solidFill>
                <a:srgbClr val="000000"/>
              </a:solidFill>
              <a:latin typeface="HGSｺﾞｼｯｸM"/>
              <a:ea typeface="HGSｺﾞｼｯｸM"/>
            </a:rPr>
            <a:t>点の医療的ケア児Ｂは</a:t>
          </a:r>
          <a:r>
            <a:rPr lang="en-US" sz="1000" b="0" strike="noStrike" spc="-1">
              <a:solidFill>
                <a:srgbClr val="000000"/>
              </a:solidFill>
              <a:latin typeface="HGSｺﾞｼｯｸM"/>
              <a:ea typeface="HGSｺﾞｼｯｸM"/>
            </a:rPr>
            <a:t>28</a:t>
          </a:r>
          <a:r>
            <a:rPr lang="ja-JP" sz="1000" b="0" strike="noStrike" spc="-1">
              <a:solidFill>
                <a:srgbClr val="000000"/>
              </a:solidFill>
              <a:latin typeface="HGSｺﾞｼｯｸM"/>
              <a:ea typeface="HGSｺﾞｼｯｸM"/>
            </a:rPr>
            <a:t>日利用。</a:t>
          </a:r>
          <a:endParaRPr lang="en-US" sz="1000" b="0" strike="noStrike" spc="-1">
            <a:latin typeface="游明朝"/>
          </a:endParaRPr>
        </a:p>
        <a:p>
          <a:pPr>
            <a:lnSpc>
              <a:spcPts val="1100"/>
            </a:lnSpc>
          </a:pPr>
          <a:r>
            <a:rPr lang="ja-JP" sz="1000" b="0" strike="noStrike" spc="-1">
              <a:solidFill>
                <a:srgbClr val="000000"/>
              </a:solidFill>
              <a:latin typeface="HGSｺﾞｼｯｸM"/>
              <a:ea typeface="HGSｺﾞｼｯｸM"/>
            </a:rPr>
            <a:t>　　　⇒　</a:t>
          </a:r>
          <a:r>
            <a:rPr lang="en-US" sz="1000" b="0" strike="noStrike" spc="-1">
              <a:solidFill>
                <a:srgbClr val="000000"/>
              </a:solidFill>
              <a:latin typeface="HGSｺﾞｼｯｸM"/>
              <a:ea typeface="HGSｺﾞｼｯｸM"/>
            </a:rPr>
            <a:t>20</a:t>
          </a:r>
          <a:r>
            <a:rPr lang="ja-JP" sz="1000" b="0" strike="noStrike" spc="-1">
              <a:solidFill>
                <a:srgbClr val="000000"/>
              </a:solidFill>
              <a:latin typeface="HGSｺﾞｼｯｸM"/>
              <a:ea typeface="HGSｺﾞｼｯｸM"/>
            </a:rPr>
            <a:t>点</a:t>
          </a:r>
          <a:r>
            <a:rPr lang="en-US" sz="1000" b="0" strike="noStrike" spc="-1">
              <a:solidFill>
                <a:srgbClr val="000000"/>
              </a:solidFill>
              <a:latin typeface="HGSｺﾞｼｯｸM"/>
              <a:ea typeface="HGSｺﾞｼｯｸM"/>
            </a:rPr>
            <a:t>×30</a:t>
          </a:r>
          <a:r>
            <a:rPr lang="ja-JP" sz="1000" b="0" strike="noStrike" spc="-1">
              <a:solidFill>
                <a:srgbClr val="000000"/>
              </a:solidFill>
              <a:latin typeface="HGSｺﾞｼｯｸM"/>
              <a:ea typeface="HGSｺﾞｼｯｸM"/>
            </a:rPr>
            <a:t>日＋</a:t>
          </a:r>
          <a:r>
            <a:rPr lang="en-US" sz="1000" b="0" strike="noStrike" spc="-1">
              <a:solidFill>
                <a:srgbClr val="000000"/>
              </a:solidFill>
              <a:latin typeface="HGSｺﾞｼｯｸM"/>
              <a:ea typeface="HGSｺﾞｼｯｸM"/>
            </a:rPr>
            <a:t>32</a:t>
          </a:r>
          <a:r>
            <a:rPr lang="ja-JP" sz="1000" b="0" strike="noStrike" spc="-1">
              <a:solidFill>
                <a:srgbClr val="000000"/>
              </a:solidFill>
              <a:latin typeface="HGSｺﾞｼｯｸM"/>
              <a:ea typeface="HGSｺﾞｼｯｸM"/>
            </a:rPr>
            <a:t>点</a:t>
          </a:r>
          <a:r>
            <a:rPr lang="en-US" sz="1000" b="0" strike="noStrike" spc="-1">
              <a:solidFill>
                <a:srgbClr val="000000"/>
              </a:solidFill>
              <a:latin typeface="HGSｺﾞｼｯｸM"/>
              <a:ea typeface="HGSｺﾞｼｯｸM"/>
            </a:rPr>
            <a:t>×28</a:t>
          </a:r>
          <a:r>
            <a:rPr lang="ja-JP" sz="1000" b="0" strike="noStrike" spc="-1">
              <a:solidFill>
                <a:srgbClr val="000000"/>
              </a:solidFill>
              <a:latin typeface="HGSｺﾞｼｯｸM"/>
              <a:ea typeface="HGSｺﾞｼｯｸM"/>
            </a:rPr>
            <a:t>日＝</a:t>
          </a:r>
          <a:r>
            <a:rPr lang="en-US" sz="1000" b="0" strike="noStrike" spc="-1">
              <a:solidFill>
                <a:srgbClr val="000000"/>
              </a:solidFill>
              <a:latin typeface="HGSｺﾞｼｯｸM"/>
              <a:ea typeface="HGSｺﾞｼｯｸM"/>
            </a:rPr>
            <a:t>1,496</a:t>
          </a:r>
          <a:r>
            <a:rPr lang="ja-JP" sz="1000" b="0" strike="noStrike" spc="-1">
              <a:solidFill>
                <a:srgbClr val="000000"/>
              </a:solidFill>
              <a:latin typeface="HGSｺﾞｼｯｸM"/>
              <a:ea typeface="HGSｺﾞｼｯｸM"/>
            </a:rPr>
            <a:t>点</a:t>
          </a:r>
          <a:endParaRPr lang="en-US" sz="1000" b="0" strike="noStrike" spc="-1">
            <a:latin typeface="游明朝"/>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453600</xdr:colOff>
      <xdr:row>16</xdr:row>
      <xdr:rowOff>56160</xdr:rowOff>
    </xdr:from>
    <xdr:to>
      <xdr:col>4</xdr:col>
      <xdr:colOff>2138040</xdr:colOff>
      <xdr:row>16</xdr:row>
      <xdr:rowOff>812160</xdr:rowOff>
    </xdr:to>
    <xdr:sp macro="" textlink="">
      <xdr:nvSpPr>
        <xdr:cNvPr id="2" name="大かっこ 1">
          <a:extLst>
            <a:ext uri="{FF2B5EF4-FFF2-40B4-BE49-F238E27FC236}">
              <a16:creationId xmlns:a16="http://schemas.microsoft.com/office/drawing/2014/main" id="{00000000-0008-0000-2900-000002000000}"/>
            </a:ext>
          </a:extLst>
        </xdr:cNvPr>
        <xdr:cNvSpPr/>
      </xdr:nvSpPr>
      <xdr:spPr>
        <a:xfrm>
          <a:off x="596475" y="5546370"/>
          <a:ext cx="5810670" cy="756000"/>
        </a:xfrm>
        <a:prstGeom prst="bracketPair">
          <a:avLst>
            <a:gd name="adj" fmla="val 16667"/>
          </a:avLst>
        </a:prstGeom>
        <a:noFill/>
        <a:ln>
          <a:solidFill>
            <a:srgbClr val="000000"/>
          </a:solidFill>
        </a:ln>
      </xdr:spPr>
      <xdr:style>
        <a:lnRef idx="1">
          <a:schemeClr val="dk1"/>
        </a:lnRef>
        <a:fillRef idx="0">
          <a:schemeClr val="dk1"/>
        </a:fillRef>
        <a:effectRef idx="0">
          <a:schemeClr val="dk1"/>
        </a:effectRef>
        <a:fontRef idx="minor"/>
      </xdr:style>
      <xdr:txBody>
        <a:bodyPr vertOverflow="clip" horzOverflow="clip" lIns="90000" tIns="45000" rIns="90000" bIns="45000" anchor="ctr">
          <a:noAutofit/>
        </a:bodyPr>
        <a:lstStyle/>
        <a:p>
          <a:pPr>
            <a:lnSpc>
              <a:spcPts val="1301"/>
            </a:lnSpc>
          </a:pPr>
          <a:r>
            <a:rPr lang="en-US" sz="1000" b="0" strike="noStrike" spc="-1">
              <a:solidFill>
                <a:srgbClr val="000000"/>
              </a:solidFill>
              <a:latin typeface="HGSｺﾞｼｯｸM"/>
              <a:ea typeface="HGSｺﾞｼｯｸM"/>
            </a:rPr>
            <a:t>①</a:t>
          </a:r>
          <a:r>
            <a:rPr lang="ja-JP" sz="1000" b="0" strike="noStrike" spc="-1">
              <a:solidFill>
                <a:srgbClr val="000000"/>
              </a:solidFill>
              <a:latin typeface="HGSｺﾞｼｯｸM"/>
              <a:ea typeface="HGSｺﾞｼｯｸM"/>
            </a:rPr>
            <a:t>：社会福祉士</a:t>
          </a:r>
          <a:endParaRPr lang="en-US" sz="1000" b="0" strike="noStrike" spc="-1">
            <a:latin typeface="游明朝"/>
          </a:endParaRPr>
        </a:p>
        <a:p>
          <a:pPr>
            <a:lnSpc>
              <a:spcPct val="100000"/>
            </a:lnSpc>
          </a:pPr>
          <a:r>
            <a:rPr lang="en-US" sz="1000" b="0" strike="noStrike" spc="-1">
              <a:solidFill>
                <a:srgbClr val="000000"/>
              </a:solidFill>
              <a:latin typeface="HGSｺﾞｼｯｸM"/>
              <a:ea typeface="HGSｺﾞｼｯｸM"/>
            </a:rPr>
            <a:t>②</a:t>
          </a:r>
          <a:r>
            <a:rPr lang="ja-JP" sz="1000" b="0" strike="noStrike" spc="-1">
              <a:solidFill>
                <a:srgbClr val="000000"/>
              </a:solidFill>
              <a:latin typeface="HGSｺﾞｼｯｸM"/>
              <a:ea typeface="HGSｺﾞｼｯｸM"/>
            </a:rPr>
            <a:t>：５年以上障害福祉サービス、相談支援、障害児通所支援、障害児入所支援若しくは</a:t>
          </a:r>
          <a:endParaRPr lang="en-US" sz="1000" b="0" strike="noStrike" spc="-1">
            <a:latin typeface="游明朝"/>
          </a:endParaRPr>
        </a:p>
        <a:p>
          <a:pPr>
            <a:lnSpc>
              <a:spcPts val="1301"/>
            </a:lnSpc>
          </a:pPr>
          <a:r>
            <a:rPr lang="ja-JP" sz="1000" b="0" strike="noStrike" spc="-1">
              <a:solidFill>
                <a:srgbClr val="000000"/>
              </a:solidFill>
              <a:latin typeface="HGSｺﾞｼｯｸM"/>
              <a:ea typeface="HGSｺﾞｼｯｸM"/>
            </a:rPr>
            <a:t>　　障害児相談支援に係る業務に従事した者</a:t>
          </a:r>
          <a:endParaRPr lang="en-US" sz="1000" b="0" strike="noStrike" spc="-1">
            <a:latin typeface="游明朝"/>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23</xdr:row>
          <xdr:rowOff>15240</xdr:rowOff>
        </xdr:from>
        <xdr:to>
          <xdr:col>4</xdr:col>
          <xdr:colOff>365760</xdr:colOff>
          <xdr:row>24</xdr:row>
          <xdr:rowOff>15240</xdr:rowOff>
        </xdr:to>
        <xdr:sp macro="" textlink="">
          <xdr:nvSpPr>
            <xdr:cNvPr id="51201" name="Check Box 1" hidden="1">
              <a:extLst>
                <a:ext uri="{63B3BB69-23CF-44E3-9099-C40C66FF867C}">
                  <a14:compatExt spid="_x0000_s51201"/>
                </a:ext>
                <a:ext uri="{FF2B5EF4-FFF2-40B4-BE49-F238E27FC236}">
                  <a16:creationId xmlns:a16="http://schemas.microsoft.com/office/drawing/2014/main" id="{00000000-0008-0000-2B00-00000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自活訓練専用棟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274320</xdr:colOff>
          <xdr:row>23</xdr:row>
          <xdr:rowOff>15240</xdr:rowOff>
        </xdr:from>
        <xdr:to>
          <xdr:col>4</xdr:col>
          <xdr:colOff>1021080</xdr:colOff>
          <xdr:row>23</xdr:row>
          <xdr:rowOff>381000</xdr:rowOff>
        </xdr:to>
        <xdr:sp macro="" textlink="">
          <xdr:nvSpPr>
            <xdr:cNvPr id="51202" name="Check Box 2" hidden="1">
              <a:extLst>
                <a:ext uri="{63B3BB69-23CF-44E3-9099-C40C66FF867C}">
                  <a14:compatExt spid="_x0000_s51202"/>
                </a:ext>
                <a:ext uri="{FF2B5EF4-FFF2-40B4-BE49-F238E27FC236}">
                  <a16:creationId xmlns:a16="http://schemas.microsoft.com/office/drawing/2014/main" id="{00000000-0008-0000-2B00-00000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職員宿舎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53340</xdr:colOff>
          <xdr:row>23</xdr:row>
          <xdr:rowOff>22860</xdr:rowOff>
        </xdr:from>
        <xdr:to>
          <xdr:col>5</xdr:col>
          <xdr:colOff>731520</xdr:colOff>
          <xdr:row>24</xdr:row>
          <xdr:rowOff>7620</xdr:rowOff>
        </xdr:to>
        <xdr:sp macro="" textlink="">
          <xdr:nvSpPr>
            <xdr:cNvPr id="51203" name="Check Box 3" hidden="1">
              <a:extLst>
                <a:ext uri="{63B3BB69-23CF-44E3-9099-C40C66FF867C}">
                  <a14:compatExt spid="_x0000_s51203"/>
                </a:ext>
                <a:ext uri="{FF2B5EF4-FFF2-40B4-BE49-F238E27FC236}">
                  <a16:creationId xmlns:a16="http://schemas.microsoft.com/office/drawing/2014/main" id="{00000000-0008-0000-2B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アパート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800100</xdr:colOff>
          <xdr:row>23</xdr:row>
          <xdr:rowOff>30480</xdr:rowOff>
        </xdr:from>
        <xdr:to>
          <xdr:col>6</xdr:col>
          <xdr:colOff>670560</xdr:colOff>
          <xdr:row>24</xdr:row>
          <xdr:rowOff>15240</xdr:rowOff>
        </xdr:to>
        <xdr:sp macro="" textlink="">
          <xdr:nvSpPr>
            <xdr:cNvPr id="51204" name="Check Box 4" hidden="1">
              <a:extLst>
                <a:ext uri="{63B3BB69-23CF-44E3-9099-C40C66FF867C}">
                  <a14:compatExt spid="_x0000_s51204"/>
                </a:ext>
                <a:ext uri="{FF2B5EF4-FFF2-40B4-BE49-F238E27FC236}">
                  <a16:creationId xmlns:a16="http://schemas.microsoft.com/office/drawing/2014/main" id="{00000000-0008-0000-2B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807720</xdr:colOff>
          <xdr:row>24</xdr:row>
          <xdr:rowOff>7620</xdr:rowOff>
        </xdr:from>
        <xdr:to>
          <xdr:col>4</xdr:col>
          <xdr:colOff>358140</xdr:colOff>
          <xdr:row>25</xdr:row>
          <xdr:rowOff>7620</xdr:rowOff>
        </xdr:to>
        <xdr:sp macro="" textlink="">
          <xdr:nvSpPr>
            <xdr:cNvPr id="51205" name="Check Box 5" hidden="1">
              <a:extLst>
                <a:ext uri="{63B3BB69-23CF-44E3-9099-C40C66FF867C}">
                  <a14:compatExt spid="_x0000_s51205"/>
                </a:ext>
                <a:ext uri="{FF2B5EF4-FFF2-40B4-BE49-F238E27FC236}">
                  <a16:creationId xmlns:a16="http://schemas.microsoft.com/office/drawing/2014/main" id="{00000000-0008-0000-2B00-00000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施設の同一敷地内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388620</xdr:colOff>
          <xdr:row>24</xdr:row>
          <xdr:rowOff>7620</xdr:rowOff>
        </xdr:from>
        <xdr:to>
          <xdr:col>5</xdr:col>
          <xdr:colOff>480060</xdr:colOff>
          <xdr:row>25</xdr:row>
          <xdr:rowOff>7620</xdr:rowOff>
        </xdr:to>
        <xdr:sp macro="" textlink="">
          <xdr:nvSpPr>
            <xdr:cNvPr id="51206" name="Check Box 6" hidden="1">
              <a:extLst>
                <a:ext uri="{63B3BB69-23CF-44E3-9099-C40C66FF867C}">
                  <a14:compatExt spid="_x0000_s51206"/>
                </a:ext>
                <a:ext uri="{FF2B5EF4-FFF2-40B4-BE49-F238E27FC236}">
                  <a16:creationId xmlns:a16="http://schemas.microsoft.com/office/drawing/2014/main" id="{00000000-0008-0000-2B00-00000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それ以外の場所</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95040</xdr:colOff>
      <xdr:row>18</xdr:row>
      <xdr:rowOff>342720</xdr:rowOff>
    </xdr:from>
    <xdr:to>
      <xdr:col>6</xdr:col>
      <xdr:colOff>495000</xdr:colOff>
      <xdr:row>18</xdr:row>
      <xdr:rowOff>342720</xdr:rowOff>
    </xdr:to>
    <xdr:sp macro="" textlink="">
      <xdr:nvSpPr>
        <xdr:cNvPr id="2" name="Line 1">
          <a:extLst>
            <a:ext uri="{FF2B5EF4-FFF2-40B4-BE49-F238E27FC236}">
              <a16:creationId xmlns:a16="http://schemas.microsoft.com/office/drawing/2014/main" id="{00000000-0008-0000-3100-000002000000}"/>
            </a:ext>
          </a:extLst>
        </xdr:cNvPr>
        <xdr:cNvSpPr/>
      </xdr:nvSpPr>
      <xdr:spPr>
        <a:xfrm>
          <a:off x="5461425" y="8067495"/>
          <a:ext cx="39615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xdr:from>
      <xdr:col>6</xdr:col>
      <xdr:colOff>95040</xdr:colOff>
      <xdr:row>22</xdr:row>
      <xdr:rowOff>438120</xdr:rowOff>
    </xdr:from>
    <xdr:to>
      <xdr:col>6</xdr:col>
      <xdr:colOff>495000</xdr:colOff>
      <xdr:row>22</xdr:row>
      <xdr:rowOff>438120</xdr:rowOff>
    </xdr:to>
    <xdr:sp macro="" textlink="">
      <xdr:nvSpPr>
        <xdr:cNvPr id="3" name="Line 2">
          <a:extLst>
            <a:ext uri="{FF2B5EF4-FFF2-40B4-BE49-F238E27FC236}">
              <a16:creationId xmlns:a16="http://schemas.microsoft.com/office/drawing/2014/main" id="{00000000-0008-0000-3100-000003000000}"/>
            </a:ext>
          </a:extLst>
        </xdr:cNvPr>
        <xdr:cNvSpPr/>
      </xdr:nvSpPr>
      <xdr:spPr>
        <a:xfrm>
          <a:off x="5461425" y="9843105"/>
          <a:ext cx="39615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twoCellAnchor>
    <xdr:from>
      <xdr:col>6</xdr:col>
      <xdr:colOff>85680</xdr:colOff>
      <xdr:row>14</xdr:row>
      <xdr:rowOff>314280</xdr:rowOff>
    </xdr:from>
    <xdr:to>
      <xdr:col>6</xdr:col>
      <xdr:colOff>485640</xdr:colOff>
      <xdr:row>14</xdr:row>
      <xdr:rowOff>314280</xdr:rowOff>
    </xdr:to>
    <xdr:sp macro="" textlink="">
      <xdr:nvSpPr>
        <xdr:cNvPr id="4" name="Line 1">
          <a:extLst>
            <a:ext uri="{FF2B5EF4-FFF2-40B4-BE49-F238E27FC236}">
              <a16:creationId xmlns:a16="http://schemas.microsoft.com/office/drawing/2014/main" id="{00000000-0008-0000-3100-000004000000}"/>
            </a:ext>
          </a:extLst>
        </xdr:cNvPr>
        <xdr:cNvSpPr/>
      </xdr:nvSpPr>
      <xdr:spPr>
        <a:xfrm>
          <a:off x="5450160" y="6364560"/>
          <a:ext cx="396150" cy="0"/>
        </a:xfrm>
        <a:prstGeom prst="line">
          <a:avLst/>
        </a:prstGeom>
        <a:ln w="9525">
          <a:solidFill>
            <a:srgbClr val="000000"/>
          </a:solidFill>
          <a:round/>
          <a:tailEnd type="triangle" w="med" len="med"/>
        </a:ln>
      </xdr:spPr>
      <xdr:style>
        <a:lnRef idx="0">
          <a:scrgbClr r="0" g="0" b="0"/>
        </a:lnRef>
        <a:fillRef idx="0">
          <a:scrgbClr r="0" g="0" b="0"/>
        </a:fillRef>
        <a:effectRef idx="0">
          <a:scrgbClr r="0" g="0" b="0"/>
        </a:effectRef>
        <a:fontRef idx="minor"/>
      </xdr:style>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00000000-0008-0000-3400-000002000000}"/>
            </a:ext>
          </a:extLst>
        </xdr:cNvPr>
        <xdr:cNvSpPr>
          <a:spLocks/>
        </xdr:cNvSpPr>
      </xdr:nvSpPr>
      <xdr:spPr bwMode="auto">
        <a:xfrm>
          <a:off x="4981574" y="4895850"/>
          <a:ext cx="140971" cy="58674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0000000-0008-0000-3400-000003000000}"/>
            </a:ext>
          </a:extLst>
        </xdr:cNvPr>
        <xdr:cNvSpPr txBox="1"/>
      </xdr:nvSpPr>
      <xdr:spPr>
        <a:xfrm>
          <a:off x="5080448" y="5049493"/>
          <a:ext cx="1093569"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00000000-0008-0000-3400-000004000000}"/>
            </a:ext>
          </a:extLst>
        </xdr:cNvPr>
        <xdr:cNvSpPr>
          <a:spLocks/>
        </xdr:cNvSpPr>
      </xdr:nvSpPr>
      <xdr:spPr bwMode="auto">
        <a:xfrm>
          <a:off x="3752850" y="5886450"/>
          <a:ext cx="1552575" cy="752475"/>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9525</xdr:colOff>
      <xdr:row>19</xdr:row>
      <xdr:rowOff>390524</xdr:rowOff>
    </xdr:from>
    <xdr:to>
      <xdr:col>10</xdr:col>
      <xdr:colOff>581025</xdr:colOff>
      <xdr:row>22</xdr:row>
      <xdr:rowOff>114299</xdr:rowOff>
    </xdr:to>
    <xdr:sp macro="" textlink="">
      <xdr:nvSpPr>
        <xdr:cNvPr id="2" name="テキスト ボックス 1">
          <a:extLst>
            <a:ext uri="{FF2B5EF4-FFF2-40B4-BE49-F238E27FC236}">
              <a16:creationId xmlns:a16="http://schemas.microsoft.com/office/drawing/2014/main" id="{00000000-0008-0000-3600-000002000000}"/>
            </a:ext>
          </a:extLst>
        </xdr:cNvPr>
        <xdr:cNvSpPr txBox="1"/>
      </xdr:nvSpPr>
      <xdr:spPr>
        <a:xfrm>
          <a:off x="6240780" y="8041004"/>
          <a:ext cx="1809750" cy="76009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重度化した場合における対応に関する指針を添付すること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shogai.wl@city.niigata.lg.jp" TargetMode="External"/><Relationship Id="rId1" Type="http://schemas.openxmlformats.org/officeDocument/2006/relationships/hyperlink" Target="mailto:shogai.wl@city.niigat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xml"/><Relationship Id="rId1" Type="http://schemas.openxmlformats.org/officeDocument/2006/relationships/printerSettings" Target="../printerSettings/printerSettings31.bin"/><Relationship Id="rId4"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9.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4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6.xml"/><Relationship Id="rId1" Type="http://schemas.openxmlformats.org/officeDocument/2006/relationships/printerSettings" Target="../printerSettings/printerSettings50.bin"/><Relationship Id="rId4" Type="http://schemas.openxmlformats.org/officeDocument/2006/relationships/comments" Target="../comments19.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1.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7.xml"/><Relationship Id="rId1" Type="http://schemas.openxmlformats.org/officeDocument/2006/relationships/printerSettings" Target="../printerSettings/printerSettings53.bin"/><Relationship Id="rId4" Type="http://schemas.openxmlformats.org/officeDocument/2006/relationships/comments" Target="../comments21.x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4.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5.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19921875" defaultRowHeight="12.75" customHeight="1"/>
  <cols>
    <col min="1" max="20" width="3.8984375" style="2" customWidth="1"/>
    <col min="21" max="255" width="4.19921875" style="2" customWidth="1"/>
    <col min="256" max="16384" width="8.19921875" style="2"/>
  </cols>
  <sheetData>
    <row r="1" spans="1:20" ht="12.75" customHeight="1">
      <c r="A1" s="1" t="s">
        <v>92</v>
      </c>
    </row>
    <row r="2" spans="1:20" ht="12.75" customHeight="1">
      <c r="L2" s="31" t="s">
        <v>93</v>
      </c>
    </row>
    <row r="3" spans="1:20" ht="12.75" customHeight="1" thickBot="1">
      <c r="A3" s="1285"/>
      <c r="B3" s="3"/>
      <c r="C3" s="3"/>
      <c r="D3" s="3"/>
      <c r="E3" s="3"/>
      <c r="F3" s="3"/>
      <c r="G3" s="3"/>
      <c r="H3" s="3"/>
      <c r="I3" s="1227"/>
    </row>
    <row r="4" spans="1:20" ht="12.75" customHeight="1" thickBot="1">
      <c r="A4" s="1285"/>
      <c r="B4" s="3"/>
      <c r="C4" s="3"/>
      <c r="D4" s="3"/>
      <c r="E4" s="3"/>
      <c r="F4" s="3"/>
      <c r="G4" s="3"/>
      <c r="H4" s="3"/>
      <c r="I4" s="1227"/>
      <c r="N4" s="1286" t="s">
        <v>58</v>
      </c>
      <c r="O4" s="1287"/>
      <c r="P4" s="1288"/>
      <c r="Q4" s="1288"/>
      <c r="R4" s="1288"/>
      <c r="S4" s="1288"/>
      <c r="T4" s="1289"/>
    </row>
    <row r="5" spans="1:20" ht="12.75" customHeight="1" thickBot="1">
      <c r="B5" s="32"/>
      <c r="C5" s="33"/>
      <c r="D5" s="33"/>
      <c r="E5" s="33"/>
      <c r="F5" s="33"/>
      <c r="G5" s="33"/>
      <c r="H5" s="33"/>
    </row>
    <row r="6" spans="1:20" ht="12.75" customHeight="1">
      <c r="A6" s="4"/>
      <c r="B6" s="1290" t="s">
        <v>25</v>
      </c>
      <c r="C6" s="1291"/>
      <c r="D6" s="1292"/>
      <c r="E6" s="1293"/>
      <c r="F6" s="1293"/>
      <c r="G6" s="1293"/>
      <c r="H6" s="1293"/>
      <c r="I6" s="1293"/>
      <c r="J6" s="1293"/>
      <c r="K6" s="1293"/>
      <c r="L6" s="1293"/>
      <c r="M6" s="1293"/>
      <c r="N6" s="1293"/>
      <c r="O6" s="1293"/>
      <c r="P6" s="1293"/>
      <c r="Q6" s="1293"/>
      <c r="R6" s="1294"/>
      <c r="S6" s="1294"/>
      <c r="T6" s="1295"/>
    </row>
    <row r="7" spans="1:20" ht="12.75" customHeight="1">
      <c r="A7" s="5" t="s">
        <v>64</v>
      </c>
      <c r="B7" s="1197" t="s">
        <v>34</v>
      </c>
      <c r="C7" s="1222"/>
      <c r="D7" s="1272"/>
      <c r="E7" s="1201"/>
      <c r="F7" s="1201"/>
      <c r="G7" s="1201"/>
      <c r="H7" s="1201"/>
      <c r="I7" s="1201"/>
      <c r="J7" s="1201"/>
      <c r="K7" s="1201"/>
      <c r="L7" s="1201"/>
      <c r="M7" s="1201"/>
      <c r="N7" s="1201"/>
      <c r="O7" s="1201"/>
      <c r="P7" s="1201"/>
      <c r="Q7" s="1201"/>
      <c r="R7" s="1202"/>
      <c r="S7" s="1202"/>
      <c r="T7" s="1273"/>
    </row>
    <row r="8" spans="1:20" ht="12.75" customHeight="1">
      <c r="A8" s="5"/>
      <c r="B8" s="1261" t="s">
        <v>33</v>
      </c>
      <c r="C8" s="1260"/>
      <c r="D8" s="6" t="s">
        <v>32</v>
      </c>
      <c r="E8" s="7"/>
      <c r="F8" s="7"/>
      <c r="G8" s="7"/>
      <c r="H8" s="7"/>
      <c r="I8" s="7"/>
      <c r="J8" s="7"/>
      <c r="K8" s="7"/>
      <c r="L8" s="7"/>
      <c r="M8" s="7"/>
      <c r="N8" s="7"/>
      <c r="O8" s="7"/>
      <c r="P8" s="7"/>
      <c r="Q8" s="7"/>
      <c r="R8" s="7"/>
      <c r="S8" s="7"/>
      <c r="T8" s="8"/>
    </row>
    <row r="9" spans="1:20" ht="12.75" customHeight="1">
      <c r="A9" s="5" t="s">
        <v>65</v>
      </c>
      <c r="B9" s="1296"/>
      <c r="C9" s="1278"/>
      <c r="D9" s="9"/>
      <c r="E9" s="10"/>
      <c r="F9" s="11" t="s">
        <v>28</v>
      </c>
      <c r="G9" s="12"/>
      <c r="H9" s="12"/>
      <c r="I9" s="1297" t="s">
        <v>27</v>
      </c>
      <c r="J9" s="1297"/>
      <c r="K9" s="10"/>
      <c r="L9" s="10"/>
      <c r="M9" s="10"/>
      <c r="N9" s="10"/>
      <c r="O9" s="10"/>
      <c r="P9" s="10"/>
      <c r="Q9" s="10"/>
      <c r="R9" s="10"/>
      <c r="S9" s="10"/>
      <c r="T9" s="13"/>
    </row>
    <row r="10" spans="1:20" ht="12.75" customHeight="1">
      <c r="A10" s="14"/>
      <c r="B10" s="1192"/>
      <c r="C10" s="1193"/>
      <c r="D10" s="15"/>
      <c r="E10" s="16"/>
      <c r="F10" s="16"/>
      <c r="G10" s="16"/>
      <c r="H10" s="16"/>
      <c r="I10" s="16"/>
      <c r="J10" s="16"/>
      <c r="K10" s="16"/>
      <c r="L10" s="16"/>
      <c r="M10" s="16"/>
      <c r="N10" s="16"/>
      <c r="O10" s="16"/>
      <c r="P10" s="16"/>
      <c r="Q10" s="16"/>
      <c r="R10" s="16"/>
      <c r="S10" s="16"/>
      <c r="T10" s="17"/>
    </row>
    <row r="11" spans="1:20" ht="12.75" customHeight="1">
      <c r="A11" s="18"/>
      <c r="B11" s="1197" t="s">
        <v>31</v>
      </c>
      <c r="C11" s="1222"/>
      <c r="D11" s="1222" t="s">
        <v>30</v>
      </c>
      <c r="E11" s="1222"/>
      <c r="F11" s="1269"/>
      <c r="G11" s="1269"/>
      <c r="H11" s="1269"/>
      <c r="I11" s="1269"/>
      <c r="J11" s="1270"/>
      <c r="K11" s="1271" t="s">
        <v>29</v>
      </c>
      <c r="L11" s="1271"/>
      <c r="M11" s="1272"/>
      <c r="N11" s="1201"/>
      <c r="O11" s="1201"/>
      <c r="P11" s="1201"/>
      <c r="Q11" s="1201"/>
      <c r="R11" s="1202"/>
      <c r="S11" s="1202"/>
      <c r="T11" s="1273"/>
    </row>
    <row r="12" spans="1:20" ht="12.75" customHeight="1">
      <c r="A12" s="1274" t="s">
        <v>59</v>
      </c>
      <c r="B12" s="1239"/>
      <c r="C12" s="1239"/>
      <c r="D12" s="1239"/>
      <c r="E12" s="1239"/>
      <c r="F12" s="1239"/>
      <c r="G12" s="1239"/>
      <c r="H12" s="1239"/>
      <c r="I12" s="1275"/>
      <c r="J12" s="1188" t="s">
        <v>55</v>
      </c>
      <c r="K12" s="1189"/>
      <c r="L12" s="1189"/>
      <c r="M12" s="1189"/>
      <c r="N12" s="1189"/>
      <c r="O12" s="1189"/>
      <c r="P12" s="1189"/>
      <c r="Q12" s="1189"/>
      <c r="R12" s="1195"/>
      <c r="S12" s="1195"/>
      <c r="T12" s="1196"/>
    </row>
    <row r="13" spans="1:20" ht="13.2">
      <c r="A13" s="1276" t="s">
        <v>26</v>
      </c>
      <c r="B13" s="1277"/>
      <c r="C13" s="1222" t="s">
        <v>25</v>
      </c>
      <c r="D13" s="1188"/>
      <c r="E13" s="19"/>
      <c r="F13" s="20"/>
      <c r="G13" s="20"/>
      <c r="H13" s="20"/>
      <c r="I13" s="21"/>
      <c r="J13" s="1200" t="s">
        <v>24</v>
      </c>
      <c r="K13" s="1278"/>
      <c r="L13" s="1279" t="s">
        <v>23</v>
      </c>
      <c r="M13" s="1280"/>
      <c r="N13" s="1280"/>
      <c r="O13" s="1280"/>
      <c r="P13" s="1280"/>
      <c r="Q13" s="1280"/>
      <c r="R13" s="1202"/>
      <c r="S13" s="1202"/>
      <c r="T13" s="1273"/>
    </row>
    <row r="14" spans="1:20" ht="20.25" customHeight="1">
      <c r="A14" s="1281" t="s">
        <v>54</v>
      </c>
      <c r="B14" s="1282"/>
      <c r="C14" s="1222" t="s">
        <v>22</v>
      </c>
      <c r="D14" s="1188"/>
      <c r="E14" s="1191"/>
      <c r="F14" s="1283"/>
      <c r="G14" s="1283"/>
      <c r="H14" s="1283"/>
      <c r="I14" s="1284"/>
      <c r="J14" s="1191"/>
      <c r="K14" s="1192"/>
      <c r="L14" s="22"/>
      <c r="M14" s="23"/>
      <c r="N14" s="23"/>
      <c r="O14" s="23"/>
      <c r="P14" s="23"/>
      <c r="Q14" s="23"/>
      <c r="R14" s="23"/>
      <c r="S14" s="23"/>
      <c r="T14" s="24"/>
    </row>
    <row r="15" spans="1:20" ht="12.75" customHeight="1">
      <c r="A15" s="1265" t="s">
        <v>21</v>
      </c>
      <c r="B15" s="1261"/>
      <c r="C15" s="1261"/>
      <c r="D15" s="1261"/>
      <c r="E15" s="1260"/>
      <c r="F15" s="1222" t="s">
        <v>66</v>
      </c>
      <c r="G15" s="1222"/>
      <c r="H15" s="1222"/>
      <c r="I15" s="1238" t="s">
        <v>53</v>
      </c>
      <c r="J15" s="1239"/>
      <c r="K15" s="1240"/>
      <c r="L15" s="1222" t="s">
        <v>52</v>
      </c>
      <c r="M15" s="1222"/>
      <c r="N15" s="1222"/>
      <c r="O15" s="1222" t="s">
        <v>51</v>
      </c>
      <c r="P15" s="1222"/>
      <c r="Q15" s="1188"/>
      <c r="R15" s="1267" t="s">
        <v>67</v>
      </c>
      <c r="S15" s="1267"/>
      <c r="T15" s="1268"/>
    </row>
    <row r="16" spans="1:20" ht="12.75" customHeight="1">
      <c r="A16" s="1266"/>
      <c r="B16" s="1192"/>
      <c r="C16" s="1192"/>
      <c r="D16" s="1192"/>
      <c r="E16" s="1193"/>
      <c r="F16" s="25" t="s">
        <v>19</v>
      </c>
      <c r="G16" s="1188" t="s">
        <v>60</v>
      </c>
      <c r="H16" s="1197"/>
      <c r="I16" s="26" t="s">
        <v>19</v>
      </c>
      <c r="J16" s="1188" t="s">
        <v>60</v>
      </c>
      <c r="K16" s="1197"/>
      <c r="L16" s="26" t="s">
        <v>19</v>
      </c>
      <c r="M16" s="1188" t="s">
        <v>60</v>
      </c>
      <c r="N16" s="1197"/>
      <c r="O16" s="26" t="s">
        <v>19</v>
      </c>
      <c r="P16" s="1188" t="s">
        <v>60</v>
      </c>
      <c r="Q16" s="1189"/>
      <c r="R16" s="26" t="s">
        <v>19</v>
      </c>
      <c r="S16" s="1188" t="s">
        <v>60</v>
      </c>
      <c r="T16" s="1262"/>
    </row>
    <row r="17" spans="1:20" ht="12.75" customHeight="1">
      <c r="A17" s="27"/>
      <c r="B17" s="1259" t="s">
        <v>17</v>
      </c>
      <c r="C17" s="1260"/>
      <c r="D17" s="1238" t="s">
        <v>16</v>
      </c>
      <c r="E17" s="1240"/>
      <c r="F17" s="26"/>
      <c r="G17" s="1188"/>
      <c r="H17" s="1197"/>
      <c r="I17" s="26"/>
      <c r="J17" s="1188"/>
      <c r="K17" s="1197"/>
      <c r="L17" s="26"/>
      <c r="M17" s="1188"/>
      <c r="N17" s="1197"/>
      <c r="O17" s="26"/>
      <c r="P17" s="1188"/>
      <c r="Q17" s="1189"/>
      <c r="R17" s="26"/>
      <c r="S17" s="1188"/>
      <c r="T17" s="1262"/>
    </row>
    <row r="18" spans="1:20" ht="12.75" customHeight="1">
      <c r="A18" s="27"/>
      <c r="B18" s="1191"/>
      <c r="C18" s="1193"/>
      <c r="D18" s="1238" t="s">
        <v>15</v>
      </c>
      <c r="E18" s="1240"/>
      <c r="F18" s="26"/>
      <c r="G18" s="1188"/>
      <c r="H18" s="1197"/>
      <c r="I18" s="26"/>
      <c r="J18" s="1188"/>
      <c r="K18" s="1197"/>
      <c r="L18" s="26"/>
      <c r="M18" s="1188"/>
      <c r="N18" s="1197"/>
      <c r="O18" s="26"/>
      <c r="P18" s="1188"/>
      <c r="Q18" s="1189"/>
      <c r="R18" s="26"/>
      <c r="S18" s="1188"/>
      <c r="T18" s="1262"/>
    </row>
    <row r="19" spans="1:20" ht="12.75" customHeight="1">
      <c r="A19" s="27"/>
      <c r="B19" s="1238" t="s">
        <v>14</v>
      </c>
      <c r="C19" s="1239"/>
      <c r="D19" s="1239"/>
      <c r="E19" s="1240"/>
      <c r="F19" s="1188"/>
      <c r="G19" s="1189"/>
      <c r="H19" s="1197"/>
      <c r="I19" s="1188"/>
      <c r="J19" s="1189"/>
      <c r="K19" s="1197"/>
      <c r="L19" s="1188"/>
      <c r="M19" s="1189"/>
      <c r="N19" s="1197"/>
      <c r="O19" s="1188"/>
      <c r="P19" s="1189"/>
      <c r="Q19" s="1189"/>
      <c r="R19" s="1188"/>
      <c r="S19" s="1189"/>
      <c r="T19" s="1262"/>
    </row>
    <row r="20" spans="1:20" ht="12.75" customHeight="1">
      <c r="A20" s="27"/>
      <c r="B20" s="1238" t="s">
        <v>13</v>
      </c>
      <c r="C20" s="1239"/>
      <c r="D20" s="1239"/>
      <c r="E20" s="1240"/>
      <c r="F20" s="1181"/>
      <c r="G20" s="1182"/>
      <c r="H20" s="1263"/>
      <c r="I20" s="1181"/>
      <c r="J20" s="1182"/>
      <c r="K20" s="1263"/>
      <c r="L20" s="1181"/>
      <c r="M20" s="1182"/>
      <c r="N20" s="1263"/>
      <c r="O20" s="1181"/>
      <c r="P20" s="1182"/>
      <c r="Q20" s="1182"/>
      <c r="R20" s="1181"/>
      <c r="S20" s="1182"/>
      <c r="T20" s="1264"/>
    </row>
    <row r="21" spans="1:20" ht="12.75" customHeight="1">
      <c r="A21" s="27"/>
      <c r="B21" s="1261"/>
      <c r="C21" s="1261"/>
      <c r="D21" s="1261"/>
      <c r="E21" s="1260"/>
      <c r="F21" s="1222" t="s">
        <v>50</v>
      </c>
      <c r="G21" s="1222"/>
      <c r="H21" s="1222"/>
      <c r="I21" s="1188" t="s">
        <v>49</v>
      </c>
      <c r="J21" s="1189"/>
      <c r="K21" s="1197"/>
      <c r="L21" s="1238" t="s">
        <v>68</v>
      </c>
      <c r="M21" s="1239"/>
      <c r="N21" s="1240"/>
      <c r="O21" s="1188" t="s">
        <v>20</v>
      </c>
      <c r="P21" s="1189"/>
      <c r="Q21" s="1189"/>
      <c r="R21" s="34"/>
      <c r="T21" s="35"/>
    </row>
    <row r="22" spans="1:20" ht="12.75" customHeight="1">
      <c r="A22" s="27"/>
      <c r="B22" s="1192"/>
      <c r="C22" s="1192"/>
      <c r="D22" s="1192"/>
      <c r="E22" s="1193"/>
      <c r="F22" s="25" t="s">
        <v>19</v>
      </c>
      <c r="G22" s="1188" t="s">
        <v>60</v>
      </c>
      <c r="H22" s="1197"/>
      <c r="I22" s="26" t="s">
        <v>19</v>
      </c>
      <c r="J22" s="1188" t="s">
        <v>60</v>
      </c>
      <c r="K22" s="1197"/>
      <c r="L22" s="26" t="s">
        <v>19</v>
      </c>
      <c r="M22" s="1188" t="s">
        <v>60</v>
      </c>
      <c r="N22" s="1197"/>
      <c r="O22" s="26" t="s">
        <v>19</v>
      </c>
      <c r="P22" s="1188" t="s">
        <v>60</v>
      </c>
      <c r="Q22" s="1189"/>
      <c r="R22" s="34"/>
      <c r="T22" s="35"/>
    </row>
    <row r="23" spans="1:20" ht="12.75" customHeight="1">
      <c r="A23" s="27"/>
      <c r="B23" s="1259" t="s">
        <v>17</v>
      </c>
      <c r="C23" s="1260"/>
      <c r="D23" s="1238" t="s">
        <v>16</v>
      </c>
      <c r="E23" s="1240"/>
      <c r="F23" s="26"/>
      <c r="G23" s="1188"/>
      <c r="H23" s="1197"/>
      <c r="I23" s="26"/>
      <c r="J23" s="1188"/>
      <c r="K23" s="1197"/>
      <c r="L23" s="26"/>
      <c r="M23" s="1188"/>
      <c r="N23" s="1197"/>
      <c r="O23" s="26"/>
      <c r="P23" s="1188"/>
      <c r="Q23" s="1189"/>
      <c r="R23" s="34"/>
      <c r="T23" s="35"/>
    </row>
    <row r="24" spans="1:20" ht="12.75" customHeight="1">
      <c r="A24" s="27"/>
      <c r="B24" s="1191"/>
      <c r="C24" s="1193"/>
      <c r="D24" s="1238" t="s">
        <v>15</v>
      </c>
      <c r="E24" s="1240"/>
      <c r="F24" s="26"/>
      <c r="G24" s="1188"/>
      <c r="H24" s="1197"/>
      <c r="I24" s="26"/>
      <c r="J24" s="1188"/>
      <c r="K24" s="1197"/>
      <c r="L24" s="26"/>
      <c r="M24" s="1188"/>
      <c r="N24" s="1197"/>
      <c r="O24" s="26"/>
      <c r="P24" s="1188"/>
      <c r="Q24" s="1189"/>
      <c r="R24" s="34"/>
      <c r="T24" s="35"/>
    </row>
    <row r="25" spans="1:20" ht="12.75" customHeight="1">
      <c r="A25" s="27"/>
      <c r="B25" s="1238" t="s">
        <v>14</v>
      </c>
      <c r="C25" s="1239"/>
      <c r="D25" s="1239"/>
      <c r="E25" s="1240"/>
      <c r="F25" s="1188"/>
      <c r="G25" s="1189"/>
      <c r="H25" s="1197"/>
      <c r="I25" s="1188"/>
      <c r="J25" s="1189"/>
      <c r="K25" s="1197"/>
      <c r="L25" s="1188"/>
      <c r="M25" s="1189"/>
      <c r="N25" s="1197"/>
      <c r="O25" s="1222"/>
      <c r="P25" s="1222"/>
      <c r="Q25" s="1188"/>
      <c r="R25" s="34"/>
      <c r="T25" s="35"/>
    </row>
    <row r="26" spans="1:20" ht="12.75" customHeight="1">
      <c r="A26" s="27"/>
      <c r="B26" s="1238" t="s">
        <v>13</v>
      </c>
      <c r="C26" s="1239"/>
      <c r="D26" s="1239"/>
      <c r="E26" s="1240"/>
      <c r="F26" s="1241"/>
      <c r="G26" s="1242"/>
      <c r="H26" s="1243"/>
      <c r="I26" s="1241"/>
      <c r="J26" s="1242"/>
      <c r="K26" s="1243"/>
      <c r="L26" s="1241"/>
      <c r="M26" s="1242"/>
      <c r="N26" s="1243"/>
      <c r="O26" s="1244"/>
      <c r="P26" s="1244"/>
      <c r="Q26" s="1241"/>
      <c r="R26" s="34"/>
      <c r="T26" s="35"/>
    </row>
    <row r="27" spans="1:20" s="37" customFormat="1" ht="13.5" customHeight="1">
      <c r="A27" s="36"/>
      <c r="B27" s="1245" t="s">
        <v>69</v>
      </c>
      <c r="C27" s="1246"/>
      <c r="D27" s="1246"/>
      <c r="E27" s="1247"/>
      <c r="F27" s="1253" t="s">
        <v>70</v>
      </c>
      <c r="G27" s="1194"/>
      <c r="H27" s="1194"/>
      <c r="I27" s="1194"/>
      <c r="J27" s="1194"/>
      <c r="K27" s="1194"/>
      <c r="L27" s="1194"/>
      <c r="M27" s="1194"/>
      <c r="N27" s="1194"/>
      <c r="O27" s="1194"/>
      <c r="P27" s="1194"/>
      <c r="Q27" s="1194"/>
      <c r="R27" s="1194"/>
      <c r="S27" s="1194"/>
      <c r="T27" s="1254"/>
    </row>
    <row r="28" spans="1:20" s="37" customFormat="1" ht="13.5" customHeight="1">
      <c r="A28" s="36"/>
      <c r="B28" s="1248"/>
      <c r="C28" s="1202"/>
      <c r="D28" s="1202"/>
      <c r="E28" s="1249"/>
      <c r="F28" s="38" t="s">
        <v>71</v>
      </c>
      <c r="G28" s="39"/>
      <c r="H28" s="39"/>
      <c r="I28" s="1255" t="s">
        <v>72</v>
      </c>
      <c r="J28" s="1255"/>
      <c r="K28" s="1255"/>
      <c r="L28" s="1255"/>
      <c r="M28" s="1255" t="s">
        <v>73</v>
      </c>
      <c r="N28" s="1255"/>
      <c r="O28" s="1255"/>
      <c r="P28" s="1255"/>
      <c r="Q28" s="1255" t="s">
        <v>74</v>
      </c>
      <c r="R28" s="1255"/>
      <c r="S28" s="1255"/>
      <c r="T28" s="1256"/>
    </row>
    <row r="29" spans="1:20" s="37" customFormat="1" ht="13.5" customHeight="1">
      <c r="A29" s="36"/>
      <c r="B29" s="1248"/>
      <c r="C29" s="1202"/>
      <c r="D29" s="1202"/>
      <c r="E29" s="1249"/>
      <c r="F29" s="38" t="s">
        <v>75</v>
      </c>
      <c r="G29" s="39"/>
      <c r="H29" s="39"/>
      <c r="I29" s="1253"/>
      <c r="J29" s="1257"/>
      <c r="K29" s="1257"/>
      <c r="L29" s="1258"/>
      <c r="M29" s="1253"/>
      <c r="N29" s="1257"/>
      <c r="O29" s="1257"/>
      <c r="P29" s="1258"/>
      <c r="Q29" s="1253"/>
      <c r="R29" s="1195"/>
      <c r="S29" s="1195"/>
      <c r="T29" s="1196"/>
    </row>
    <row r="30" spans="1:20" s="37" customFormat="1" ht="13.5" customHeight="1">
      <c r="A30" s="36"/>
      <c r="B30" s="1248"/>
      <c r="C30" s="1202"/>
      <c r="D30" s="1202"/>
      <c r="E30" s="1249"/>
      <c r="F30" s="38" t="s">
        <v>76</v>
      </c>
      <c r="G30" s="39"/>
      <c r="H30" s="39"/>
      <c r="I30" s="1253"/>
      <c r="J30" s="1257"/>
      <c r="K30" s="1257"/>
      <c r="L30" s="1258"/>
      <c r="M30" s="1253"/>
      <c r="N30" s="1257"/>
      <c r="O30" s="1257"/>
      <c r="P30" s="1258"/>
      <c r="Q30" s="1253"/>
      <c r="R30" s="1195"/>
      <c r="S30" s="1195"/>
      <c r="T30" s="1196"/>
    </row>
    <row r="31" spans="1:20" s="37" customFormat="1" ht="13.5" customHeight="1">
      <c r="A31" s="40"/>
      <c r="B31" s="1250"/>
      <c r="C31" s="1251"/>
      <c r="D31" s="1251"/>
      <c r="E31" s="1252"/>
      <c r="F31" s="38" t="s">
        <v>77</v>
      </c>
      <c r="G31" s="39"/>
      <c r="H31" s="39"/>
      <c r="I31" s="1253"/>
      <c r="J31" s="1257"/>
      <c r="K31" s="1257"/>
      <c r="L31" s="1258"/>
      <c r="M31" s="1253"/>
      <c r="N31" s="1257"/>
      <c r="O31" s="1257"/>
      <c r="P31" s="1258"/>
      <c r="Q31" s="1253"/>
      <c r="R31" s="1195"/>
      <c r="S31" s="1195"/>
      <c r="T31" s="1196"/>
    </row>
    <row r="32" spans="1:20" ht="12.75" customHeight="1">
      <c r="A32" s="1221" t="s">
        <v>12</v>
      </c>
      <c r="B32" s="1222"/>
      <c r="C32" s="1222"/>
      <c r="D32" s="1222"/>
      <c r="E32" s="1222"/>
      <c r="F32" s="1188"/>
      <c r="G32" s="1189"/>
      <c r="H32" s="1189"/>
      <c r="I32" s="1189"/>
      <c r="J32" s="1189"/>
      <c r="K32" s="1189"/>
      <c r="L32" s="1189"/>
      <c r="M32" s="1189"/>
      <c r="N32" s="1189"/>
      <c r="O32" s="1189"/>
      <c r="P32" s="1189"/>
      <c r="Q32" s="1189"/>
      <c r="R32" s="1183"/>
      <c r="S32" s="1183"/>
      <c r="T32" s="1184"/>
    </row>
    <row r="33" spans="1:21" ht="12.75" customHeight="1">
      <c r="A33" s="1221"/>
      <c r="B33" s="1180" t="s">
        <v>11</v>
      </c>
      <c r="C33" s="1180"/>
      <c r="D33" s="1180"/>
      <c r="E33" s="1180"/>
      <c r="F33" s="1185" t="s">
        <v>78</v>
      </c>
      <c r="G33" s="1186"/>
      <c r="H33" s="1186"/>
      <c r="I33" s="1186"/>
      <c r="J33" s="1186"/>
      <c r="K33" s="1186"/>
      <c r="L33" s="1186"/>
      <c r="M33" s="1186"/>
      <c r="N33" s="1186"/>
      <c r="O33" s="1186"/>
      <c r="P33" s="1186"/>
      <c r="Q33" s="1186"/>
      <c r="R33" s="1183"/>
      <c r="S33" s="1183"/>
      <c r="T33" s="1184"/>
    </row>
    <row r="34" spans="1:21" ht="12.75" customHeight="1">
      <c r="A34" s="1221"/>
      <c r="B34" s="1180" t="s">
        <v>10</v>
      </c>
      <c r="C34" s="1180"/>
      <c r="D34" s="1180"/>
      <c r="E34" s="1180"/>
      <c r="F34" s="1185" t="s">
        <v>79</v>
      </c>
      <c r="G34" s="1186"/>
      <c r="H34" s="1186"/>
      <c r="I34" s="1186"/>
      <c r="J34" s="1186"/>
      <c r="K34" s="1186"/>
      <c r="L34" s="1186"/>
      <c r="M34" s="1186"/>
      <c r="N34" s="1186"/>
      <c r="O34" s="1186"/>
      <c r="P34" s="1186"/>
      <c r="Q34" s="1186"/>
      <c r="R34" s="1183"/>
      <c r="S34" s="1183"/>
      <c r="T34" s="1184"/>
    </row>
    <row r="35" spans="1:21" ht="12.75" customHeight="1">
      <c r="A35" s="1221"/>
      <c r="B35" s="1223" t="s">
        <v>48</v>
      </c>
      <c r="C35" s="1224"/>
      <c r="D35" s="1224"/>
      <c r="E35" s="1225"/>
      <c r="F35" s="1232" t="s">
        <v>47</v>
      </c>
      <c r="G35" s="1233"/>
      <c r="H35" s="1234" t="s">
        <v>46</v>
      </c>
      <c r="I35" s="1234"/>
      <c r="J35" s="1234"/>
      <c r="K35" s="1234"/>
      <c r="L35" s="1234"/>
      <c r="M35" s="1234"/>
      <c r="N35" s="1234"/>
      <c r="O35" s="1234"/>
      <c r="P35" s="1234"/>
      <c r="Q35" s="1235"/>
      <c r="R35" s="41"/>
      <c r="S35" s="42"/>
      <c r="T35" s="43"/>
    </row>
    <row r="36" spans="1:21" ht="12.75" customHeight="1">
      <c r="A36" s="1221"/>
      <c r="B36" s="1226"/>
      <c r="C36" s="1227"/>
      <c r="D36" s="1227"/>
      <c r="E36" s="1228"/>
      <c r="F36" s="1232"/>
      <c r="G36" s="1233"/>
      <c r="H36" s="1236" t="s">
        <v>45</v>
      </c>
      <c r="I36" s="1236"/>
      <c r="J36" s="1236" t="s">
        <v>44</v>
      </c>
      <c r="K36" s="1236"/>
      <c r="L36" s="1236" t="s">
        <v>43</v>
      </c>
      <c r="M36" s="1236"/>
      <c r="N36" s="1236" t="s">
        <v>42</v>
      </c>
      <c r="O36" s="1236"/>
      <c r="P36" s="1236" t="s">
        <v>41</v>
      </c>
      <c r="Q36" s="1237"/>
      <c r="R36" s="34"/>
      <c r="T36" s="35"/>
    </row>
    <row r="37" spans="1:21" ht="12.75" customHeight="1">
      <c r="A37" s="1221"/>
      <c r="B37" s="1226"/>
      <c r="C37" s="1227"/>
      <c r="D37" s="1227"/>
      <c r="E37" s="1228"/>
      <c r="F37" s="1216"/>
      <c r="G37" s="1216"/>
      <c r="H37" s="1216"/>
      <c r="I37" s="1216"/>
      <c r="J37" s="1216"/>
      <c r="K37" s="1216"/>
      <c r="L37" s="1216"/>
      <c r="M37" s="1216"/>
      <c r="N37" s="1216"/>
      <c r="O37" s="1216"/>
      <c r="P37" s="1216"/>
      <c r="Q37" s="1217"/>
      <c r="R37" s="34"/>
      <c r="T37" s="35"/>
    </row>
    <row r="38" spans="1:21" ht="12.75" customHeight="1">
      <c r="A38" s="1221"/>
      <c r="B38" s="1226"/>
      <c r="C38" s="1227"/>
      <c r="D38" s="1227"/>
      <c r="E38" s="1228"/>
      <c r="F38" s="1216" t="s">
        <v>80</v>
      </c>
      <c r="G38" s="1216"/>
      <c r="H38" s="1216" t="s">
        <v>81</v>
      </c>
      <c r="I38" s="1217"/>
      <c r="J38" s="1218" t="s">
        <v>82</v>
      </c>
      <c r="K38" s="1218"/>
      <c r="L38" s="44"/>
      <c r="M38" s="44"/>
      <c r="N38" s="44"/>
      <c r="O38" s="44"/>
      <c r="P38" s="44"/>
      <c r="Q38" s="44"/>
      <c r="R38" s="45"/>
      <c r="S38" s="45"/>
      <c r="T38" s="46"/>
      <c r="U38" s="45"/>
    </row>
    <row r="39" spans="1:21" ht="12.75" customHeight="1">
      <c r="A39" s="1221"/>
      <c r="B39" s="1226"/>
      <c r="C39" s="1227"/>
      <c r="D39" s="1227"/>
      <c r="E39" s="1228"/>
      <c r="F39" s="1216"/>
      <c r="G39" s="1216"/>
      <c r="H39" s="1216"/>
      <c r="I39" s="1217"/>
      <c r="J39" s="1218"/>
      <c r="K39" s="1218"/>
      <c r="L39" s="45"/>
      <c r="M39" s="45"/>
      <c r="N39" s="45"/>
      <c r="O39" s="45"/>
      <c r="P39" s="45"/>
      <c r="Q39" s="45"/>
      <c r="R39" s="45"/>
      <c r="S39" s="45"/>
      <c r="T39" s="46"/>
      <c r="U39" s="45"/>
    </row>
    <row r="40" spans="1:21" ht="12.75" customHeight="1">
      <c r="A40" s="1221"/>
      <c r="B40" s="1229"/>
      <c r="C40" s="1230"/>
      <c r="D40" s="1230"/>
      <c r="E40" s="1231"/>
      <c r="F40" s="1217"/>
      <c r="G40" s="1219"/>
      <c r="H40" s="1217"/>
      <c r="I40" s="1220"/>
      <c r="J40" s="1216"/>
      <c r="K40" s="1216"/>
      <c r="L40" s="47"/>
      <c r="M40" s="47"/>
      <c r="N40" s="47"/>
      <c r="O40" s="47"/>
      <c r="P40" s="47"/>
      <c r="Q40" s="47"/>
      <c r="R40" s="47"/>
      <c r="S40" s="47"/>
      <c r="T40" s="48"/>
      <c r="U40" s="45"/>
    </row>
    <row r="41" spans="1:21" ht="12.75" customHeight="1">
      <c r="A41" s="1221"/>
      <c r="B41" s="1185" t="s">
        <v>40</v>
      </c>
      <c r="C41" s="1186"/>
      <c r="D41" s="1186"/>
      <c r="E41" s="1187"/>
      <c r="F41" s="1188" t="s">
        <v>83</v>
      </c>
      <c r="G41" s="1189"/>
      <c r="H41" s="1189"/>
      <c r="I41" s="1189"/>
      <c r="J41" s="1189"/>
      <c r="K41" s="1189"/>
      <c r="L41" s="1189"/>
      <c r="M41" s="1189"/>
      <c r="N41" s="1189"/>
      <c r="O41" s="1189"/>
      <c r="P41" s="1189"/>
      <c r="Q41" s="1189"/>
      <c r="R41" s="1183"/>
      <c r="S41" s="1183"/>
      <c r="T41" s="1184"/>
    </row>
    <row r="42" spans="1:21" ht="12.75" customHeight="1">
      <c r="A42" s="1221"/>
      <c r="B42" s="1180" t="s">
        <v>39</v>
      </c>
      <c r="C42" s="1180"/>
      <c r="D42" s="1180"/>
      <c r="E42" s="1180"/>
      <c r="F42" s="1181"/>
      <c r="G42" s="1182"/>
      <c r="H42" s="1182"/>
      <c r="I42" s="1182"/>
      <c r="J42" s="1182"/>
      <c r="K42" s="1182"/>
      <c r="L42" s="1182"/>
      <c r="M42" s="1182"/>
      <c r="N42" s="1182"/>
      <c r="O42" s="1182"/>
      <c r="P42" s="1182"/>
      <c r="Q42" s="1182"/>
      <c r="R42" s="1183"/>
      <c r="S42" s="1183"/>
      <c r="T42" s="1184"/>
    </row>
    <row r="43" spans="1:21" ht="12.75" customHeight="1">
      <c r="A43" s="1221"/>
      <c r="B43" s="1185" t="s">
        <v>35</v>
      </c>
      <c r="C43" s="1186"/>
      <c r="D43" s="1186"/>
      <c r="E43" s="1187"/>
      <c r="F43" s="1188" t="s">
        <v>84</v>
      </c>
      <c r="G43" s="1189"/>
      <c r="H43" s="1189"/>
      <c r="I43" s="1189"/>
      <c r="J43" s="1189"/>
      <c r="K43" s="1189"/>
      <c r="L43" s="1189"/>
      <c r="M43" s="1189"/>
      <c r="N43" s="1189"/>
      <c r="O43" s="1189"/>
      <c r="P43" s="1189"/>
      <c r="Q43" s="1189"/>
      <c r="R43" s="1183"/>
      <c r="S43" s="1183"/>
      <c r="T43" s="1184"/>
    </row>
    <row r="44" spans="1:21" ht="12.75" customHeight="1">
      <c r="A44" s="1221"/>
      <c r="B44" s="1180" t="s">
        <v>9</v>
      </c>
      <c r="C44" s="1180"/>
      <c r="D44" s="1180"/>
      <c r="E44" s="1180"/>
      <c r="F44" s="1188"/>
      <c r="G44" s="1189"/>
      <c r="H44" s="1189"/>
      <c r="I44" s="1189"/>
      <c r="J44" s="1189"/>
      <c r="K44" s="1189"/>
      <c r="L44" s="1189"/>
      <c r="M44" s="1189"/>
      <c r="N44" s="1189"/>
      <c r="O44" s="1189"/>
      <c r="P44" s="1189"/>
      <c r="Q44" s="1189"/>
      <c r="R44" s="1183"/>
      <c r="S44" s="1183"/>
      <c r="T44" s="1184"/>
    </row>
    <row r="45" spans="1:21" ht="12.75" customHeight="1">
      <c r="A45" s="1221"/>
      <c r="B45" s="1180"/>
      <c r="C45" s="1180"/>
      <c r="D45" s="1180"/>
      <c r="E45" s="1180"/>
      <c r="F45" s="1188"/>
      <c r="G45" s="1189"/>
      <c r="H45" s="1189"/>
      <c r="I45" s="1189"/>
      <c r="J45" s="1189"/>
      <c r="K45" s="1189"/>
      <c r="L45" s="1189"/>
      <c r="M45" s="1189"/>
      <c r="N45" s="1189"/>
      <c r="O45" s="1189"/>
      <c r="P45" s="1189"/>
      <c r="Q45" s="1189"/>
      <c r="R45" s="1183"/>
      <c r="S45" s="1183"/>
      <c r="T45" s="1184"/>
    </row>
    <row r="46" spans="1:21" ht="12.75" customHeight="1">
      <c r="A46" s="1221"/>
      <c r="B46" s="1180" t="s">
        <v>8</v>
      </c>
      <c r="C46" s="1180"/>
      <c r="D46" s="1180"/>
      <c r="E46" s="1180"/>
      <c r="F46" s="1188"/>
      <c r="G46" s="1189"/>
      <c r="H46" s="1189"/>
      <c r="I46" s="1189"/>
      <c r="J46" s="1189"/>
      <c r="K46" s="1189"/>
      <c r="L46" s="1189"/>
      <c r="M46" s="1189"/>
      <c r="N46" s="1189"/>
      <c r="O46" s="1189"/>
      <c r="P46" s="1189"/>
      <c r="Q46" s="1189"/>
      <c r="R46" s="1183"/>
      <c r="S46" s="1183"/>
      <c r="T46" s="1184"/>
    </row>
    <row r="47" spans="1:21" ht="12.75" customHeight="1">
      <c r="A47" s="1221"/>
      <c r="B47" s="1180" t="s">
        <v>7</v>
      </c>
      <c r="C47" s="1180"/>
      <c r="D47" s="1180"/>
      <c r="E47" s="1180"/>
      <c r="F47" s="1191" t="s">
        <v>6</v>
      </c>
      <c r="G47" s="1192"/>
      <c r="H47" s="1192"/>
      <c r="I47" s="1193"/>
      <c r="J47" s="1191" t="s">
        <v>5</v>
      </c>
      <c r="K47" s="1192"/>
      <c r="L47" s="1192"/>
      <c r="M47" s="1193"/>
      <c r="N47" s="1188"/>
      <c r="O47" s="1194"/>
      <c r="P47" s="1194"/>
      <c r="Q47" s="1194"/>
      <c r="R47" s="1195"/>
      <c r="S47" s="1195"/>
      <c r="T47" s="1196"/>
    </row>
    <row r="48" spans="1:21" ht="12.75" customHeight="1">
      <c r="A48" s="1221"/>
      <c r="B48" s="1190"/>
      <c r="C48" s="1190"/>
      <c r="D48" s="1190"/>
      <c r="E48" s="1190"/>
      <c r="F48" s="1188" t="s">
        <v>4</v>
      </c>
      <c r="G48" s="1189"/>
      <c r="H48" s="1189"/>
      <c r="I48" s="1197"/>
      <c r="J48" s="1198" t="s">
        <v>3</v>
      </c>
      <c r="K48" s="1199"/>
      <c r="L48" s="49"/>
      <c r="M48" s="50"/>
      <c r="N48" s="51" t="s">
        <v>2</v>
      </c>
      <c r="O48" s="1200"/>
      <c r="P48" s="1201"/>
      <c r="Q48" s="1201"/>
      <c r="R48" s="1202"/>
      <c r="S48" s="1202"/>
      <c r="T48" s="35"/>
    </row>
    <row r="49" spans="1:20" ht="12.75" customHeight="1">
      <c r="A49" s="1221"/>
      <c r="B49" s="1190"/>
      <c r="C49" s="1190"/>
      <c r="D49" s="1190"/>
      <c r="E49" s="1190"/>
      <c r="F49" s="1188" t="s">
        <v>1</v>
      </c>
      <c r="G49" s="1189"/>
      <c r="H49" s="1189"/>
      <c r="I49" s="1197"/>
      <c r="J49" s="1188"/>
      <c r="K49" s="1194"/>
      <c r="L49" s="1194"/>
      <c r="M49" s="1194"/>
      <c r="N49" s="1194"/>
      <c r="O49" s="1194"/>
      <c r="P49" s="1194"/>
      <c r="Q49" s="1194"/>
      <c r="R49" s="1195"/>
      <c r="S49" s="1195"/>
      <c r="T49" s="1196"/>
    </row>
    <row r="50" spans="1:20" ht="12.75" customHeight="1">
      <c r="A50" s="1203" t="s">
        <v>38</v>
      </c>
      <c r="B50" s="1194"/>
      <c r="C50" s="1194"/>
      <c r="D50" s="1194"/>
      <c r="E50" s="1204"/>
      <c r="F50" s="1188" t="s">
        <v>37</v>
      </c>
      <c r="G50" s="1197"/>
      <c r="H50" s="52"/>
      <c r="I50" s="52"/>
      <c r="J50" s="53"/>
      <c r="K50" s="54"/>
      <c r="L50" s="1205" t="s">
        <v>36</v>
      </c>
      <c r="M50" s="1205"/>
      <c r="N50" s="1205"/>
      <c r="O50" s="55"/>
      <c r="P50" s="56"/>
      <c r="Q50" s="56"/>
      <c r="R50" s="56"/>
      <c r="S50" s="56"/>
      <c r="T50" s="57"/>
    </row>
    <row r="51" spans="1:20" ht="26.25" customHeight="1">
      <c r="A51" s="1206" t="s">
        <v>61</v>
      </c>
      <c r="B51" s="1183"/>
      <c r="C51" s="1183"/>
      <c r="D51" s="1183"/>
      <c r="E51" s="1207"/>
      <c r="F51" s="1188"/>
      <c r="G51" s="1189"/>
      <c r="H51" s="1189"/>
      <c r="I51" s="1189"/>
      <c r="J51" s="1189"/>
      <c r="K51" s="1189"/>
      <c r="L51" s="1189"/>
      <c r="M51" s="1189"/>
      <c r="N51" s="1189"/>
      <c r="O51" s="1189"/>
      <c r="P51" s="1189"/>
      <c r="Q51" s="1189"/>
      <c r="R51" s="1183"/>
      <c r="S51" s="1183"/>
      <c r="T51" s="1184"/>
    </row>
    <row r="52" spans="1:20" ht="39" customHeight="1" thickBot="1">
      <c r="A52" s="1208" t="s">
        <v>62</v>
      </c>
      <c r="B52" s="1209"/>
      <c r="C52" s="1209"/>
      <c r="D52" s="1209"/>
      <c r="E52" s="1209"/>
      <c r="F52" s="1210" t="s">
        <v>85</v>
      </c>
      <c r="G52" s="1211"/>
      <c r="H52" s="1211"/>
      <c r="I52" s="1211"/>
      <c r="J52" s="1211"/>
      <c r="K52" s="1211"/>
      <c r="L52" s="1211"/>
      <c r="M52" s="1211"/>
      <c r="N52" s="1211"/>
      <c r="O52" s="1211"/>
      <c r="P52" s="1211"/>
      <c r="Q52" s="1211"/>
      <c r="R52" s="1212"/>
      <c r="S52" s="1212"/>
      <c r="T52" s="1213"/>
    </row>
    <row r="53" spans="1:20" ht="12.75" customHeight="1">
      <c r="A53" s="29" t="s">
        <v>0</v>
      </c>
    </row>
    <row r="54" spans="1:20" ht="12.75" customHeight="1">
      <c r="A54" s="1214" t="s">
        <v>86</v>
      </c>
      <c r="B54" s="1215"/>
      <c r="C54" s="1215"/>
      <c r="D54" s="1215"/>
      <c r="E54" s="1215"/>
      <c r="F54" s="1215"/>
      <c r="G54" s="1215"/>
      <c r="H54" s="1215"/>
      <c r="I54" s="1215"/>
      <c r="J54" s="1215"/>
      <c r="K54" s="1215"/>
      <c r="L54" s="1215"/>
      <c r="M54" s="1215"/>
      <c r="N54" s="1215"/>
      <c r="O54" s="1215"/>
      <c r="P54" s="1215"/>
      <c r="Q54" s="1215"/>
      <c r="R54" s="1215"/>
      <c r="S54" s="1215"/>
      <c r="T54" s="1215"/>
    </row>
    <row r="55" spans="1:20" ht="12.75" customHeight="1">
      <c r="A55" s="1214" t="s">
        <v>63</v>
      </c>
      <c r="B55" s="1215"/>
      <c r="C55" s="1215"/>
      <c r="D55" s="1215"/>
      <c r="E55" s="1215"/>
      <c r="F55" s="1215"/>
      <c r="G55" s="1215"/>
      <c r="H55" s="1215"/>
      <c r="I55" s="1215"/>
      <c r="J55" s="1215"/>
      <c r="K55" s="1215"/>
      <c r="L55" s="1215"/>
      <c r="M55" s="1215"/>
      <c r="N55" s="1215"/>
      <c r="O55" s="1215"/>
      <c r="P55" s="1215"/>
      <c r="Q55" s="1215"/>
      <c r="R55" s="1215"/>
      <c r="S55" s="1215"/>
      <c r="T55" s="1215"/>
    </row>
    <row r="56" spans="1:20" ht="12.75" customHeight="1">
      <c r="A56" s="1214" t="s">
        <v>87</v>
      </c>
      <c r="B56" s="1215"/>
      <c r="C56" s="1215"/>
      <c r="D56" s="1215"/>
      <c r="E56" s="1215"/>
      <c r="F56" s="1215"/>
      <c r="G56" s="1215"/>
      <c r="H56" s="1215"/>
      <c r="I56" s="1215"/>
      <c r="J56" s="1215"/>
      <c r="K56" s="1215"/>
      <c r="L56" s="1215"/>
      <c r="M56" s="1215"/>
      <c r="N56" s="1215"/>
      <c r="O56" s="1215"/>
      <c r="P56" s="1215"/>
      <c r="Q56" s="1215"/>
      <c r="R56" s="1215"/>
      <c r="S56" s="1215"/>
      <c r="T56" s="1215"/>
    </row>
    <row r="57" spans="1:20" s="30" customFormat="1" ht="13.5" customHeight="1">
      <c r="A57" s="1214" t="s">
        <v>88</v>
      </c>
      <c r="B57" s="1214"/>
      <c r="C57" s="1214"/>
      <c r="D57" s="1214"/>
      <c r="E57" s="1214"/>
      <c r="F57" s="1214"/>
      <c r="G57" s="1214"/>
      <c r="H57" s="1214"/>
      <c r="I57" s="1214"/>
      <c r="J57" s="1214"/>
      <c r="K57" s="1214"/>
      <c r="L57" s="1214"/>
      <c r="M57" s="1214"/>
      <c r="N57" s="1214"/>
      <c r="O57" s="1214"/>
      <c r="P57" s="1214"/>
      <c r="Q57" s="1214"/>
    </row>
    <row r="58" spans="1:20" ht="12.75" customHeight="1">
      <c r="A58" s="1214" t="s">
        <v>89</v>
      </c>
      <c r="B58" s="1215"/>
      <c r="C58" s="1215"/>
      <c r="D58" s="1215"/>
      <c r="E58" s="1215"/>
      <c r="F58" s="1215"/>
      <c r="G58" s="1215"/>
      <c r="H58" s="1215"/>
      <c r="I58" s="1215"/>
      <c r="J58" s="1215"/>
      <c r="K58" s="1215"/>
      <c r="L58" s="1215"/>
      <c r="M58" s="1215"/>
      <c r="N58" s="1215"/>
      <c r="O58" s="1215"/>
      <c r="P58" s="1215"/>
      <c r="Q58" s="1215"/>
      <c r="R58" s="1215"/>
      <c r="S58" s="1215"/>
      <c r="T58" s="1215"/>
    </row>
    <row r="59" spans="1:20" ht="12.75" customHeight="1">
      <c r="A59" s="1214" t="s">
        <v>90</v>
      </c>
      <c r="B59" s="1215"/>
      <c r="C59" s="1215"/>
      <c r="D59" s="1215"/>
      <c r="E59" s="1215"/>
      <c r="F59" s="1215"/>
      <c r="G59" s="1215"/>
      <c r="H59" s="1215"/>
      <c r="I59" s="1215"/>
      <c r="J59" s="1215"/>
      <c r="K59" s="1215"/>
      <c r="L59" s="1215"/>
      <c r="M59" s="1215"/>
      <c r="N59" s="1215"/>
      <c r="O59" s="1215"/>
      <c r="P59" s="1215"/>
      <c r="Q59" s="1215"/>
      <c r="R59" s="1215"/>
      <c r="S59" s="1215"/>
      <c r="T59" s="1215"/>
    </row>
    <row r="60" spans="1:20" ht="12.75" customHeight="1">
      <c r="A60" s="1214" t="s">
        <v>91</v>
      </c>
      <c r="B60" s="1215"/>
      <c r="C60" s="1215"/>
      <c r="D60" s="1215"/>
      <c r="E60" s="1215"/>
      <c r="F60" s="1215"/>
      <c r="G60" s="1215"/>
      <c r="H60" s="1215"/>
      <c r="I60" s="1215"/>
      <c r="J60" s="1215"/>
      <c r="K60" s="1215"/>
      <c r="L60" s="1215"/>
      <c r="M60" s="1215"/>
      <c r="N60" s="1215"/>
      <c r="O60" s="1215"/>
      <c r="P60" s="1215"/>
      <c r="Q60" s="1215"/>
      <c r="R60" s="1215"/>
      <c r="S60" s="1215"/>
      <c r="T60" s="1215"/>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179"/>
      <c r="B62" s="1179"/>
      <c r="C62" s="1179"/>
    </row>
    <row r="63" spans="1:20" ht="12.75" customHeight="1">
      <c r="A63" s="1179"/>
      <c r="B63" s="1179"/>
      <c r="C63" s="1179"/>
    </row>
    <row r="64" spans="1:20" ht="12.75" customHeight="1">
      <c r="A64" s="1179"/>
      <c r="B64" s="1179"/>
      <c r="C64" s="1179"/>
    </row>
    <row r="65" spans="1:3" ht="12.75" customHeight="1">
      <c r="A65" s="1179"/>
      <c r="B65" s="1179"/>
      <c r="C65" s="1179"/>
    </row>
    <row r="66" spans="1:3" ht="12.75" customHeight="1">
      <c r="A66" s="1179"/>
      <c r="B66" s="1179"/>
      <c r="C66" s="1179"/>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5"/>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4FC53-CCFF-4E25-9B77-C6C01724F29D}">
  <sheetPr>
    <tabColor rgb="FFFF66CC"/>
  </sheetPr>
  <dimension ref="A1:I26"/>
  <sheetViews>
    <sheetView tabSelected="1" view="pageBreakPreview" zoomScaleNormal="100" zoomScaleSheetLayoutView="100" workbookViewId="0">
      <selection activeCell="M4" sqref="M4"/>
    </sheetView>
  </sheetViews>
  <sheetFormatPr defaultColWidth="8.59765625" defaultRowHeight="18"/>
  <cols>
    <col min="1" max="1" width="3.19921875" style="940" customWidth="1"/>
    <col min="2" max="2" width="9" style="935" customWidth="1"/>
    <col min="3" max="8" width="8.59765625" style="935"/>
    <col min="9" max="9" width="9" style="935" customWidth="1"/>
    <col min="10" max="16384" width="8.59765625" style="935"/>
  </cols>
  <sheetData>
    <row r="1" spans="1:9" ht="31.5" customHeight="1">
      <c r="A1" s="1299" t="s">
        <v>241</v>
      </c>
      <c r="B1" s="1299"/>
      <c r="C1" s="1299"/>
      <c r="D1" s="1299"/>
      <c r="E1" s="1299"/>
      <c r="F1" s="1299"/>
      <c r="G1" s="1299"/>
      <c r="H1" s="1299"/>
      <c r="I1" s="1299"/>
    </row>
    <row r="2" spans="1:9" ht="51" customHeight="1">
      <c r="A2" s="936">
        <v>1</v>
      </c>
      <c r="B2" s="1298" t="s">
        <v>242</v>
      </c>
      <c r="C2" s="1298"/>
      <c r="D2" s="1298"/>
      <c r="E2" s="1298"/>
      <c r="F2" s="1298"/>
      <c r="G2" s="1298"/>
      <c r="H2" s="1298"/>
      <c r="I2" s="1298"/>
    </row>
    <row r="3" spans="1:9" ht="62.25" customHeight="1">
      <c r="A3" s="936">
        <v>2</v>
      </c>
      <c r="B3" s="1298" t="s">
        <v>243</v>
      </c>
      <c r="C3" s="1298"/>
      <c r="D3" s="1298"/>
      <c r="E3" s="1298"/>
      <c r="F3" s="1298"/>
      <c r="G3" s="1298"/>
      <c r="H3" s="1298"/>
      <c r="I3" s="1298"/>
    </row>
    <row r="4" spans="1:9" ht="66" customHeight="1">
      <c r="A4" s="937">
        <v>3</v>
      </c>
      <c r="B4" s="1298" t="s">
        <v>244</v>
      </c>
      <c r="C4" s="1298"/>
      <c r="D4" s="1298"/>
      <c r="E4" s="1298"/>
      <c r="F4" s="1298"/>
      <c r="G4" s="1298"/>
      <c r="H4" s="1298"/>
      <c r="I4" s="1298"/>
    </row>
    <row r="5" spans="1:9" ht="32.25" customHeight="1">
      <c r="A5" s="937">
        <v>4</v>
      </c>
      <c r="B5" s="1298" t="s">
        <v>245</v>
      </c>
      <c r="C5" s="1298"/>
      <c r="D5" s="1298"/>
      <c r="E5" s="1298"/>
      <c r="F5" s="1298"/>
      <c r="G5" s="1298"/>
      <c r="H5" s="1298"/>
      <c r="I5" s="1298"/>
    </row>
    <row r="6" spans="1:9" ht="72" customHeight="1">
      <c r="A6" s="937">
        <v>5</v>
      </c>
      <c r="B6" s="1298" t="s">
        <v>246</v>
      </c>
      <c r="C6" s="1298"/>
      <c r="D6" s="1298"/>
      <c r="E6" s="1298"/>
      <c r="F6" s="1298"/>
      <c r="G6" s="1298"/>
      <c r="H6" s="1298"/>
      <c r="I6" s="1298"/>
    </row>
    <row r="7" spans="1:9" ht="35.25" customHeight="1">
      <c r="A7" s="937">
        <v>6</v>
      </c>
      <c r="B7" s="1298" t="s">
        <v>247</v>
      </c>
      <c r="C7" s="1298"/>
      <c r="D7" s="1298"/>
      <c r="E7" s="1298"/>
      <c r="F7" s="1298"/>
      <c r="G7" s="1298"/>
      <c r="H7" s="1298"/>
      <c r="I7" s="1298"/>
    </row>
    <row r="8" spans="1:9">
      <c r="A8" s="938"/>
      <c r="B8" s="939"/>
      <c r="C8" s="939"/>
      <c r="D8" s="939"/>
      <c r="E8" s="939"/>
      <c r="F8" s="939"/>
      <c r="G8" s="939"/>
      <c r="H8" s="939"/>
      <c r="I8" s="939"/>
    </row>
    <row r="9" spans="1:9">
      <c r="A9" s="938"/>
      <c r="B9" s="939"/>
      <c r="C9" s="939"/>
      <c r="D9" s="939"/>
      <c r="E9" s="939"/>
      <c r="F9" s="939"/>
      <c r="G9" s="939"/>
      <c r="H9" s="939"/>
      <c r="I9" s="939"/>
    </row>
    <row r="10" spans="1:9">
      <c r="A10" s="938"/>
      <c r="B10" s="939"/>
      <c r="C10" s="939"/>
      <c r="D10" s="939"/>
      <c r="E10" s="939"/>
      <c r="F10" s="939"/>
      <c r="G10" s="939"/>
      <c r="H10" s="939"/>
      <c r="I10" s="939"/>
    </row>
    <row r="11" spans="1:9">
      <c r="A11" s="938"/>
      <c r="B11" s="939"/>
      <c r="C11" s="939"/>
      <c r="D11" s="939"/>
      <c r="E11" s="939"/>
      <c r="F11" s="939"/>
      <c r="G11" s="939"/>
      <c r="H11" s="939"/>
      <c r="I11" s="939"/>
    </row>
    <row r="12" spans="1:9">
      <c r="A12" s="938"/>
      <c r="B12" s="939"/>
      <c r="C12" s="939"/>
      <c r="D12" s="939"/>
      <c r="E12" s="939"/>
      <c r="F12" s="939"/>
      <c r="G12" s="939"/>
      <c r="H12" s="939"/>
      <c r="I12" s="939"/>
    </row>
    <row r="13" spans="1:9">
      <c r="A13" s="938"/>
      <c r="B13" s="939"/>
      <c r="C13" s="939"/>
      <c r="D13" s="939"/>
      <c r="E13" s="939"/>
      <c r="F13" s="939"/>
      <c r="G13" s="939"/>
      <c r="H13" s="939"/>
      <c r="I13" s="939"/>
    </row>
    <row r="14" spans="1:9">
      <c r="A14" s="938"/>
      <c r="B14" s="939"/>
      <c r="C14" s="939"/>
      <c r="D14" s="939"/>
      <c r="E14" s="939"/>
      <c r="F14" s="939"/>
      <c r="G14" s="939"/>
      <c r="H14" s="939"/>
      <c r="I14" s="939"/>
    </row>
    <row r="15" spans="1:9">
      <c r="A15" s="938"/>
      <c r="B15" s="939"/>
      <c r="C15" s="939"/>
      <c r="D15" s="939"/>
      <c r="E15" s="939"/>
      <c r="F15" s="939"/>
      <c r="G15" s="939"/>
      <c r="H15" s="939"/>
      <c r="I15" s="939"/>
    </row>
    <row r="16" spans="1:9">
      <c r="A16" s="938"/>
      <c r="B16" s="939"/>
      <c r="C16" s="939"/>
      <c r="D16" s="939"/>
      <c r="E16" s="939"/>
      <c r="F16" s="939"/>
      <c r="G16" s="939"/>
      <c r="H16" s="939"/>
      <c r="I16" s="939"/>
    </row>
    <row r="17" spans="1:9">
      <c r="A17" s="938"/>
      <c r="B17" s="939"/>
      <c r="C17" s="939"/>
      <c r="D17" s="939"/>
      <c r="E17" s="939"/>
      <c r="F17" s="939"/>
      <c r="G17" s="939"/>
      <c r="H17" s="939"/>
      <c r="I17" s="939"/>
    </row>
    <row r="18" spans="1:9">
      <c r="A18" s="938"/>
      <c r="B18" s="939"/>
      <c r="C18" s="939"/>
      <c r="D18" s="939"/>
      <c r="E18" s="939"/>
      <c r="F18" s="939"/>
      <c r="G18" s="939"/>
      <c r="H18" s="939"/>
      <c r="I18" s="939"/>
    </row>
    <row r="19" spans="1:9">
      <c r="A19" s="938"/>
      <c r="B19" s="939"/>
      <c r="C19" s="939"/>
      <c r="D19" s="939"/>
      <c r="E19" s="939"/>
      <c r="F19" s="939"/>
      <c r="G19" s="939"/>
      <c r="H19" s="939"/>
      <c r="I19" s="939"/>
    </row>
    <row r="20" spans="1:9">
      <c r="A20" s="938"/>
      <c r="B20" s="939"/>
      <c r="C20" s="939"/>
      <c r="D20" s="939"/>
      <c r="E20" s="939"/>
      <c r="F20" s="939"/>
      <c r="G20" s="939"/>
      <c r="H20" s="939"/>
      <c r="I20" s="939"/>
    </row>
    <row r="21" spans="1:9">
      <c r="A21" s="938"/>
      <c r="B21" s="939"/>
      <c r="C21" s="939"/>
      <c r="D21" s="939"/>
      <c r="E21" s="939"/>
      <c r="F21" s="939"/>
      <c r="G21" s="939"/>
      <c r="H21" s="939"/>
      <c r="I21" s="939"/>
    </row>
    <row r="22" spans="1:9">
      <c r="A22" s="938"/>
      <c r="B22" s="939"/>
      <c r="C22" s="939"/>
      <c r="D22" s="939"/>
      <c r="E22" s="939"/>
      <c r="F22" s="939"/>
      <c r="G22" s="939"/>
      <c r="H22" s="939"/>
      <c r="I22" s="939"/>
    </row>
    <row r="23" spans="1:9">
      <c r="A23" s="938"/>
      <c r="B23" s="939"/>
      <c r="C23" s="939"/>
      <c r="D23" s="939"/>
      <c r="E23" s="939"/>
      <c r="F23" s="939"/>
      <c r="G23" s="939"/>
      <c r="H23" s="939"/>
      <c r="I23" s="939"/>
    </row>
    <row r="24" spans="1:9">
      <c r="A24" s="938"/>
      <c r="B24" s="939"/>
      <c r="C24" s="939"/>
      <c r="D24" s="939"/>
      <c r="E24" s="939"/>
      <c r="F24" s="939"/>
      <c r="G24" s="939"/>
      <c r="H24" s="939"/>
      <c r="I24" s="939"/>
    </row>
    <row r="25" spans="1:9">
      <c r="A25" s="938"/>
      <c r="B25" s="939"/>
      <c r="C25" s="939"/>
      <c r="D25" s="939"/>
      <c r="E25" s="939"/>
      <c r="F25" s="939"/>
      <c r="G25" s="939"/>
      <c r="H25" s="939"/>
      <c r="I25" s="939"/>
    </row>
    <row r="26" spans="1:9">
      <c r="B26" s="939"/>
      <c r="C26" s="939"/>
      <c r="D26" s="939"/>
      <c r="E26" s="939"/>
      <c r="F26" s="939"/>
      <c r="G26" s="939"/>
      <c r="H26" s="939"/>
      <c r="I26" s="939"/>
    </row>
  </sheetData>
  <mergeCells count="7">
    <mergeCell ref="B7:I7"/>
    <mergeCell ref="A1:I1"/>
    <mergeCell ref="B2:I2"/>
    <mergeCell ref="B3:I3"/>
    <mergeCell ref="B4:I4"/>
    <mergeCell ref="B5:I5"/>
    <mergeCell ref="B6:I6"/>
  </mergeCells>
  <phoneticPr fontId="30"/>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4595-91E7-4E28-ABE3-CD23CF0A3DE5}">
  <sheetPr>
    <tabColor rgb="FFFFFF00"/>
  </sheetPr>
  <dimension ref="A1:E27"/>
  <sheetViews>
    <sheetView view="pageBreakPreview" zoomScaleNormal="100" zoomScaleSheetLayoutView="100" workbookViewId="0">
      <selection activeCell="Q34" sqref="Q34"/>
    </sheetView>
  </sheetViews>
  <sheetFormatPr defaultColWidth="8.59765625" defaultRowHeight="18"/>
  <cols>
    <col min="1" max="1" width="6.3984375" style="939" customWidth="1"/>
    <col min="2" max="3" width="8.59765625" style="939"/>
    <col min="4" max="4" width="8.59765625" style="939" customWidth="1"/>
    <col min="5" max="5" width="58" style="939" customWidth="1"/>
    <col min="6" max="16384" width="8.59765625" style="935"/>
  </cols>
  <sheetData>
    <row r="1" spans="1:5">
      <c r="A1" s="1302" t="s">
        <v>248</v>
      </c>
      <c r="B1" s="1302"/>
      <c r="C1" s="1302"/>
      <c r="D1" s="1302"/>
      <c r="E1" s="1302"/>
    </row>
    <row r="2" spans="1:5">
      <c r="A2" s="1303"/>
      <c r="B2" s="1303"/>
      <c r="C2" s="1303"/>
      <c r="D2" s="1303"/>
      <c r="E2" s="1303"/>
    </row>
    <row r="3" spans="1:5">
      <c r="A3" s="1300" t="s">
        <v>249</v>
      </c>
      <c r="B3" s="1300"/>
      <c r="C3" s="1300"/>
      <c r="D3" s="1304">
        <v>46113</v>
      </c>
      <c r="E3" s="1304"/>
    </row>
    <row r="4" spans="1:5">
      <c r="A4" s="1300" t="s">
        <v>250</v>
      </c>
      <c r="B4" s="1300"/>
      <c r="C4" s="1300"/>
      <c r="D4" s="1301" t="s">
        <v>1573</v>
      </c>
      <c r="E4" s="1301"/>
    </row>
    <row r="5" spans="1:5">
      <c r="A5" s="1300" t="s">
        <v>251</v>
      </c>
      <c r="B5" s="1300"/>
      <c r="C5" s="1300"/>
      <c r="D5" s="1301" t="s">
        <v>1574</v>
      </c>
      <c r="E5" s="1301"/>
    </row>
    <row r="6" spans="1:5">
      <c r="A6" s="1305" t="s">
        <v>252</v>
      </c>
      <c r="B6" s="1306"/>
      <c r="C6" s="1307"/>
      <c r="D6" s="1308" t="s">
        <v>1575</v>
      </c>
      <c r="E6" s="1309"/>
    </row>
    <row r="7" spans="1:5">
      <c r="A7" s="1300" t="s">
        <v>253</v>
      </c>
      <c r="B7" s="1300"/>
      <c r="C7" s="1300"/>
      <c r="D7" s="1310" t="s">
        <v>1576</v>
      </c>
      <c r="E7" s="1301"/>
    </row>
    <row r="8" spans="1:5">
      <c r="A8" s="1311" t="s">
        <v>254</v>
      </c>
      <c r="B8" s="1305" t="s">
        <v>255</v>
      </c>
      <c r="C8" s="1307"/>
      <c r="D8" s="1314">
        <v>1234567890123</v>
      </c>
      <c r="E8" s="1315"/>
    </row>
    <row r="9" spans="1:5" ht="18.75" customHeight="1">
      <c r="A9" s="1312"/>
      <c r="B9" s="1300" t="s">
        <v>256</v>
      </c>
      <c r="C9" s="1300"/>
      <c r="D9" s="942" t="s">
        <v>257</v>
      </c>
      <c r="E9" s="943" t="s">
        <v>1577</v>
      </c>
    </row>
    <row r="10" spans="1:5" ht="30" customHeight="1">
      <c r="A10" s="1312"/>
      <c r="B10" s="1300"/>
      <c r="C10" s="1300"/>
      <c r="D10" s="1316" t="s">
        <v>1578</v>
      </c>
      <c r="E10" s="1316"/>
    </row>
    <row r="11" spans="1:5" ht="18.75" customHeight="1">
      <c r="A11" s="1312"/>
      <c r="B11" s="1317" t="s">
        <v>258</v>
      </c>
      <c r="C11" s="1317"/>
      <c r="D11" s="1318" t="str">
        <f>PHONETIC(D12)</f>
        <v>シャカイフクシホウジンニイガタ</v>
      </c>
      <c r="E11" s="1318"/>
    </row>
    <row r="12" spans="1:5" ht="30" customHeight="1">
      <c r="A12" s="1312"/>
      <c r="B12" s="1319" t="s">
        <v>259</v>
      </c>
      <c r="C12" s="1319"/>
      <c r="D12" s="1320" t="s">
        <v>1579</v>
      </c>
      <c r="E12" s="1320"/>
    </row>
    <row r="13" spans="1:5" ht="18.75" customHeight="1">
      <c r="A13" s="1312"/>
      <c r="B13" s="1305" t="s">
        <v>260</v>
      </c>
      <c r="C13" s="1307"/>
      <c r="D13" s="1308" t="s">
        <v>1580</v>
      </c>
      <c r="E13" s="1309"/>
    </row>
    <row r="14" spans="1:5" ht="18.75" customHeight="1">
      <c r="A14" s="1312"/>
      <c r="B14" s="1325" t="s">
        <v>261</v>
      </c>
      <c r="C14" s="1325" t="s">
        <v>262</v>
      </c>
      <c r="D14" s="942" t="s">
        <v>257</v>
      </c>
      <c r="E14" s="945" t="s">
        <v>1581</v>
      </c>
    </row>
    <row r="15" spans="1:5" ht="30" customHeight="1">
      <c r="A15" s="1312"/>
      <c r="B15" s="1326"/>
      <c r="C15" s="1319"/>
      <c r="D15" s="1316" t="s">
        <v>1582</v>
      </c>
      <c r="E15" s="1316"/>
    </row>
    <row r="16" spans="1:5">
      <c r="A16" s="1312"/>
      <c r="B16" s="1326"/>
      <c r="C16" s="941" t="s">
        <v>263</v>
      </c>
      <c r="D16" s="1301" t="s">
        <v>1583</v>
      </c>
      <c r="E16" s="1301"/>
    </row>
    <row r="17" spans="1:5">
      <c r="A17" s="1312"/>
      <c r="B17" s="1326"/>
      <c r="C17" s="944" t="s">
        <v>258</v>
      </c>
      <c r="D17" s="1322" t="str">
        <f>PHONETIC(D18)</f>
        <v>ササ　ダンゴロウ</v>
      </c>
      <c r="E17" s="1322"/>
    </row>
    <row r="18" spans="1:5" ht="30" customHeight="1">
      <c r="A18" s="1313"/>
      <c r="B18" s="1319"/>
      <c r="C18" s="946" t="s">
        <v>264</v>
      </c>
      <c r="D18" s="1316" t="s">
        <v>1584</v>
      </c>
      <c r="E18" s="1316"/>
    </row>
    <row r="19" spans="1:5" ht="18.75" customHeight="1">
      <c r="A19" s="1321" t="s">
        <v>265</v>
      </c>
      <c r="B19" s="1300" t="s">
        <v>266</v>
      </c>
      <c r="C19" s="1300"/>
      <c r="D19" s="1301">
        <v>1234567890</v>
      </c>
      <c r="E19" s="1301"/>
    </row>
    <row r="20" spans="1:5" ht="18.75" customHeight="1">
      <c r="A20" s="1321"/>
      <c r="B20" s="1300" t="s">
        <v>256</v>
      </c>
      <c r="C20" s="1300"/>
      <c r="D20" s="942" t="s">
        <v>257</v>
      </c>
      <c r="E20" s="945" t="s">
        <v>1585</v>
      </c>
    </row>
    <row r="21" spans="1:5" ht="30" customHeight="1">
      <c r="A21" s="1321"/>
      <c r="B21" s="1300"/>
      <c r="C21" s="1300"/>
      <c r="D21" s="1316" t="s">
        <v>1586</v>
      </c>
      <c r="E21" s="1316"/>
    </row>
    <row r="22" spans="1:5" ht="18.75" customHeight="1">
      <c r="A22" s="1321"/>
      <c r="B22" s="1317" t="s">
        <v>258</v>
      </c>
      <c r="C22" s="1317"/>
      <c r="D22" s="1322" t="str">
        <f>PHONETIC(D23)</f>
        <v>ショウガイジニュウショシセツニイガタ</v>
      </c>
      <c r="E22" s="1323"/>
    </row>
    <row r="23" spans="1:5" ht="30" customHeight="1">
      <c r="A23" s="1321"/>
      <c r="B23" s="1319" t="s">
        <v>259</v>
      </c>
      <c r="C23" s="1319"/>
      <c r="D23" s="1316" t="s">
        <v>1587</v>
      </c>
      <c r="E23" s="1316"/>
    </row>
    <row r="24" spans="1:5">
      <c r="A24" s="1321"/>
      <c r="B24" s="1305" t="s">
        <v>251</v>
      </c>
      <c r="C24" s="1307"/>
      <c r="D24" s="1301" t="s">
        <v>1574</v>
      </c>
      <c r="E24" s="1301"/>
    </row>
    <row r="25" spans="1:5">
      <c r="A25" s="1321"/>
      <c r="B25" s="1305" t="s">
        <v>252</v>
      </c>
      <c r="C25" s="1307"/>
      <c r="D25" s="1308" t="s">
        <v>1575</v>
      </c>
      <c r="E25" s="1309"/>
    </row>
    <row r="26" spans="1:5">
      <c r="A26" s="1321"/>
      <c r="B26" s="1305" t="s">
        <v>267</v>
      </c>
      <c r="C26" s="1307"/>
      <c r="D26" s="1310" t="s">
        <v>1576</v>
      </c>
      <c r="E26" s="1301"/>
    </row>
    <row r="27" spans="1:5">
      <c r="A27" s="1321"/>
      <c r="B27" s="1300" t="s">
        <v>268</v>
      </c>
      <c r="C27" s="1300"/>
      <c r="D27" s="1308" t="s">
        <v>1588</v>
      </c>
      <c r="E27" s="1324"/>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5:C5"/>
    <mergeCell ref="D5:E5"/>
    <mergeCell ref="A1:E2"/>
    <mergeCell ref="A3:C3"/>
    <mergeCell ref="D3:E3"/>
    <mergeCell ref="A4:C4"/>
    <mergeCell ref="D4:E4"/>
  </mergeCells>
  <phoneticPr fontId="30"/>
  <hyperlinks>
    <hyperlink ref="D7" r:id="rId1" xr:uid="{5F92AB22-FC45-4432-9131-43D3E6925B05}"/>
    <hyperlink ref="D26" r:id="rId2" xr:uid="{42D5DB5B-EFAC-471F-8A34-6FA2BECAE537}"/>
  </hyperlinks>
  <pageMargins left="0.7" right="0.7" top="0.75" bottom="0.75" header="0.3" footer="0.3"/>
  <pageSetup paperSize="9" scale="88" orientation="portrait"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10C0-9363-44C9-AED7-B61FB275A33B}">
  <dimension ref="A1:AU29"/>
  <sheetViews>
    <sheetView view="pageBreakPreview" zoomScale="55" zoomScaleNormal="70" zoomScaleSheetLayoutView="55" workbookViewId="0">
      <pane xSplit="3" ySplit="7" topLeftCell="D8" activePane="bottomRight" state="frozen"/>
      <selection activeCell="AM15" sqref="AM15:AN15"/>
      <selection pane="topRight" activeCell="AM15" sqref="AM15:AN15"/>
      <selection pane="bottomLeft" activeCell="AM15" sqref="AM15:AN15"/>
      <selection pane="bottomRight" activeCell="AM15" sqref="AM15:AN15"/>
    </sheetView>
  </sheetViews>
  <sheetFormatPr defaultColWidth="9" defaultRowHeight="33"/>
  <cols>
    <col min="1" max="1" width="9" style="88"/>
    <col min="2" max="2" width="13.59765625" style="89" customWidth="1"/>
    <col min="3" max="3" width="55.09765625" style="89" customWidth="1"/>
    <col min="4" max="31" width="6.8984375" style="117" customWidth="1"/>
    <col min="32" max="32" width="54.59765625" style="89" customWidth="1"/>
    <col min="33" max="16384" width="9" style="92"/>
  </cols>
  <sheetData>
    <row r="1" spans="1:47" hidden="1">
      <c r="C1" s="90" t="s">
        <v>269</v>
      </c>
      <c r="D1" s="91">
        <f t="shared" ref="D1:AE1" si="0">COUNTIF(D$9:D$28,"●")</f>
        <v>0</v>
      </c>
      <c r="E1" s="91">
        <f t="shared" si="0"/>
        <v>0</v>
      </c>
      <c r="F1" s="91">
        <f t="shared" si="0"/>
        <v>2</v>
      </c>
      <c r="G1" s="91">
        <f t="shared" si="0"/>
        <v>1</v>
      </c>
      <c r="H1" s="91">
        <f t="shared" si="0"/>
        <v>0</v>
      </c>
      <c r="I1" s="91">
        <f t="shared" si="0"/>
        <v>1</v>
      </c>
      <c r="J1" s="91">
        <f t="shared" si="0"/>
        <v>1</v>
      </c>
      <c r="K1" s="91">
        <f t="shared" si="0"/>
        <v>0</v>
      </c>
      <c r="L1" s="91">
        <f t="shared" si="0"/>
        <v>0</v>
      </c>
      <c r="M1" s="91">
        <f t="shared" si="0"/>
        <v>0</v>
      </c>
      <c r="N1" s="91">
        <f t="shared" si="0"/>
        <v>0</v>
      </c>
      <c r="O1" s="91">
        <f t="shared" si="0"/>
        <v>0</v>
      </c>
      <c r="P1" s="91">
        <f t="shared" si="0"/>
        <v>0</v>
      </c>
      <c r="Q1" s="91">
        <f t="shared" si="0"/>
        <v>0</v>
      </c>
      <c r="R1" s="91">
        <f t="shared" si="0"/>
        <v>0</v>
      </c>
      <c r="S1" s="91">
        <f t="shared" si="0"/>
        <v>0</v>
      </c>
      <c r="T1" s="91">
        <f t="shared" si="0"/>
        <v>0</v>
      </c>
      <c r="U1" s="91">
        <f t="shared" si="0"/>
        <v>0</v>
      </c>
      <c r="V1" s="91">
        <f t="shared" si="0"/>
        <v>0</v>
      </c>
      <c r="W1" s="91">
        <f t="shared" si="0"/>
        <v>0</v>
      </c>
      <c r="X1" s="91">
        <f t="shared" si="0"/>
        <v>0</v>
      </c>
      <c r="Y1" s="91">
        <f t="shared" si="0"/>
        <v>0</v>
      </c>
      <c r="Z1" s="91">
        <f t="shared" si="0"/>
        <v>0</v>
      </c>
      <c r="AA1" s="91">
        <f t="shared" si="0"/>
        <v>0</v>
      </c>
      <c r="AB1" s="91">
        <f t="shared" si="0"/>
        <v>1</v>
      </c>
      <c r="AC1" s="91">
        <f t="shared" si="0"/>
        <v>1</v>
      </c>
      <c r="AD1" s="91">
        <f t="shared" si="0"/>
        <v>1</v>
      </c>
      <c r="AE1" s="91">
        <f t="shared" si="0"/>
        <v>0</v>
      </c>
    </row>
    <row r="2" spans="1:47" hidden="1">
      <c r="C2" s="90" t="s">
        <v>270</v>
      </c>
      <c r="D2" s="91">
        <f t="shared" ref="D2:AE2" si="1">COUNTIF(D$9:D$28,"▲")</f>
        <v>0</v>
      </c>
      <c r="E2" s="91">
        <f t="shared" si="1"/>
        <v>0</v>
      </c>
      <c r="F2" s="91">
        <f t="shared" si="1"/>
        <v>0</v>
      </c>
      <c r="G2" s="91">
        <f t="shared" si="1"/>
        <v>0</v>
      </c>
      <c r="H2" s="91">
        <f t="shared" si="1"/>
        <v>0</v>
      </c>
      <c r="I2" s="91">
        <f t="shared" si="1"/>
        <v>0</v>
      </c>
      <c r="J2" s="91">
        <f t="shared" si="1"/>
        <v>0</v>
      </c>
      <c r="K2" s="91">
        <f t="shared" si="1"/>
        <v>0</v>
      </c>
      <c r="L2" s="91">
        <f t="shared" si="1"/>
        <v>0</v>
      </c>
      <c r="M2" s="91">
        <f t="shared" si="1"/>
        <v>0</v>
      </c>
      <c r="N2" s="91">
        <f t="shared" si="1"/>
        <v>0</v>
      </c>
      <c r="O2" s="91">
        <f t="shared" si="1"/>
        <v>0</v>
      </c>
      <c r="P2" s="91">
        <f t="shared" si="1"/>
        <v>0</v>
      </c>
      <c r="Q2" s="91">
        <f t="shared" si="1"/>
        <v>0</v>
      </c>
      <c r="R2" s="91">
        <f t="shared" si="1"/>
        <v>0</v>
      </c>
      <c r="S2" s="91">
        <f t="shared" si="1"/>
        <v>0</v>
      </c>
      <c r="T2" s="91">
        <f t="shared" si="1"/>
        <v>1</v>
      </c>
      <c r="U2" s="91">
        <f t="shared" si="1"/>
        <v>0</v>
      </c>
      <c r="V2" s="91">
        <f t="shared" si="1"/>
        <v>0</v>
      </c>
      <c r="W2" s="91">
        <f t="shared" si="1"/>
        <v>0</v>
      </c>
      <c r="X2" s="91">
        <f t="shared" si="1"/>
        <v>0</v>
      </c>
      <c r="Y2" s="91">
        <f t="shared" si="1"/>
        <v>0</v>
      </c>
      <c r="Z2" s="91">
        <f t="shared" si="1"/>
        <v>0</v>
      </c>
      <c r="AA2" s="91">
        <f t="shared" si="1"/>
        <v>0</v>
      </c>
      <c r="AB2" s="91">
        <f t="shared" si="1"/>
        <v>0</v>
      </c>
      <c r="AC2" s="91">
        <f t="shared" si="1"/>
        <v>0</v>
      </c>
      <c r="AD2" s="91">
        <f t="shared" si="1"/>
        <v>0</v>
      </c>
      <c r="AE2" s="91">
        <f t="shared" si="1"/>
        <v>0</v>
      </c>
    </row>
    <row r="3" spans="1:47" hidden="1">
      <c r="C3" s="90" t="s">
        <v>271</v>
      </c>
      <c r="D3" s="91" t="str">
        <f>IF(AND(D1=0,D2=0),"×","○")</f>
        <v>×</v>
      </c>
      <c r="E3" s="91" t="str">
        <f t="shared" ref="E3:AE3" si="2">IF(AND(E1=0,E2=0),"×","○")</f>
        <v>×</v>
      </c>
      <c r="F3" s="91" t="str">
        <f>IF(AND(F1=0,F2=0),"×","○")</f>
        <v>○</v>
      </c>
      <c r="G3" s="91" t="str">
        <f t="shared" si="2"/>
        <v>○</v>
      </c>
      <c r="H3" s="91" t="str">
        <f t="shared" si="2"/>
        <v>×</v>
      </c>
      <c r="I3" s="91" t="str">
        <f t="shared" si="2"/>
        <v>○</v>
      </c>
      <c r="J3" s="91" t="str">
        <f t="shared" si="2"/>
        <v>○</v>
      </c>
      <c r="K3" s="91" t="str">
        <f t="shared" si="2"/>
        <v>×</v>
      </c>
      <c r="L3" s="91" t="str">
        <f t="shared" si="2"/>
        <v>×</v>
      </c>
      <c r="M3" s="91" t="str">
        <f t="shared" si="2"/>
        <v>×</v>
      </c>
      <c r="N3" s="91" t="str">
        <f t="shared" si="2"/>
        <v>×</v>
      </c>
      <c r="O3" s="91" t="str">
        <f t="shared" si="2"/>
        <v>×</v>
      </c>
      <c r="P3" s="91" t="str">
        <f t="shared" si="2"/>
        <v>×</v>
      </c>
      <c r="Q3" s="91" t="str">
        <f t="shared" si="2"/>
        <v>×</v>
      </c>
      <c r="R3" s="91" t="str">
        <f t="shared" si="2"/>
        <v>×</v>
      </c>
      <c r="S3" s="91" t="str">
        <f t="shared" si="2"/>
        <v>×</v>
      </c>
      <c r="T3" s="91" t="str">
        <f t="shared" si="2"/>
        <v>○</v>
      </c>
      <c r="U3" s="91" t="str">
        <f t="shared" si="2"/>
        <v>×</v>
      </c>
      <c r="V3" s="91" t="str">
        <f t="shared" si="2"/>
        <v>×</v>
      </c>
      <c r="W3" s="91" t="str">
        <f t="shared" si="2"/>
        <v>×</v>
      </c>
      <c r="X3" s="91" t="str">
        <f t="shared" si="2"/>
        <v>×</v>
      </c>
      <c r="Y3" s="91" t="str">
        <f>IF(AND(Y1=0,Y2=0),"×","○")</f>
        <v>×</v>
      </c>
      <c r="Z3" s="91" t="str">
        <f t="shared" si="2"/>
        <v>×</v>
      </c>
      <c r="AA3" s="91" t="str">
        <f t="shared" si="2"/>
        <v>×</v>
      </c>
      <c r="AB3" s="91" t="str">
        <f t="shared" si="2"/>
        <v>○</v>
      </c>
      <c r="AC3" s="91" t="str">
        <f t="shared" si="2"/>
        <v>○</v>
      </c>
      <c r="AD3" s="91" t="str">
        <f t="shared" si="2"/>
        <v>○</v>
      </c>
      <c r="AE3" s="91" t="str">
        <f t="shared" si="2"/>
        <v>×</v>
      </c>
    </row>
    <row r="4" spans="1:47">
      <c r="B4" s="93" t="s">
        <v>272</v>
      </c>
      <c r="C4" s="90"/>
      <c r="D4" s="91"/>
      <c r="E4" s="91"/>
      <c r="F4" s="91"/>
      <c r="G4" s="91"/>
      <c r="H4" s="94" t="s">
        <v>273</v>
      </c>
      <c r="I4" s="94"/>
      <c r="J4" s="94"/>
      <c r="K4" s="94"/>
      <c r="L4" s="94" t="s">
        <v>273</v>
      </c>
      <c r="M4" s="94" t="s">
        <v>273</v>
      </c>
      <c r="N4" s="94" t="s">
        <v>273</v>
      </c>
      <c r="O4" s="94" t="s">
        <v>273</v>
      </c>
      <c r="P4" s="94" t="s">
        <v>273</v>
      </c>
      <c r="Q4" s="94"/>
      <c r="R4" s="94"/>
      <c r="S4" s="94"/>
      <c r="T4" s="94"/>
      <c r="U4" s="94"/>
      <c r="V4" s="94"/>
      <c r="W4" s="94"/>
      <c r="X4" s="94" t="s">
        <v>273</v>
      </c>
      <c r="Y4" s="94"/>
      <c r="Z4" s="94" t="s">
        <v>273</v>
      </c>
      <c r="AA4" s="94" t="s">
        <v>273</v>
      </c>
      <c r="AB4" s="91"/>
      <c r="AC4" s="91"/>
      <c r="AD4" s="91"/>
      <c r="AE4" s="91"/>
      <c r="AF4" s="95"/>
    </row>
    <row r="5" spans="1:47" ht="32.25" customHeight="1">
      <c r="A5" s="1331" t="s">
        <v>274</v>
      </c>
      <c r="B5" s="1333"/>
      <c r="C5" s="1334"/>
      <c r="D5" s="96" t="s">
        <v>275</v>
      </c>
      <c r="E5" s="96" t="s">
        <v>1589</v>
      </c>
      <c r="F5" s="96" t="s">
        <v>276</v>
      </c>
      <c r="G5" s="96"/>
      <c r="H5" s="96"/>
      <c r="I5" s="96" t="s">
        <v>277</v>
      </c>
      <c r="J5" s="1337" t="s">
        <v>278</v>
      </c>
      <c r="K5" s="1338"/>
      <c r="L5" s="96" t="s">
        <v>279</v>
      </c>
      <c r="M5" s="1339"/>
      <c r="N5" s="1338"/>
      <c r="O5" s="96"/>
      <c r="P5" s="96"/>
      <c r="Q5" s="96" t="s">
        <v>280</v>
      </c>
      <c r="R5" s="96"/>
      <c r="S5" s="96" t="s">
        <v>281</v>
      </c>
      <c r="T5" s="96" t="s">
        <v>282</v>
      </c>
      <c r="U5" s="96" t="s">
        <v>283</v>
      </c>
      <c r="V5" s="96" t="s">
        <v>284</v>
      </c>
      <c r="W5" s="96" t="s">
        <v>285</v>
      </c>
      <c r="X5" s="96"/>
      <c r="Y5" s="96" t="s">
        <v>286</v>
      </c>
      <c r="Z5" s="96"/>
      <c r="AA5" s="96" t="s">
        <v>287</v>
      </c>
      <c r="AB5" s="1337" t="s">
        <v>288</v>
      </c>
      <c r="AC5" s="1339"/>
      <c r="AD5" s="1338"/>
      <c r="AE5" s="96" t="s">
        <v>289</v>
      </c>
      <c r="AF5" s="1327" t="s">
        <v>290</v>
      </c>
    </row>
    <row r="6" spans="1:47" ht="162.75" customHeight="1">
      <c r="A6" s="1332"/>
      <c r="B6" s="1335"/>
      <c r="C6" s="1336"/>
      <c r="D6" s="1329" t="s">
        <v>1590</v>
      </c>
      <c r="E6" s="1329" t="s">
        <v>291</v>
      </c>
      <c r="F6" s="1329" t="s">
        <v>292</v>
      </c>
      <c r="G6" s="1329" t="s">
        <v>293</v>
      </c>
      <c r="H6" s="1329" t="s">
        <v>294</v>
      </c>
      <c r="I6" s="1329" t="s">
        <v>295</v>
      </c>
      <c r="J6" s="1340" t="s">
        <v>296</v>
      </c>
      <c r="K6" s="1341"/>
      <c r="L6" s="97" t="s">
        <v>297</v>
      </c>
      <c r="M6" s="1340" t="s">
        <v>298</v>
      </c>
      <c r="N6" s="1341"/>
      <c r="O6" s="1329" t="s">
        <v>299</v>
      </c>
      <c r="P6" s="1329" t="s">
        <v>300</v>
      </c>
      <c r="Q6" s="1329" t="s">
        <v>301</v>
      </c>
      <c r="R6" s="1329" t="s">
        <v>302</v>
      </c>
      <c r="S6" s="1329" t="s">
        <v>303</v>
      </c>
      <c r="T6" s="1329" t="s">
        <v>304</v>
      </c>
      <c r="U6" s="1329" t="s">
        <v>305</v>
      </c>
      <c r="V6" s="1329" t="s">
        <v>306</v>
      </c>
      <c r="W6" s="1329" t="s">
        <v>307</v>
      </c>
      <c r="X6" s="1329" t="s">
        <v>308</v>
      </c>
      <c r="Y6" s="1329" t="s">
        <v>309</v>
      </c>
      <c r="Z6" s="1329" t="s">
        <v>310</v>
      </c>
      <c r="AA6" s="1329" t="s">
        <v>311</v>
      </c>
      <c r="AB6" s="1329" t="s">
        <v>312</v>
      </c>
      <c r="AC6" s="1329" t="s">
        <v>313</v>
      </c>
      <c r="AD6" s="1329" t="s">
        <v>314</v>
      </c>
      <c r="AE6" s="1329" t="s">
        <v>315</v>
      </c>
      <c r="AF6" s="1328"/>
    </row>
    <row r="7" spans="1:47" ht="136.5" customHeight="1" thickBot="1">
      <c r="A7" s="1332"/>
      <c r="B7" s="1335"/>
      <c r="C7" s="1336"/>
      <c r="D7" s="1330"/>
      <c r="E7" s="1330"/>
      <c r="F7" s="1330"/>
      <c r="G7" s="1330"/>
      <c r="H7" s="1330"/>
      <c r="I7" s="1330"/>
      <c r="J7" s="98" t="s">
        <v>316</v>
      </c>
      <c r="K7" s="98" t="s">
        <v>317</v>
      </c>
      <c r="L7" s="98" t="s">
        <v>317</v>
      </c>
      <c r="M7" s="98" t="s">
        <v>317</v>
      </c>
      <c r="N7" s="98" t="s">
        <v>318</v>
      </c>
      <c r="O7" s="1330"/>
      <c r="P7" s="1330"/>
      <c r="Q7" s="1330"/>
      <c r="R7" s="1330"/>
      <c r="S7" s="1330"/>
      <c r="T7" s="1330"/>
      <c r="U7" s="1330"/>
      <c r="V7" s="1330"/>
      <c r="W7" s="1330"/>
      <c r="X7" s="1330"/>
      <c r="Y7" s="1330"/>
      <c r="Z7" s="1330"/>
      <c r="AA7" s="1330"/>
      <c r="AB7" s="1330"/>
      <c r="AC7" s="1330"/>
      <c r="AD7" s="1330"/>
      <c r="AE7" s="1330"/>
      <c r="AF7" s="1328"/>
    </row>
    <row r="8" spans="1:47" ht="46.5" customHeight="1" thickTop="1" thickBot="1">
      <c r="A8" s="99" t="s">
        <v>319</v>
      </c>
      <c r="B8" s="1343" t="s">
        <v>320</v>
      </c>
      <c r="C8" s="1344"/>
      <c r="D8" s="100" t="str">
        <f t="shared" ref="D8:AE8" si="3">IF(D3="×","",IF(D1-D2&gt;=0,"●","▲"))</f>
        <v/>
      </c>
      <c r="E8" s="100" t="str">
        <f t="shared" si="3"/>
        <v/>
      </c>
      <c r="F8" s="100" t="str">
        <f>IF(F3="×","",IF(F1-F2&gt;=0,"●","▲"))</f>
        <v>●</v>
      </c>
      <c r="G8" s="100" t="str">
        <f t="shared" si="3"/>
        <v>●</v>
      </c>
      <c r="H8" s="100" t="str">
        <f t="shared" si="3"/>
        <v/>
      </c>
      <c r="I8" s="100" t="str">
        <f t="shared" si="3"/>
        <v>●</v>
      </c>
      <c r="J8" s="100" t="str">
        <f t="shared" si="3"/>
        <v>●</v>
      </c>
      <c r="K8" s="100" t="str">
        <f t="shared" si="3"/>
        <v/>
      </c>
      <c r="L8" s="100" t="str">
        <f t="shared" si="3"/>
        <v/>
      </c>
      <c r="M8" s="100" t="str">
        <f t="shared" si="3"/>
        <v/>
      </c>
      <c r="N8" s="100" t="str">
        <f t="shared" si="3"/>
        <v/>
      </c>
      <c r="O8" s="100" t="str">
        <f t="shared" si="3"/>
        <v/>
      </c>
      <c r="P8" s="100" t="str">
        <f t="shared" si="3"/>
        <v/>
      </c>
      <c r="Q8" s="100" t="str">
        <f t="shared" si="3"/>
        <v/>
      </c>
      <c r="R8" s="100" t="str">
        <f t="shared" si="3"/>
        <v/>
      </c>
      <c r="S8" s="100" t="str">
        <f t="shared" si="3"/>
        <v/>
      </c>
      <c r="T8" s="100" t="str">
        <f t="shared" si="3"/>
        <v>▲</v>
      </c>
      <c r="U8" s="100" t="str">
        <f t="shared" si="3"/>
        <v/>
      </c>
      <c r="V8" s="100" t="str">
        <f t="shared" si="3"/>
        <v/>
      </c>
      <c r="W8" s="100" t="str">
        <f t="shared" si="3"/>
        <v/>
      </c>
      <c r="X8" s="100" t="str">
        <f t="shared" si="3"/>
        <v/>
      </c>
      <c r="Y8" s="100" t="str">
        <f t="shared" si="3"/>
        <v/>
      </c>
      <c r="Z8" s="100" t="str">
        <f t="shared" si="3"/>
        <v/>
      </c>
      <c r="AA8" s="100" t="str">
        <f t="shared" si="3"/>
        <v/>
      </c>
      <c r="AB8" s="100" t="str">
        <f t="shared" si="3"/>
        <v>●</v>
      </c>
      <c r="AC8" s="100" t="str">
        <f t="shared" si="3"/>
        <v>●</v>
      </c>
      <c r="AD8" s="100" t="str">
        <f t="shared" si="3"/>
        <v>●</v>
      </c>
      <c r="AE8" s="100" t="str">
        <f t="shared" si="3"/>
        <v/>
      </c>
      <c r="AF8" s="101"/>
    </row>
    <row r="9" spans="1:47" s="106" customFormat="1" ht="39.6" customHeight="1" thickTop="1">
      <c r="A9" s="102"/>
      <c r="B9" s="1345" t="s">
        <v>321</v>
      </c>
      <c r="C9" s="1345"/>
      <c r="D9" s="103" t="str">
        <f>IF($A9="○","●","○")</f>
        <v>○</v>
      </c>
      <c r="E9" s="103"/>
      <c r="F9" s="103"/>
      <c r="G9" s="103" t="str">
        <f>IF($A9="○","●","○")</f>
        <v>○</v>
      </c>
      <c r="H9" s="103"/>
      <c r="I9" s="103" t="str">
        <f>IF($A9="○","●","○")</f>
        <v>○</v>
      </c>
      <c r="J9" s="103"/>
      <c r="K9" s="103"/>
      <c r="L9" s="103"/>
      <c r="M9" s="103"/>
      <c r="N9" s="103" t="str">
        <f>IF($A9="○","●","○")</f>
        <v>○</v>
      </c>
      <c r="O9" s="103"/>
      <c r="P9" s="103"/>
      <c r="Q9" s="103"/>
      <c r="R9" s="103"/>
      <c r="S9" s="103"/>
      <c r="T9" s="103"/>
      <c r="U9" s="103" t="str">
        <f>IF($A9="○","●","○")</f>
        <v>○</v>
      </c>
      <c r="V9" s="103"/>
      <c r="W9" s="103"/>
      <c r="X9" s="103" t="str">
        <f>IF($A9="○","●","○")</f>
        <v>○</v>
      </c>
      <c r="Y9" s="103"/>
      <c r="Z9" s="103"/>
      <c r="AA9" s="103"/>
      <c r="AB9" s="103" t="str">
        <f t="shared" ref="AB9:AD10" si="4">IF($A9="○","●","○")</f>
        <v>○</v>
      </c>
      <c r="AC9" s="103" t="str">
        <f t="shared" si="4"/>
        <v>○</v>
      </c>
      <c r="AD9" s="103" t="str">
        <f t="shared" si="4"/>
        <v>○</v>
      </c>
      <c r="AE9" s="103"/>
      <c r="AF9" s="104" t="s">
        <v>322</v>
      </c>
      <c r="AG9" s="105"/>
      <c r="AH9" s="105"/>
      <c r="AI9" s="105"/>
      <c r="AJ9" s="105"/>
      <c r="AK9" s="105"/>
      <c r="AL9" s="105"/>
      <c r="AM9" s="105"/>
      <c r="AN9" s="105"/>
      <c r="AO9" s="105"/>
      <c r="AP9" s="105"/>
      <c r="AQ9" s="105"/>
      <c r="AR9" s="105"/>
      <c r="AS9" s="105"/>
      <c r="AT9" s="105"/>
      <c r="AU9" s="105"/>
    </row>
    <row r="10" spans="1:47" s="106" customFormat="1" ht="39.6" customHeight="1">
      <c r="A10" s="107"/>
      <c r="B10" s="108" t="s">
        <v>323</v>
      </c>
      <c r="C10" s="109" t="s">
        <v>324</v>
      </c>
      <c r="D10" s="110" t="str">
        <f>IF($A10="○","●","○")</f>
        <v>○</v>
      </c>
      <c r="E10" s="110"/>
      <c r="F10" s="110" t="str">
        <f t="shared" ref="F10:F28" si="5">IF($A10="○","●","○")</f>
        <v>○</v>
      </c>
      <c r="G10" s="110" t="str">
        <f>IF($A10="○","●","○")</f>
        <v>○</v>
      </c>
      <c r="H10" s="110"/>
      <c r="I10" s="110" t="str">
        <f>IF($A10="○","●","○")</f>
        <v>○</v>
      </c>
      <c r="J10" s="110"/>
      <c r="K10" s="110"/>
      <c r="L10" s="110"/>
      <c r="M10" s="110"/>
      <c r="N10" s="110"/>
      <c r="O10" s="110"/>
      <c r="P10" s="110"/>
      <c r="Q10" s="110" t="str">
        <f>IF($A10="○","▲","△")</f>
        <v>△</v>
      </c>
      <c r="R10" s="110" t="str">
        <f>IF($A10="○","●","○")</f>
        <v>○</v>
      </c>
      <c r="S10" s="110"/>
      <c r="T10" s="110"/>
      <c r="U10" s="110"/>
      <c r="V10" s="110"/>
      <c r="W10" s="110" t="str">
        <f>IF($A10="○","●","○")</f>
        <v>○</v>
      </c>
      <c r="X10" s="110"/>
      <c r="Y10" s="110"/>
      <c r="Z10" s="110"/>
      <c r="AA10" s="110"/>
      <c r="AB10" s="110" t="str">
        <f t="shared" si="4"/>
        <v>○</v>
      </c>
      <c r="AC10" s="110" t="str">
        <f t="shared" si="4"/>
        <v>○</v>
      </c>
      <c r="AD10" s="110" t="str">
        <f>IF($A10="○","▲","△")</f>
        <v>△</v>
      </c>
      <c r="AE10" s="110"/>
      <c r="AF10" s="111" t="s">
        <v>325</v>
      </c>
      <c r="AG10" s="105"/>
      <c r="AH10" s="105"/>
      <c r="AI10" s="105"/>
      <c r="AJ10" s="105"/>
      <c r="AK10" s="105"/>
      <c r="AL10" s="105"/>
      <c r="AM10" s="105"/>
      <c r="AN10" s="105"/>
      <c r="AO10" s="105"/>
      <c r="AP10" s="105"/>
      <c r="AQ10" s="105"/>
      <c r="AR10" s="105"/>
      <c r="AS10" s="105"/>
      <c r="AT10" s="105"/>
      <c r="AU10" s="105"/>
    </row>
    <row r="11" spans="1:47" s="106" customFormat="1" ht="39.6" customHeight="1">
      <c r="A11" s="107"/>
      <c r="B11" s="1342" t="s">
        <v>326</v>
      </c>
      <c r="C11" s="1342"/>
      <c r="D11" s="112"/>
      <c r="E11" s="112"/>
      <c r="F11" s="112" t="str">
        <f t="shared" si="5"/>
        <v>○</v>
      </c>
      <c r="G11" s="112" t="str">
        <f>IF($A11="○","●","○")</f>
        <v>○</v>
      </c>
      <c r="H11" s="112"/>
      <c r="I11" s="112"/>
      <c r="J11" s="112"/>
      <c r="K11" s="112"/>
      <c r="L11" s="112"/>
      <c r="M11" s="112"/>
      <c r="N11" s="112"/>
      <c r="O11" s="112"/>
      <c r="P11" s="112"/>
      <c r="Q11" s="112"/>
      <c r="R11" s="112" t="str">
        <f>IF($A11="○","●","○")</f>
        <v>○</v>
      </c>
      <c r="S11" s="112"/>
      <c r="T11" s="112"/>
      <c r="U11" s="112"/>
      <c r="V11" s="112"/>
      <c r="W11" s="112"/>
      <c r="X11" s="112"/>
      <c r="Y11" s="112"/>
      <c r="Z11" s="112"/>
      <c r="AA11" s="112"/>
      <c r="AB11" s="112"/>
      <c r="AC11" s="112"/>
      <c r="AD11" s="112"/>
      <c r="AE11" s="112" t="str">
        <f t="shared" ref="AE11:AE16" si="6">IF($A11="○","●","○")</f>
        <v>○</v>
      </c>
      <c r="AF11" s="113"/>
      <c r="AG11" s="105"/>
      <c r="AH11" s="105"/>
      <c r="AI11" s="105"/>
      <c r="AJ11" s="105"/>
      <c r="AK11" s="105"/>
      <c r="AL11" s="105"/>
      <c r="AM11" s="105"/>
      <c r="AN11" s="105"/>
      <c r="AO11" s="105"/>
      <c r="AP11" s="105"/>
      <c r="AQ11" s="105"/>
      <c r="AR11" s="105"/>
      <c r="AS11" s="105"/>
      <c r="AT11" s="105"/>
      <c r="AU11" s="105"/>
    </row>
    <row r="12" spans="1:47" s="106" customFormat="1" ht="39.6" customHeight="1">
      <c r="A12" s="107"/>
      <c r="B12" s="1346" t="s">
        <v>327</v>
      </c>
      <c r="C12" s="1346"/>
      <c r="D12" s="110"/>
      <c r="E12" s="110"/>
      <c r="F12" s="110" t="str">
        <f t="shared" si="5"/>
        <v>○</v>
      </c>
      <c r="G12" s="110" t="str">
        <f>IF($A12="○","●","○")</f>
        <v>○</v>
      </c>
      <c r="H12" s="110"/>
      <c r="I12" s="110"/>
      <c r="J12" s="110"/>
      <c r="K12" s="110"/>
      <c r="L12" s="110"/>
      <c r="M12" s="110"/>
      <c r="N12" s="110"/>
      <c r="O12" s="110"/>
      <c r="P12" s="110"/>
      <c r="Q12" s="110" t="str">
        <f>IF($A12="○","●","○")</f>
        <v>○</v>
      </c>
      <c r="R12" s="110" t="str">
        <f>IF($A12="○","●","○")</f>
        <v>○</v>
      </c>
      <c r="S12" s="110"/>
      <c r="T12" s="110"/>
      <c r="U12" s="110"/>
      <c r="V12" s="110"/>
      <c r="W12" s="110"/>
      <c r="X12" s="110"/>
      <c r="Y12" s="110" t="str">
        <f>IF($A12="○","●","○")</f>
        <v>○</v>
      </c>
      <c r="Z12" s="110" t="str">
        <f>IF($A12="○","●","○")</f>
        <v>○</v>
      </c>
      <c r="AA12" s="110" t="str">
        <f>IF($A12="○","●","○")</f>
        <v>○</v>
      </c>
      <c r="AB12" s="110"/>
      <c r="AC12" s="110"/>
      <c r="AD12" s="110"/>
      <c r="AE12" s="110" t="str">
        <f t="shared" si="6"/>
        <v>○</v>
      </c>
      <c r="AF12" s="111"/>
      <c r="AG12" s="105"/>
      <c r="AH12" s="105"/>
      <c r="AI12" s="105"/>
      <c r="AJ12" s="105"/>
      <c r="AK12" s="105"/>
      <c r="AL12" s="105"/>
      <c r="AM12" s="105"/>
      <c r="AN12" s="105"/>
      <c r="AO12" s="105"/>
      <c r="AP12" s="105"/>
      <c r="AQ12" s="105"/>
      <c r="AR12" s="105"/>
      <c r="AS12" s="105"/>
      <c r="AT12" s="105"/>
      <c r="AU12" s="105"/>
    </row>
    <row r="13" spans="1:47" s="106" customFormat="1" ht="39.6" customHeight="1">
      <c r="A13" s="107"/>
      <c r="B13" s="1342" t="s">
        <v>328</v>
      </c>
      <c r="C13" s="1342"/>
      <c r="D13" s="112"/>
      <c r="E13" s="112" t="str">
        <f>IF($A13="○","●","○")</f>
        <v>○</v>
      </c>
      <c r="F13" s="112" t="str">
        <f t="shared" si="5"/>
        <v>○</v>
      </c>
      <c r="G13" s="112"/>
      <c r="H13" s="112" t="str">
        <f>IF($A13="○","●","○")</f>
        <v>○</v>
      </c>
      <c r="I13" s="112"/>
      <c r="J13" s="112"/>
      <c r="K13" s="112"/>
      <c r="L13" s="112"/>
      <c r="M13" s="112"/>
      <c r="N13" s="112"/>
      <c r="O13" s="112"/>
      <c r="P13" s="112"/>
      <c r="Q13" s="112"/>
      <c r="R13" s="112" t="str">
        <f>IF($A13="○","●","○")</f>
        <v>○</v>
      </c>
      <c r="S13" s="112"/>
      <c r="T13" s="112"/>
      <c r="U13" s="112" t="str">
        <f>IF($A13="○","●","○")</f>
        <v>○</v>
      </c>
      <c r="V13" s="112"/>
      <c r="W13" s="112"/>
      <c r="X13" s="112"/>
      <c r="Y13" s="112"/>
      <c r="Z13" s="112"/>
      <c r="AA13" s="112"/>
      <c r="AB13" s="112"/>
      <c r="AC13" s="112"/>
      <c r="AD13" s="112"/>
      <c r="AE13" s="112" t="str">
        <f t="shared" si="6"/>
        <v>○</v>
      </c>
      <c r="AF13" s="113"/>
      <c r="AG13" s="105"/>
      <c r="AH13" s="105"/>
      <c r="AI13" s="105"/>
      <c r="AJ13" s="105"/>
      <c r="AK13" s="105"/>
      <c r="AL13" s="105"/>
      <c r="AM13" s="105"/>
      <c r="AN13" s="105"/>
      <c r="AO13" s="105"/>
      <c r="AP13" s="105"/>
      <c r="AQ13" s="105"/>
      <c r="AR13" s="105"/>
      <c r="AS13" s="105"/>
      <c r="AT13" s="105"/>
      <c r="AU13" s="105"/>
    </row>
    <row r="14" spans="1:47" s="106" customFormat="1" ht="39.6" customHeight="1">
      <c r="A14" s="107"/>
      <c r="B14" s="1346" t="s">
        <v>329</v>
      </c>
      <c r="C14" s="1346"/>
      <c r="D14" s="110"/>
      <c r="E14" s="110" t="str">
        <f>IF($A14="○","●","○")</f>
        <v>○</v>
      </c>
      <c r="F14" s="110" t="str">
        <f t="shared" si="5"/>
        <v>○</v>
      </c>
      <c r="G14" s="110"/>
      <c r="H14" s="110" t="str">
        <f>IF($A14="○","●","○")</f>
        <v>○</v>
      </c>
      <c r="I14" s="110"/>
      <c r="J14" s="110"/>
      <c r="K14" s="110"/>
      <c r="L14" s="110"/>
      <c r="M14" s="110"/>
      <c r="N14" s="110"/>
      <c r="O14" s="110"/>
      <c r="P14" s="110"/>
      <c r="Q14" s="110"/>
      <c r="R14" s="110"/>
      <c r="S14" s="110"/>
      <c r="T14" s="110"/>
      <c r="U14" s="110" t="str">
        <f>IF($A14="○","●","○")</f>
        <v>○</v>
      </c>
      <c r="V14" s="110"/>
      <c r="W14" s="110"/>
      <c r="X14" s="110"/>
      <c r="Y14" s="110"/>
      <c r="Z14" s="110"/>
      <c r="AA14" s="110"/>
      <c r="AB14" s="110"/>
      <c r="AC14" s="110"/>
      <c r="AD14" s="110"/>
      <c r="AE14" s="110" t="str">
        <f t="shared" si="6"/>
        <v>○</v>
      </c>
      <c r="AF14" s="111"/>
      <c r="AG14" s="105"/>
      <c r="AH14" s="105"/>
      <c r="AI14" s="105"/>
      <c r="AJ14" s="105"/>
      <c r="AK14" s="105"/>
      <c r="AL14" s="105"/>
      <c r="AM14" s="105"/>
      <c r="AN14" s="105"/>
      <c r="AO14" s="105"/>
      <c r="AP14" s="105"/>
      <c r="AQ14" s="105"/>
      <c r="AR14" s="105"/>
      <c r="AS14" s="105"/>
      <c r="AT14" s="105"/>
      <c r="AU14" s="105"/>
    </row>
    <row r="15" spans="1:47" s="106" customFormat="1" ht="39.6" customHeight="1">
      <c r="A15" s="107"/>
      <c r="B15" s="1342" t="s">
        <v>330</v>
      </c>
      <c r="C15" s="1342"/>
      <c r="D15" s="112"/>
      <c r="E15" s="112" t="str">
        <f>IF($A15="○","●","○")</f>
        <v>○</v>
      </c>
      <c r="F15" s="112" t="str">
        <f t="shared" si="5"/>
        <v>○</v>
      </c>
      <c r="G15" s="112"/>
      <c r="H15" s="112" t="str">
        <f>IF($A15="○","●","○")</f>
        <v>○</v>
      </c>
      <c r="I15" s="112"/>
      <c r="J15" s="112"/>
      <c r="K15" s="112"/>
      <c r="L15" s="112"/>
      <c r="M15" s="112"/>
      <c r="N15" s="112"/>
      <c r="O15" s="112"/>
      <c r="P15" s="112"/>
      <c r="Q15" s="112"/>
      <c r="R15" s="112"/>
      <c r="S15" s="112"/>
      <c r="T15" s="112"/>
      <c r="U15" s="112" t="str">
        <f>IF($A15="○","●","○")</f>
        <v>○</v>
      </c>
      <c r="V15" s="112"/>
      <c r="W15" s="112"/>
      <c r="X15" s="112"/>
      <c r="Y15" s="112"/>
      <c r="Z15" s="112"/>
      <c r="AA15" s="112"/>
      <c r="AB15" s="112"/>
      <c r="AC15" s="112"/>
      <c r="AD15" s="112"/>
      <c r="AE15" s="112" t="str">
        <f t="shared" si="6"/>
        <v>○</v>
      </c>
      <c r="AF15" s="113"/>
      <c r="AG15" s="105"/>
      <c r="AH15" s="105"/>
      <c r="AI15" s="105"/>
      <c r="AJ15" s="105"/>
      <c r="AK15" s="105"/>
      <c r="AL15" s="105"/>
      <c r="AM15" s="105"/>
      <c r="AN15" s="105"/>
      <c r="AO15" s="105"/>
      <c r="AP15" s="105"/>
      <c r="AQ15" s="105"/>
      <c r="AR15" s="105"/>
      <c r="AS15" s="105"/>
      <c r="AT15" s="105"/>
      <c r="AU15" s="105"/>
    </row>
    <row r="16" spans="1:47" s="106" customFormat="1" ht="39.6" customHeight="1">
      <c r="A16" s="107"/>
      <c r="B16" s="1346" t="s">
        <v>331</v>
      </c>
      <c r="C16" s="1346"/>
      <c r="D16" s="110"/>
      <c r="E16" s="110" t="str">
        <f>IF($A16="○","●","○")</f>
        <v>○</v>
      </c>
      <c r="F16" s="110" t="str">
        <f t="shared" si="5"/>
        <v>○</v>
      </c>
      <c r="G16" s="110"/>
      <c r="H16" s="110" t="str">
        <f>IF($A16="○","●","○")</f>
        <v>○</v>
      </c>
      <c r="I16" s="110"/>
      <c r="J16" s="110"/>
      <c r="K16" s="110"/>
      <c r="L16" s="110"/>
      <c r="M16" s="110"/>
      <c r="N16" s="110"/>
      <c r="O16" s="110"/>
      <c r="P16" s="110"/>
      <c r="Q16" s="110"/>
      <c r="R16" s="110" t="str">
        <f>IF($A16="○","●","○")</f>
        <v>○</v>
      </c>
      <c r="S16" s="110"/>
      <c r="T16" s="110"/>
      <c r="U16" s="110" t="str">
        <f>IF($A16="○","●","○")</f>
        <v>○</v>
      </c>
      <c r="V16" s="110"/>
      <c r="W16" s="110"/>
      <c r="X16" s="110"/>
      <c r="Y16" s="110"/>
      <c r="Z16" s="110"/>
      <c r="AA16" s="110"/>
      <c r="AB16" s="110"/>
      <c r="AC16" s="110"/>
      <c r="AD16" s="110"/>
      <c r="AE16" s="110" t="str">
        <f t="shared" si="6"/>
        <v>○</v>
      </c>
      <c r="AF16" s="111"/>
      <c r="AG16" s="105"/>
      <c r="AH16" s="105"/>
      <c r="AI16" s="105"/>
      <c r="AJ16" s="105"/>
      <c r="AK16" s="105"/>
      <c r="AL16" s="105"/>
      <c r="AM16" s="105"/>
      <c r="AN16" s="105"/>
      <c r="AO16" s="105"/>
      <c r="AP16" s="105"/>
      <c r="AQ16" s="105"/>
      <c r="AR16" s="105"/>
      <c r="AS16" s="105"/>
      <c r="AT16" s="105"/>
      <c r="AU16" s="105"/>
    </row>
    <row r="17" spans="1:47" s="106" customFormat="1" ht="39.6" customHeight="1">
      <c r="A17" s="107"/>
      <c r="B17" s="1342" t="s">
        <v>332</v>
      </c>
      <c r="C17" s="1342"/>
      <c r="D17" s="112"/>
      <c r="E17" s="112"/>
      <c r="F17" s="112" t="str">
        <f t="shared" si="5"/>
        <v>○</v>
      </c>
      <c r="G17" s="112"/>
      <c r="H17" s="112" t="str">
        <f>IF($A17="○","●","○")</f>
        <v>○</v>
      </c>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3"/>
      <c r="AG17" s="105"/>
      <c r="AH17" s="105"/>
      <c r="AI17" s="105"/>
      <c r="AJ17" s="105"/>
      <c r="AK17" s="105"/>
      <c r="AL17" s="105"/>
      <c r="AM17" s="105"/>
      <c r="AN17" s="105"/>
      <c r="AO17" s="105"/>
      <c r="AP17" s="105"/>
      <c r="AQ17" s="105"/>
      <c r="AR17" s="105"/>
      <c r="AS17" s="105"/>
      <c r="AT17" s="105"/>
      <c r="AU17" s="105"/>
    </row>
    <row r="18" spans="1:47" s="106" customFormat="1" ht="39.6" customHeight="1">
      <c r="A18" s="107"/>
      <c r="B18" s="1346" t="s">
        <v>333</v>
      </c>
      <c r="C18" s="1346"/>
      <c r="D18" s="110"/>
      <c r="E18" s="110"/>
      <c r="F18" s="110" t="str">
        <f t="shared" si="5"/>
        <v>○</v>
      </c>
      <c r="G18" s="110" t="str">
        <f>IF($A18="○","●","○")</f>
        <v>○</v>
      </c>
      <c r="H18" s="110"/>
      <c r="I18" s="110" t="str">
        <f>IF($A18="○","●","○")</f>
        <v>○</v>
      </c>
      <c r="J18" s="110" t="str">
        <f t="shared" ref="J18:AD18" si="7">IF($A18="○","●","○")</f>
        <v>○</v>
      </c>
      <c r="K18" s="110" t="str">
        <f t="shared" si="7"/>
        <v>○</v>
      </c>
      <c r="L18" s="110" t="str">
        <f t="shared" si="7"/>
        <v>○</v>
      </c>
      <c r="M18" s="110" t="str">
        <f t="shared" si="7"/>
        <v>○</v>
      </c>
      <c r="N18" s="110" t="str">
        <f t="shared" si="7"/>
        <v>○</v>
      </c>
      <c r="O18" s="110" t="str">
        <f t="shared" si="7"/>
        <v>○</v>
      </c>
      <c r="P18" s="110" t="str">
        <f t="shared" si="7"/>
        <v>○</v>
      </c>
      <c r="Q18" s="110" t="str">
        <f t="shared" si="7"/>
        <v>○</v>
      </c>
      <c r="R18" s="110" t="str">
        <f t="shared" si="7"/>
        <v>○</v>
      </c>
      <c r="S18" s="110"/>
      <c r="T18" s="110"/>
      <c r="U18" s="110"/>
      <c r="V18" s="110"/>
      <c r="W18" s="110" t="str">
        <f t="shared" si="7"/>
        <v>○</v>
      </c>
      <c r="X18" s="110"/>
      <c r="Y18" s="110"/>
      <c r="Z18" s="110"/>
      <c r="AA18" s="110"/>
      <c r="AB18" s="110" t="str">
        <f t="shared" si="7"/>
        <v>○</v>
      </c>
      <c r="AC18" s="110" t="str">
        <f t="shared" si="7"/>
        <v>○</v>
      </c>
      <c r="AD18" s="110" t="str">
        <f t="shared" si="7"/>
        <v>○</v>
      </c>
      <c r="AE18" s="110"/>
      <c r="AF18" s="111"/>
      <c r="AG18" s="105"/>
      <c r="AH18" s="105"/>
      <c r="AI18" s="105"/>
      <c r="AJ18" s="105"/>
      <c r="AK18" s="105"/>
      <c r="AL18" s="105"/>
      <c r="AM18" s="105"/>
      <c r="AN18" s="105"/>
      <c r="AO18" s="105"/>
      <c r="AP18" s="105"/>
      <c r="AQ18" s="105"/>
      <c r="AR18" s="105"/>
      <c r="AS18" s="105"/>
      <c r="AT18" s="105"/>
      <c r="AU18" s="105"/>
    </row>
    <row r="19" spans="1:47" s="106" customFormat="1" ht="39.6" customHeight="1">
      <c r="A19" s="107"/>
      <c r="B19" s="1342" t="s">
        <v>334</v>
      </c>
      <c r="C19" s="1342"/>
      <c r="D19" s="112"/>
      <c r="E19" s="112"/>
      <c r="F19" s="112" t="str">
        <f t="shared" si="5"/>
        <v>○</v>
      </c>
      <c r="G19" s="112"/>
      <c r="H19" s="112"/>
      <c r="I19" s="112"/>
      <c r="J19" s="112"/>
      <c r="K19" s="112"/>
      <c r="L19" s="112"/>
      <c r="M19" s="112"/>
      <c r="N19" s="112"/>
      <c r="O19" s="112"/>
      <c r="P19" s="112"/>
      <c r="Q19" s="112" t="str">
        <f>IF($A19="○","●","○")</f>
        <v>○</v>
      </c>
      <c r="R19" s="112"/>
      <c r="S19" s="112"/>
      <c r="T19" s="112"/>
      <c r="U19" s="112"/>
      <c r="V19" s="112"/>
      <c r="W19" s="112"/>
      <c r="X19" s="112"/>
      <c r="Y19" s="112"/>
      <c r="Z19" s="112"/>
      <c r="AA19" s="112"/>
      <c r="AB19" s="112"/>
      <c r="AC19" s="112"/>
      <c r="AD19" s="112"/>
      <c r="AE19" s="112"/>
      <c r="AF19" s="113"/>
      <c r="AG19" s="105"/>
      <c r="AH19" s="105"/>
      <c r="AI19" s="105"/>
      <c r="AJ19" s="105"/>
      <c r="AK19" s="105"/>
      <c r="AL19" s="105"/>
      <c r="AM19" s="105"/>
      <c r="AN19" s="105"/>
      <c r="AO19" s="105"/>
      <c r="AP19" s="105"/>
      <c r="AQ19" s="105"/>
      <c r="AR19" s="105"/>
      <c r="AS19" s="105"/>
      <c r="AT19" s="105"/>
      <c r="AU19" s="105"/>
    </row>
    <row r="20" spans="1:47" s="106" customFormat="1" ht="39.6" customHeight="1">
      <c r="A20" s="102"/>
      <c r="B20" s="1346" t="s">
        <v>335</v>
      </c>
      <c r="C20" s="1346"/>
      <c r="D20" s="110"/>
      <c r="E20" s="110"/>
      <c r="F20" s="110" t="str">
        <f t="shared" si="5"/>
        <v>○</v>
      </c>
      <c r="G20" s="110" t="str">
        <f>IF($A20="○","●","○")</f>
        <v>○</v>
      </c>
      <c r="H20" s="110"/>
      <c r="I20" s="110" t="str">
        <f>IF($A20="○","●","○")</f>
        <v>○</v>
      </c>
      <c r="J20" s="110"/>
      <c r="K20" s="110"/>
      <c r="L20" s="110"/>
      <c r="M20" s="110"/>
      <c r="N20" s="110"/>
      <c r="O20" s="110"/>
      <c r="P20" s="110"/>
      <c r="Q20" s="110"/>
      <c r="R20" s="110" t="str">
        <f>IF($A20="○","●","○")</f>
        <v>○</v>
      </c>
      <c r="S20" s="110"/>
      <c r="T20" s="110"/>
      <c r="U20" s="110"/>
      <c r="V20" s="110"/>
      <c r="W20" s="110"/>
      <c r="X20" s="110"/>
      <c r="Y20" s="110"/>
      <c r="Z20" s="110"/>
      <c r="AA20" s="110"/>
      <c r="AB20" s="110" t="str">
        <f>IF($A20="○","●","○")</f>
        <v>○</v>
      </c>
      <c r="AC20" s="110" t="str">
        <f>IF($A20="○","●","○")</f>
        <v>○</v>
      </c>
      <c r="AD20" s="110" t="str">
        <f>IF($A20="○","▲","△")</f>
        <v>△</v>
      </c>
      <c r="AE20" s="110"/>
      <c r="AF20" s="113"/>
      <c r="AG20" s="105"/>
      <c r="AH20" s="105"/>
      <c r="AI20" s="105"/>
      <c r="AJ20" s="105"/>
      <c r="AK20" s="105"/>
      <c r="AL20" s="105"/>
      <c r="AM20" s="105"/>
      <c r="AN20" s="105"/>
      <c r="AO20" s="105"/>
      <c r="AP20" s="105"/>
      <c r="AQ20" s="105"/>
      <c r="AR20" s="105"/>
      <c r="AS20" s="105"/>
      <c r="AT20" s="105"/>
      <c r="AU20" s="105"/>
    </row>
    <row r="21" spans="1:47" s="106" customFormat="1" ht="39.6" customHeight="1">
      <c r="A21" s="114" t="s">
        <v>1591</v>
      </c>
      <c r="B21" s="1342" t="s">
        <v>336</v>
      </c>
      <c r="C21" s="1342"/>
      <c r="D21" s="112"/>
      <c r="E21" s="112"/>
      <c r="F21" s="112" t="str">
        <f t="shared" si="5"/>
        <v>●</v>
      </c>
      <c r="G21" s="112" t="str">
        <f>IF($A21="○","●","○")</f>
        <v>●</v>
      </c>
      <c r="H21" s="112"/>
      <c r="I21" s="112" t="str">
        <f>IF($A21="○","●","○")</f>
        <v>●</v>
      </c>
      <c r="J21" s="112" t="str">
        <f>IF($A21="○","●","○")</f>
        <v>●</v>
      </c>
      <c r="K21" s="112"/>
      <c r="L21" s="112"/>
      <c r="M21" s="112"/>
      <c r="N21" s="112"/>
      <c r="O21" s="112"/>
      <c r="P21" s="112"/>
      <c r="Q21" s="112"/>
      <c r="R21" s="112"/>
      <c r="S21" s="112"/>
      <c r="T21" s="112" t="str">
        <f>IF($A21="○","▲","△")</f>
        <v>▲</v>
      </c>
      <c r="U21" s="112"/>
      <c r="V21" s="112"/>
      <c r="W21" s="112"/>
      <c r="X21" s="112"/>
      <c r="Y21" s="112"/>
      <c r="Z21" s="112"/>
      <c r="AA21" s="112"/>
      <c r="AB21" s="112"/>
      <c r="AC21" s="112"/>
      <c r="AD21" s="112"/>
      <c r="AE21" s="112"/>
      <c r="AF21" s="113" t="s">
        <v>337</v>
      </c>
      <c r="AG21" s="105"/>
      <c r="AH21" s="105"/>
      <c r="AI21" s="105"/>
      <c r="AJ21" s="105"/>
      <c r="AK21" s="105"/>
      <c r="AL21" s="105"/>
      <c r="AM21" s="105"/>
      <c r="AN21" s="105"/>
      <c r="AO21" s="105"/>
      <c r="AP21" s="105"/>
      <c r="AQ21" s="105"/>
      <c r="AR21" s="105"/>
      <c r="AS21" s="105"/>
      <c r="AT21" s="105"/>
      <c r="AU21" s="105"/>
    </row>
    <row r="22" spans="1:47" s="106" customFormat="1" ht="39.6" customHeight="1">
      <c r="A22" s="107"/>
      <c r="B22" s="1346" t="s">
        <v>338</v>
      </c>
      <c r="C22" s="1346"/>
      <c r="D22" s="110"/>
      <c r="E22" s="110"/>
      <c r="F22" s="110" t="str">
        <f t="shared" si="5"/>
        <v>○</v>
      </c>
      <c r="G22" s="110" t="str">
        <f>IF($A22="○","●","○")</f>
        <v>○</v>
      </c>
      <c r="H22" s="110"/>
      <c r="I22" s="110" t="str">
        <f>IF($A22="○","●","○")</f>
        <v>○</v>
      </c>
      <c r="J22" s="110"/>
      <c r="K22" s="110" t="str">
        <f>IF($A22="○","●","○")</f>
        <v>○</v>
      </c>
      <c r="L22" s="110" t="str">
        <f>IF($A22="○","●","○")</f>
        <v>○</v>
      </c>
      <c r="M22" s="110" t="str">
        <f>IF($A22="○","●","○")</f>
        <v>○</v>
      </c>
      <c r="N22" s="110"/>
      <c r="O22" s="110" t="str">
        <f>IF($A22="○","●","○")</f>
        <v>○</v>
      </c>
      <c r="P22" s="110" t="str">
        <f>IF($A22="○","●","○")</f>
        <v>○</v>
      </c>
      <c r="Q22" s="110"/>
      <c r="R22" s="110"/>
      <c r="S22" s="110"/>
      <c r="T22" s="110" t="str">
        <f>IF($A22="○","▲","△")</f>
        <v>△</v>
      </c>
      <c r="U22" s="110"/>
      <c r="V22" s="110"/>
      <c r="W22" s="110"/>
      <c r="X22" s="110"/>
      <c r="Y22" s="110"/>
      <c r="Z22" s="110"/>
      <c r="AA22" s="110"/>
      <c r="AB22" s="110"/>
      <c r="AC22" s="110"/>
      <c r="AD22" s="110"/>
      <c r="AE22" s="110"/>
      <c r="AF22" s="111" t="s">
        <v>339</v>
      </c>
      <c r="AG22" s="105"/>
      <c r="AH22" s="105"/>
      <c r="AI22" s="105"/>
      <c r="AJ22" s="105"/>
      <c r="AK22" s="105"/>
      <c r="AL22" s="105"/>
      <c r="AM22" s="105"/>
      <c r="AN22" s="105"/>
      <c r="AO22" s="105"/>
      <c r="AP22" s="105"/>
      <c r="AQ22" s="105"/>
      <c r="AR22" s="105"/>
      <c r="AS22" s="105"/>
      <c r="AT22" s="105"/>
      <c r="AU22" s="105"/>
    </row>
    <row r="23" spans="1:47" s="106" customFormat="1" ht="39.6" customHeight="1">
      <c r="A23" s="107"/>
      <c r="B23" s="1349" t="s">
        <v>340</v>
      </c>
      <c r="C23" s="113" t="s">
        <v>341</v>
      </c>
      <c r="D23" s="112"/>
      <c r="E23" s="112"/>
      <c r="F23" s="112" t="str">
        <f t="shared" si="5"/>
        <v>○</v>
      </c>
      <c r="G23" s="112" t="str">
        <f>IF($A23="○","▲","△")</f>
        <v>△</v>
      </c>
      <c r="H23" s="112"/>
      <c r="I23" s="112"/>
      <c r="J23" s="112"/>
      <c r="K23" s="112"/>
      <c r="L23" s="112"/>
      <c r="M23" s="112"/>
      <c r="N23" s="112"/>
      <c r="O23" s="112"/>
      <c r="P23" s="112"/>
      <c r="Q23" s="112"/>
      <c r="R23" s="112" t="str">
        <f>IF($A23="○","●","○")</f>
        <v>○</v>
      </c>
      <c r="S23" s="112"/>
      <c r="T23" s="112"/>
      <c r="U23" s="112"/>
      <c r="V23" s="112"/>
      <c r="W23" s="112"/>
      <c r="X23" s="112"/>
      <c r="Y23" s="112"/>
      <c r="Z23" s="112"/>
      <c r="AA23" s="112"/>
      <c r="AB23" s="112"/>
      <c r="AC23" s="112"/>
      <c r="AD23" s="112"/>
      <c r="AE23" s="112"/>
      <c r="AF23" s="113" t="s">
        <v>342</v>
      </c>
      <c r="AG23" s="105"/>
      <c r="AH23" s="105"/>
      <c r="AI23" s="105"/>
      <c r="AJ23" s="105"/>
      <c r="AK23" s="105"/>
      <c r="AL23" s="105"/>
      <c r="AM23" s="105"/>
      <c r="AN23" s="105"/>
      <c r="AO23" s="105"/>
      <c r="AP23" s="105"/>
      <c r="AQ23" s="105"/>
      <c r="AR23" s="105"/>
      <c r="AS23" s="105"/>
      <c r="AT23" s="105"/>
      <c r="AU23" s="105"/>
    </row>
    <row r="24" spans="1:47" s="106" customFormat="1" ht="62.25" customHeight="1">
      <c r="A24" s="107"/>
      <c r="B24" s="1350"/>
      <c r="C24" s="115" t="s">
        <v>343</v>
      </c>
      <c r="D24" s="112"/>
      <c r="E24" s="112"/>
      <c r="F24" s="112" t="str">
        <f t="shared" si="5"/>
        <v>○</v>
      </c>
      <c r="G24" s="112" t="str">
        <f>IF($A24="○","●","○")</f>
        <v>○</v>
      </c>
      <c r="H24" s="112"/>
      <c r="I24" s="112" t="str">
        <f>IF($A24="○","●","○")</f>
        <v>○</v>
      </c>
      <c r="J24" s="112"/>
      <c r="K24" s="112"/>
      <c r="L24" s="112"/>
      <c r="M24" s="112"/>
      <c r="N24" s="112"/>
      <c r="O24" s="112"/>
      <c r="P24" s="112"/>
      <c r="Q24" s="112"/>
      <c r="R24" s="112" t="str">
        <f>IF($A24="○","●","○")</f>
        <v>○</v>
      </c>
      <c r="S24" s="112"/>
      <c r="T24" s="112"/>
      <c r="U24" s="112"/>
      <c r="V24" s="112"/>
      <c r="W24" s="112"/>
      <c r="X24" s="112"/>
      <c r="Y24" s="112"/>
      <c r="Z24" s="112"/>
      <c r="AA24" s="112"/>
      <c r="AB24" s="112"/>
      <c r="AC24" s="112"/>
      <c r="AD24" s="112"/>
      <c r="AE24" s="112"/>
      <c r="AF24" s="113" t="s">
        <v>344</v>
      </c>
      <c r="AG24" s="105"/>
      <c r="AH24" s="105"/>
      <c r="AI24" s="105"/>
      <c r="AJ24" s="105"/>
      <c r="AK24" s="105"/>
      <c r="AL24" s="105"/>
      <c r="AM24" s="105"/>
      <c r="AN24" s="105"/>
      <c r="AO24" s="105"/>
      <c r="AP24" s="105"/>
      <c r="AQ24" s="105"/>
      <c r="AR24" s="105"/>
      <c r="AS24" s="105"/>
      <c r="AT24" s="105"/>
      <c r="AU24" s="105"/>
    </row>
    <row r="25" spans="1:47" s="106" customFormat="1" ht="39.6" customHeight="1">
      <c r="A25" s="107"/>
      <c r="B25" s="1346" t="s">
        <v>345</v>
      </c>
      <c r="C25" s="1346"/>
      <c r="D25" s="110"/>
      <c r="E25" s="110"/>
      <c r="F25" s="110" t="str">
        <f t="shared" si="5"/>
        <v>○</v>
      </c>
      <c r="G25" s="110" t="str">
        <f>IF($A25="○","●","○")</f>
        <v>○</v>
      </c>
      <c r="H25" s="110"/>
      <c r="I25" s="110"/>
      <c r="J25" s="110"/>
      <c r="K25" s="110"/>
      <c r="L25" s="110"/>
      <c r="M25" s="110"/>
      <c r="N25" s="110"/>
      <c r="O25" s="110"/>
      <c r="P25" s="110"/>
      <c r="Q25" s="110"/>
      <c r="R25" s="110"/>
      <c r="S25" s="110"/>
      <c r="T25" s="110"/>
      <c r="U25" s="110"/>
      <c r="V25" s="110" t="str">
        <f>IF($A25="○","●","○")</f>
        <v>○</v>
      </c>
      <c r="W25" s="110"/>
      <c r="X25" s="110"/>
      <c r="Y25" s="110"/>
      <c r="Z25" s="110"/>
      <c r="AA25" s="110"/>
      <c r="AB25" s="110"/>
      <c r="AC25" s="110"/>
      <c r="AD25" s="110"/>
      <c r="AE25" s="110"/>
      <c r="AF25" s="111"/>
      <c r="AG25" s="105"/>
      <c r="AH25" s="105"/>
      <c r="AI25" s="105"/>
      <c r="AJ25" s="105"/>
      <c r="AK25" s="105"/>
      <c r="AL25" s="105"/>
      <c r="AM25" s="105"/>
      <c r="AN25" s="105"/>
      <c r="AO25" s="105"/>
      <c r="AP25" s="105"/>
      <c r="AQ25" s="105"/>
      <c r="AR25" s="105"/>
      <c r="AS25" s="105"/>
      <c r="AT25" s="105"/>
      <c r="AU25" s="105"/>
    </row>
    <row r="26" spans="1:47" s="106" customFormat="1" ht="39.6" customHeight="1">
      <c r="A26" s="107"/>
      <c r="B26" s="1342" t="s">
        <v>346</v>
      </c>
      <c r="C26" s="1342"/>
      <c r="D26" s="112"/>
      <c r="E26" s="112"/>
      <c r="F26" s="112" t="str">
        <f t="shared" si="5"/>
        <v>○</v>
      </c>
      <c r="G26" s="112" t="str">
        <f>IF($A26="○","●","○")</f>
        <v>○</v>
      </c>
      <c r="H26" s="112"/>
      <c r="I26" s="112" t="str">
        <f>IF($A26="○","●","○")</f>
        <v>○</v>
      </c>
      <c r="J26" s="112"/>
      <c r="K26" s="112"/>
      <c r="L26" s="112"/>
      <c r="M26" s="112"/>
      <c r="N26" s="112" t="str">
        <f>IF($A26="○","▲","△")</f>
        <v>△</v>
      </c>
      <c r="O26" s="112"/>
      <c r="P26" s="112"/>
      <c r="Q26" s="112"/>
      <c r="R26" s="112"/>
      <c r="S26" s="112"/>
      <c r="T26" s="112"/>
      <c r="U26" s="112"/>
      <c r="V26" s="112"/>
      <c r="W26" s="112"/>
      <c r="X26" s="112"/>
      <c r="Y26" s="112"/>
      <c r="Z26" s="112"/>
      <c r="AA26" s="112"/>
      <c r="AB26" s="112"/>
      <c r="AC26" s="112"/>
      <c r="AD26" s="112"/>
      <c r="AE26" s="112"/>
      <c r="AF26" s="113" t="s">
        <v>347</v>
      </c>
      <c r="AG26" s="105"/>
      <c r="AH26" s="105"/>
      <c r="AI26" s="105"/>
      <c r="AJ26" s="105"/>
      <c r="AK26" s="105"/>
      <c r="AL26" s="105"/>
      <c r="AM26" s="105"/>
      <c r="AN26" s="105"/>
      <c r="AO26" s="105"/>
      <c r="AP26" s="105"/>
      <c r="AQ26" s="105"/>
      <c r="AR26" s="105"/>
      <c r="AS26" s="105"/>
      <c r="AT26" s="105"/>
      <c r="AU26" s="105"/>
    </row>
    <row r="27" spans="1:47" s="106" customFormat="1" ht="39.6" customHeight="1">
      <c r="A27" s="114" t="s">
        <v>1591</v>
      </c>
      <c r="B27" s="1347" t="s">
        <v>348</v>
      </c>
      <c r="C27" s="111" t="s">
        <v>349</v>
      </c>
      <c r="D27" s="110"/>
      <c r="E27" s="110"/>
      <c r="F27" s="110" t="str">
        <f t="shared" si="5"/>
        <v>●</v>
      </c>
      <c r="G27" s="110"/>
      <c r="H27" s="110"/>
      <c r="I27" s="110"/>
      <c r="J27" s="110"/>
      <c r="K27" s="110"/>
      <c r="L27" s="110"/>
      <c r="M27" s="110"/>
      <c r="N27" s="110"/>
      <c r="O27" s="110"/>
      <c r="P27" s="110"/>
      <c r="Q27" s="110"/>
      <c r="R27" s="110"/>
      <c r="S27" s="110"/>
      <c r="T27" s="110"/>
      <c r="U27" s="110"/>
      <c r="V27" s="110"/>
      <c r="W27" s="110"/>
      <c r="X27" s="110"/>
      <c r="Y27" s="110"/>
      <c r="Z27" s="110"/>
      <c r="AA27" s="110"/>
      <c r="AB27" s="110" t="str">
        <f>IF($A27="○","●","○")</f>
        <v>●</v>
      </c>
      <c r="AC27" s="110" t="str">
        <f>IF($A27="○","●","○")</f>
        <v>●</v>
      </c>
      <c r="AD27" s="110" t="str">
        <f>IF($A27="○","●","○")</f>
        <v>●</v>
      </c>
      <c r="AE27" s="110"/>
      <c r="AF27" s="111"/>
      <c r="AG27" s="105"/>
      <c r="AH27" s="105"/>
      <c r="AI27" s="105"/>
      <c r="AJ27" s="105"/>
      <c r="AK27" s="105"/>
      <c r="AL27" s="105"/>
      <c r="AM27" s="105"/>
      <c r="AN27" s="105"/>
      <c r="AO27" s="105"/>
      <c r="AP27" s="105"/>
      <c r="AQ27" s="105"/>
      <c r="AR27" s="105"/>
      <c r="AS27" s="105"/>
      <c r="AT27" s="105"/>
      <c r="AU27" s="105"/>
    </row>
    <row r="28" spans="1:47" s="106" customFormat="1" ht="39.6" customHeight="1">
      <c r="A28" s="107"/>
      <c r="B28" s="1348"/>
      <c r="C28" s="111" t="s">
        <v>350</v>
      </c>
      <c r="D28" s="110"/>
      <c r="E28" s="110"/>
      <c r="F28" s="110" t="str">
        <f t="shared" si="5"/>
        <v>○</v>
      </c>
      <c r="G28" s="110" t="str">
        <f>IF($A28="○","●","○")</f>
        <v>○</v>
      </c>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1"/>
      <c r="AG28" s="105"/>
      <c r="AH28" s="105"/>
      <c r="AI28" s="105"/>
      <c r="AJ28" s="105"/>
      <c r="AK28" s="105"/>
      <c r="AL28" s="105"/>
      <c r="AM28" s="105"/>
      <c r="AN28" s="105"/>
      <c r="AO28" s="105"/>
      <c r="AP28" s="105"/>
      <c r="AQ28" s="105"/>
      <c r="AR28" s="105"/>
      <c r="AS28" s="105"/>
      <c r="AT28" s="105"/>
      <c r="AU28" s="105"/>
    </row>
    <row r="29" spans="1:47">
      <c r="B29" s="116" t="s">
        <v>351</v>
      </c>
    </row>
  </sheetData>
  <mergeCells count="49">
    <mergeCell ref="B25:C25"/>
    <mergeCell ref="B26:C26"/>
    <mergeCell ref="B27:B28"/>
    <mergeCell ref="B18:C18"/>
    <mergeCell ref="B19:C19"/>
    <mergeCell ref="B20:C20"/>
    <mergeCell ref="B21:C21"/>
    <mergeCell ref="B22:C22"/>
    <mergeCell ref="B23:B24"/>
    <mergeCell ref="B12:C12"/>
    <mergeCell ref="B13:C13"/>
    <mergeCell ref="B14:C14"/>
    <mergeCell ref="B15:C15"/>
    <mergeCell ref="B16:C16"/>
    <mergeCell ref="B17:C17"/>
    <mergeCell ref="AC6:AC7"/>
    <mergeCell ref="AD6:AD7"/>
    <mergeCell ref="AE6:AE7"/>
    <mergeCell ref="B8:C8"/>
    <mergeCell ref="B9:C9"/>
    <mergeCell ref="B11:C11"/>
    <mergeCell ref="W6:W7"/>
    <mergeCell ref="X6:X7"/>
    <mergeCell ref="Y6:Y7"/>
    <mergeCell ref="Z6:Z7"/>
    <mergeCell ref="AA6:AA7"/>
    <mergeCell ref="AB6:AB7"/>
    <mergeCell ref="Q6:Q7"/>
    <mergeCell ref="R6:R7"/>
    <mergeCell ref="S6:S7"/>
    <mergeCell ref="A5:A7"/>
    <mergeCell ref="B5:C7"/>
    <mergeCell ref="J5:K5"/>
    <mergeCell ref="M5:N5"/>
    <mergeCell ref="AB5:AD5"/>
    <mergeCell ref="T6:T7"/>
    <mergeCell ref="U6:U7"/>
    <mergeCell ref="V6:V7"/>
    <mergeCell ref="H6:H7"/>
    <mergeCell ref="I6:I7"/>
    <mergeCell ref="J6:K6"/>
    <mergeCell ref="M6:N6"/>
    <mergeCell ref="O6:O7"/>
    <mergeCell ref="P6:P7"/>
    <mergeCell ref="AF5:AF7"/>
    <mergeCell ref="D6:D7"/>
    <mergeCell ref="E6:E7"/>
    <mergeCell ref="F6:F7"/>
    <mergeCell ref="G6:G7"/>
  </mergeCells>
  <phoneticPr fontId="30"/>
  <dataValidations count="1">
    <dataValidation type="list" allowBlank="1" showInputMessage="1" showErrorMessage="1" sqref="A9:A28" xr:uid="{7DB6CC5B-91F7-498E-BD0E-E9C1BDDC7007}">
      <formula1>"○"</formula1>
    </dataValidation>
  </dataValidations>
  <printOptions horizontalCentered="1"/>
  <pageMargins left="0.23622047244094491" right="0.23622047244094491" top="0.74803149606299213" bottom="0.74803149606299213" header="0.31496062992125984" footer="0.31496062992125984"/>
  <pageSetup paperSize="9" scale="3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AD9E0-1761-4453-8A69-6E56E5EB1809}">
  <sheetPr>
    <tabColor rgb="FF00B0F0"/>
  </sheetPr>
  <dimension ref="A1:E46"/>
  <sheetViews>
    <sheetView view="pageBreakPreview" topLeftCell="A18" zoomScale="110" zoomScaleNormal="100" zoomScaleSheetLayoutView="110" workbookViewId="0">
      <selection activeCell="D32" sqref="D32:E32"/>
    </sheetView>
  </sheetViews>
  <sheetFormatPr defaultColWidth="8.59765625" defaultRowHeight="18"/>
  <cols>
    <col min="1" max="1" width="5.09765625" style="940" customWidth="1"/>
    <col min="2" max="2" width="17.19921875" style="940" customWidth="1"/>
    <col min="3" max="3" width="9" style="940" customWidth="1"/>
    <col min="4" max="4" width="6.5" style="935" customWidth="1"/>
    <col min="5" max="5" width="63" style="935" customWidth="1"/>
    <col min="6" max="16384" width="8.59765625" style="935"/>
  </cols>
  <sheetData>
    <row r="1" spans="1:5" ht="43.5" customHeight="1">
      <c r="A1" s="1355" t="s">
        <v>352</v>
      </c>
      <c r="B1" s="1355"/>
      <c r="C1" s="1355"/>
      <c r="D1" s="1355"/>
      <c r="E1" s="1355"/>
    </row>
    <row r="2" spans="1:5" ht="54" customHeight="1">
      <c r="A2" s="947" t="s">
        <v>353</v>
      </c>
      <c r="B2" s="948" t="s">
        <v>354</v>
      </c>
      <c r="C2" s="949" t="s">
        <v>355</v>
      </c>
      <c r="D2" s="1356" t="s">
        <v>356</v>
      </c>
      <c r="E2" s="1357"/>
    </row>
    <row r="3" spans="1:5">
      <c r="A3" s="941">
        <v>1</v>
      </c>
      <c r="B3" s="950" t="s">
        <v>1592</v>
      </c>
      <c r="C3" s="951"/>
      <c r="D3" s="1354" t="s">
        <v>1593</v>
      </c>
      <c r="E3" s="1358"/>
    </row>
    <row r="4" spans="1:5">
      <c r="A4" s="941">
        <v>3</v>
      </c>
      <c r="B4" s="950" t="s">
        <v>1594</v>
      </c>
      <c r="C4" s="951"/>
      <c r="D4" s="1359" t="s">
        <v>357</v>
      </c>
      <c r="E4" s="1359"/>
    </row>
    <row r="5" spans="1:5">
      <c r="A5" s="941">
        <v>4</v>
      </c>
      <c r="B5" s="950" t="s">
        <v>1595</v>
      </c>
      <c r="C5" s="951" t="s">
        <v>1596</v>
      </c>
      <c r="D5" s="1359" t="s">
        <v>292</v>
      </c>
      <c r="E5" s="1359"/>
    </row>
    <row r="6" spans="1:5">
      <c r="A6" s="1325">
        <v>5</v>
      </c>
      <c r="B6" s="1325"/>
      <c r="C6" s="951" t="s">
        <v>1596</v>
      </c>
      <c r="D6" s="1351" t="s">
        <v>358</v>
      </c>
      <c r="E6" s="1352"/>
    </row>
    <row r="7" spans="1:5">
      <c r="A7" s="1326"/>
      <c r="B7" s="1326"/>
      <c r="C7" s="951" t="s">
        <v>1596</v>
      </c>
      <c r="D7" s="1353" t="s">
        <v>359</v>
      </c>
      <c r="E7" s="1354"/>
    </row>
    <row r="8" spans="1:5">
      <c r="A8" s="1319"/>
      <c r="B8" s="1319"/>
      <c r="C8" s="951"/>
      <c r="D8" s="1353" t="s">
        <v>1597</v>
      </c>
      <c r="E8" s="1354"/>
    </row>
    <row r="9" spans="1:5">
      <c r="A9" s="1325">
        <v>6</v>
      </c>
      <c r="B9" s="1325" t="s">
        <v>360</v>
      </c>
      <c r="C9" s="953"/>
      <c r="D9" s="1360" t="s">
        <v>361</v>
      </c>
      <c r="E9" s="1361"/>
    </row>
    <row r="10" spans="1:5" ht="19.5" customHeight="1">
      <c r="A10" s="1326"/>
      <c r="B10" s="1326"/>
      <c r="C10" s="951" t="s">
        <v>1596</v>
      </c>
      <c r="D10" s="954"/>
      <c r="E10" s="955" t="s">
        <v>362</v>
      </c>
    </row>
    <row r="11" spans="1:5">
      <c r="A11" s="1319"/>
      <c r="B11" s="1319"/>
      <c r="C11" s="951"/>
      <c r="D11" s="954"/>
      <c r="E11" s="955" t="s">
        <v>363</v>
      </c>
    </row>
    <row r="12" spans="1:5">
      <c r="A12" s="1325">
        <v>7</v>
      </c>
      <c r="B12" s="1325" t="s">
        <v>364</v>
      </c>
      <c r="C12" s="953"/>
      <c r="D12" s="1360" t="s">
        <v>296</v>
      </c>
      <c r="E12" s="1361"/>
    </row>
    <row r="13" spans="1:5">
      <c r="A13" s="1326"/>
      <c r="B13" s="1326"/>
      <c r="C13" s="951" t="s">
        <v>1596</v>
      </c>
      <c r="D13" s="956"/>
      <c r="E13" s="952" t="s">
        <v>365</v>
      </c>
    </row>
    <row r="14" spans="1:5">
      <c r="A14" s="1326"/>
      <c r="B14" s="1326"/>
      <c r="C14" s="951"/>
      <c r="D14" s="954"/>
      <c r="E14" s="952" t="s">
        <v>366</v>
      </c>
    </row>
    <row r="15" spans="1:5">
      <c r="A15" s="1326"/>
      <c r="B15" s="1326"/>
      <c r="C15" s="951"/>
      <c r="D15" s="954"/>
      <c r="E15" s="955" t="s">
        <v>1598</v>
      </c>
    </row>
    <row r="16" spans="1:5">
      <c r="A16" s="1319"/>
      <c r="B16" s="1319"/>
      <c r="C16" s="951"/>
      <c r="D16" s="954"/>
      <c r="E16" s="955" t="s">
        <v>1599</v>
      </c>
    </row>
    <row r="17" spans="1:5">
      <c r="A17" s="941">
        <v>8</v>
      </c>
      <c r="B17" s="941" t="s">
        <v>367</v>
      </c>
      <c r="C17" s="951"/>
      <c r="D17" s="1359" t="s">
        <v>368</v>
      </c>
      <c r="E17" s="1359"/>
    </row>
    <row r="18" spans="1:5">
      <c r="A18" s="941">
        <v>9</v>
      </c>
      <c r="B18" s="941" t="s">
        <v>369</v>
      </c>
      <c r="C18" s="951"/>
      <c r="D18" s="1359" t="s">
        <v>370</v>
      </c>
      <c r="E18" s="1359"/>
    </row>
    <row r="19" spans="1:5">
      <c r="A19" s="941">
        <v>10</v>
      </c>
      <c r="B19" s="941" t="s">
        <v>371</v>
      </c>
      <c r="C19" s="951"/>
      <c r="D19" s="1359" t="s">
        <v>372</v>
      </c>
      <c r="E19" s="1359"/>
    </row>
    <row r="20" spans="1:5">
      <c r="A20" s="941">
        <v>11</v>
      </c>
      <c r="B20" s="941" t="s">
        <v>373</v>
      </c>
      <c r="C20" s="951"/>
      <c r="D20" s="1351" t="s">
        <v>374</v>
      </c>
      <c r="E20" s="1352"/>
    </row>
    <row r="21" spans="1:5">
      <c r="A21" s="941">
        <v>12</v>
      </c>
      <c r="B21" s="941" t="s">
        <v>375</v>
      </c>
      <c r="C21" s="951"/>
      <c r="D21" s="1359" t="s">
        <v>303</v>
      </c>
      <c r="E21" s="1359"/>
    </row>
    <row r="22" spans="1:5">
      <c r="A22" s="941">
        <v>13</v>
      </c>
      <c r="B22" s="941" t="s">
        <v>376</v>
      </c>
      <c r="C22" s="951"/>
      <c r="D22" s="1359" t="s">
        <v>377</v>
      </c>
      <c r="E22" s="1359"/>
    </row>
    <row r="23" spans="1:5">
      <c r="A23" s="941">
        <v>14</v>
      </c>
      <c r="B23" s="941" t="s">
        <v>378</v>
      </c>
      <c r="C23" s="951"/>
      <c r="D23" s="1359" t="s">
        <v>379</v>
      </c>
      <c r="E23" s="1359"/>
    </row>
    <row r="24" spans="1:5">
      <c r="A24" s="941">
        <v>15</v>
      </c>
      <c r="B24" s="941" t="s">
        <v>380</v>
      </c>
      <c r="C24" s="951"/>
      <c r="D24" s="1359" t="s">
        <v>381</v>
      </c>
      <c r="E24" s="1359"/>
    </row>
    <row r="25" spans="1:5">
      <c r="A25" s="1325">
        <v>16</v>
      </c>
      <c r="B25" s="1325" t="s">
        <v>382</v>
      </c>
      <c r="C25" s="951"/>
      <c r="D25" s="1359" t="s">
        <v>383</v>
      </c>
      <c r="E25" s="1359"/>
    </row>
    <row r="26" spans="1:5">
      <c r="A26" s="1319"/>
      <c r="B26" s="1319"/>
      <c r="C26" s="951"/>
      <c r="D26" s="1359" t="s">
        <v>384</v>
      </c>
      <c r="E26" s="1359"/>
    </row>
    <row r="27" spans="1:5">
      <c r="A27" s="941">
        <v>17</v>
      </c>
      <c r="B27" s="941" t="s">
        <v>385</v>
      </c>
      <c r="C27" s="951"/>
      <c r="D27" s="1359" t="s">
        <v>386</v>
      </c>
      <c r="E27" s="1359"/>
    </row>
    <row r="28" spans="1:5">
      <c r="A28" s="941">
        <v>18</v>
      </c>
      <c r="B28" s="941" t="s">
        <v>387</v>
      </c>
      <c r="C28" s="951"/>
      <c r="D28" s="1359" t="s">
        <v>388</v>
      </c>
      <c r="E28" s="1359"/>
    </row>
    <row r="29" spans="1:5">
      <c r="A29" s="941">
        <v>19</v>
      </c>
      <c r="B29" s="941"/>
      <c r="C29" s="951" t="s">
        <v>1596</v>
      </c>
      <c r="D29" s="1359" t="s">
        <v>389</v>
      </c>
      <c r="E29" s="1359"/>
    </row>
    <row r="30" spans="1:5">
      <c r="A30" s="941">
        <v>20</v>
      </c>
      <c r="B30" s="941"/>
      <c r="C30" s="951" t="s">
        <v>1596</v>
      </c>
      <c r="D30" s="1359" t="s">
        <v>390</v>
      </c>
      <c r="E30" s="1359"/>
    </row>
    <row r="31" spans="1:5">
      <c r="A31" s="941">
        <v>21</v>
      </c>
      <c r="B31" s="941"/>
      <c r="C31" s="953"/>
      <c r="D31" s="1363" t="s">
        <v>391</v>
      </c>
      <c r="E31" s="1364"/>
    </row>
    <row r="32" spans="1:5">
      <c r="A32" s="941">
        <v>22</v>
      </c>
      <c r="B32" s="941"/>
      <c r="C32" s="951" t="s">
        <v>1596</v>
      </c>
      <c r="D32" s="1351" t="s">
        <v>392</v>
      </c>
      <c r="E32" s="1352"/>
    </row>
    <row r="33" spans="1:5">
      <c r="A33" s="941">
        <v>23</v>
      </c>
      <c r="B33" s="941"/>
      <c r="C33" s="951" t="s">
        <v>1596</v>
      </c>
      <c r="D33" s="1351" t="s">
        <v>393</v>
      </c>
      <c r="E33" s="1352"/>
    </row>
    <row r="34" spans="1:5">
      <c r="A34" s="941">
        <v>24</v>
      </c>
      <c r="B34" s="941"/>
      <c r="C34" s="953"/>
      <c r="D34" s="1365" t="s">
        <v>394</v>
      </c>
      <c r="E34" s="1366"/>
    </row>
    <row r="35" spans="1:5">
      <c r="A35" s="941">
        <v>25</v>
      </c>
      <c r="B35" s="941"/>
      <c r="C35" s="951" t="s">
        <v>1596</v>
      </c>
      <c r="D35" s="1351" t="s">
        <v>395</v>
      </c>
      <c r="E35" s="1352"/>
    </row>
    <row r="36" spans="1:5">
      <c r="A36" s="941">
        <v>26</v>
      </c>
      <c r="B36" s="941" t="s">
        <v>396</v>
      </c>
      <c r="C36" s="951"/>
      <c r="D36" s="1359" t="s">
        <v>397</v>
      </c>
      <c r="E36" s="1359"/>
    </row>
    <row r="37" spans="1:5">
      <c r="A37" s="941">
        <v>27</v>
      </c>
      <c r="B37" s="941" t="s">
        <v>398</v>
      </c>
      <c r="C37" s="951"/>
      <c r="D37" s="1359" t="s">
        <v>399</v>
      </c>
      <c r="E37" s="1359"/>
    </row>
    <row r="38" spans="1:5">
      <c r="D38" s="1362"/>
      <c r="E38" s="1362"/>
    </row>
    <row r="39" spans="1:5">
      <c r="D39" s="1362"/>
      <c r="E39" s="1362"/>
    </row>
    <row r="40" spans="1:5">
      <c r="D40" s="1362"/>
      <c r="E40" s="1362"/>
    </row>
    <row r="41" spans="1:5">
      <c r="D41" s="1362"/>
      <c r="E41" s="1362"/>
    </row>
    <row r="42" spans="1:5">
      <c r="D42" s="1362"/>
      <c r="E42" s="1362"/>
    </row>
    <row r="43" spans="1:5">
      <c r="D43" s="1362"/>
      <c r="E43" s="1362"/>
    </row>
    <row r="44" spans="1:5">
      <c r="D44" s="1362"/>
      <c r="E44" s="1362"/>
    </row>
    <row r="45" spans="1:5">
      <c r="D45" s="1362"/>
      <c r="E45" s="1362"/>
    </row>
    <row r="46" spans="1:5">
      <c r="D46" s="1362"/>
      <c r="E46" s="1362"/>
    </row>
  </sheetData>
  <mergeCells count="48">
    <mergeCell ref="D45:E45"/>
    <mergeCell ref="D46:E46"/>
    <mergeCell ref="D39:E39"/>
    <mergeCell ref="D40:E40"/>
    <mergeCell ref="D41:E41"/>
    <mergeCell ref="D42:E42"/>
    <mergeCell ref="D43:E43"/>
    <mergeCell ref="D44:E44"/>
    <mergeCell ref="D38:E38"/>
    <mergeCell ref="D27:E27"/>
    <mergeCell ref="D28:E28"/>
    <mergeCell ref="D29:E29"/>
    <mergeCell ref="D30:E30"/>
    <mergeCell ref="D31:E31"/>
    <mergeCell ref="D32:E32"/>
    <mergeCell ref="D33:E33"/>
    <mergeCell ref="D34:E34"/>
    <mergeCell ref="D35:E35"/>
    <mergeCell ref="D36:E36"/>
    <mergeCell ref="D37:E37"/>
    <mergeCell ref="D23:E23"/>
    <mergeCell ref="D24:E24"/>
    <mergeCell ref="A25:A26"/>
    <mergeCell ref="B25:B26"/>
    <mergeCell ref="D25:E25"/>
    <mergeCell ref="D26:E26"/>
    <mergeCell ref="D22:E22"/>
    <mergeCell ref="A9:A11"/>
    <mergeCell ref="B9:B11"/>
    <mergeCell ref="D9:E9"/>
    <mergeCell ref="A12:A16"/>
    <mergeCell ref="B12:B16"/>
    <mergeCell ref="D12:E12"/>
    <mergeCell ref="D17:E17"/>
    <mergeCell ref="D18:E18"/>
    <mergeCell ref="D19:E19"/>
    <mergeCell ref="D20:E20"/>
    <mergeCell ref="D21:E21"/>
    <mergeCell ref="A1:E1"/>
    <mergeCell ref="D2:E2"/>
    <mergeCell ref="D3:E3"/>
    <mergeCell ref="D4:E4"/>
    <mergeCell ref="D5:E5"/>
    <mergeCell ref="A6:A8"/>
    <mergeCell ref="B6:B8"/>
    <mergeCell ref="D6:E6"/>
    <mergeCell ref="D7:E7"/>
    <mergeCell ref="D8:E8"/>
  </mergeCells>
  <phoneticPr fontId="30"/>
  <dataValidations count="1">
    <dataValidation type="list" allowBlank="1" showInputMessage="1" showErrorMessage="1" sqref="C35:C37 C10:C11 C13:C30 C32:C33 C3:C8" xr:uid="{40F58AFE-B5EE-4CC2-8F68-86E75BB8D527}">
      <formula1>"〇"</formula1>
    </dataValidation>
  </dataValidations>
  <hyperlinks>
    <hyperlink ref="D4:E4" location="事業等開始・変更!A1" display="障がい福祉サービス事業等開始・変更届出書" xr:uid="{EA194A6B-DD3C-42CA-9F3D-AB67CD90621C}"/>
    <hyperlink ref="D5:E5" location="変更届!A1" display="変更届出書" xr:uid="{9F603E6F-E526-46AF-9111-6A578523D561}"/>
    <hyperlink ref="E10" location="'勤務形態一覧表（福祉型障害児入所施設）'!A1" display="福祉型障害児入所施設" xr:uid="{EC49C300-C005-4EAB-98CA-7AD17B367E78}"/>
    <hyperlink ref="E13" location="'経歴書（管理者）福祉型入所'!A1" display="管理者（福祉型障害児入所施設）" xr:uid="{7198B952-3E23-432F-9EAF-E3871FCBAB4C}"/>
    <hyperlink ref="E15" location="'経歴書（児発管）福祉型入所'!A1" display="児童発達管理責任者（医療型児童入所支援）" xr:uid="{1EE24C69-4C53-4EFD-943C-2A1E4B080B0C}"/>
    <hyperlink ref="D17:E17" location="位置図!A1" display="事業所・施設の位置図" xr:uid="{51FD4CB3-210A-4393-B06E-96ACE28D4D14}"/>
    <hyperlink ref="D18:E18" location="平面図!A1" display="事業所・施設の平面図" xr:uid="{040237DD-0118-4FDC-BD4A-89FF57C2CA64}"/>
    <hyperlink ref="D19:E19" location="概要写真!A1" display="事業所・施設の概要写真" xr:uid="{1AFB8E10-5A82-42ED-B3B5-3717561A6A15}"/>
    <hyperlink ref="D22:E22" location="'苦情解決（者）'!A1" display="利用者（入所者）又はその家族からの苦情を解決するために講ずる措置の概要" xr:uid="{B77B890A-EFA3-4EA6-A0A1-AEA9C8ECE434}"/>
    <hyperlink ref="D24:E24" location="誓約書!A1" display="誓約書" xr:uid="{CA5D5103-626C-41F8-8AAA-23ADBA2439E9}"/>
    <hyperlink ref="D27:E27" location="協力医療機関!A1" display="協力医療機関との契約の内容" xr:uid="{0D29EE54-2C96-4553-BB43-9FCBDB997B48}"/>
    <hyperlink ref="D28:E28" location="近隣住民報告書!A1" display="近隣住民等への説明に係る報告書" xr:uid="{41D9D65D-A1D5-47E5-80D0-91601CFDB8C5}"/>
    <hyperlink ref="D29:E29" location="介護給付費等届出書!A1" display="介護給付費等算定に係る体制等に関する届出書" xr:uid="{C03B3A12-BF75-4CF2-AC0E-BCB5D2F347BA}"/>
    <hyperlink ref="D30:E30" location="'障害児通所・入所給付費　体制等状況一覧'!A1" display="障害児通所入所給付費等の算定に係る体制等状況一覧表" xr:uid="{4CB8D786-E377-429D-B6E2-DEB5F79807E6}"/>
    <hyperlink ref="D25:E25" location="'役員等名簿(福祉型入所）'!A1" display="役員等名簿" xr:uid="{427304BB-70DC-4EEC-B900-048E42576506}"/>
    <hyperlink ref="D23:E23" location="苦情解決_児!A1" display="障害児又はその保護者からの苦情を解決するために講ずる措置の概要" xr:uid="{03B11DC9-4239-4E32-838B-2F91870B5F7B}"/>
    <hyperlink ref="D21:E21" location="主対象_児!A1" display="主たる対象児を特定する理由等" xr:uid="{FEFFE2B6-66A7-455D-B8E5-02FBE757514C}"/>
    <hyperlink ref="D36:E36" location="'業管登録(児)'!A1" display="（児）業務管理体制の整備に関する事項の届出書" xr:uid="{0E3FB0EF-D309-4FB9-AD33-06777DDFB68C}"/>
    <hyperlink ref="D37:E37" location="'業管変更(児)'!A1" display="（児）業務管理体制の整備に関する事項の届出書（届出事項の変更）" xr:uid="{3A2B852B-4153-4244-BEB3-F23C5672FF1F}"/>
    <hyperlink ref="D20:E20" location="設備・備品!A1" display="設備･備品等一覧表" xr:uid="{63325C39-96AD-4FC8-BF6B-A823F2FAF858}"/>
    <hyperlink ref="D7:E7" location="付表19!A1" display="付表１９" xr:uid="{2FD66CA7-094C-4F2A-B93F-7B8F6AF5118B}"/>
    <hyperlink ref="D8:E8" location="付表20!A1" display="付表２０" xr:uid="{55852834-902A-4262-A093-4C4142B24DD0}"/>
    <hyperlink ref="E16" location="'経歴書（児発管）医療型入所'!A1" display="児童発達管理責任者（福祉型児童入所支援）" xr:uid="{B531B3D9-9A2C-4916-8605-BC8B05883FC2}"/>
    <hyperlink ref="E14" location="'経歴書（管理者）医療型入所'!A1" display="管理者（医療型障害児入所施設）" xr:uid="{8401CE78-9F1A-4DEA-BCB3-471F344ADEFC}"/>
    <hyperlink ref="E11" location="'勤務形態一覧表（医療型障害児入所施設）'!A1" display="医療型障害児入所施設" xr:uid="{BFF08B2B-02CA-425B-A1BF-748514F1271A}"/>
    <hyperlink ref="D31:E31" location="'加算目次 '!A1" display="加算目次" xr:uid="{3C5EAA9D-B17E-423E-BED6-730064FDE171}"/>
    <hyperlink ref="D33:E33" location="'介護給付費等　体制等状況一覧'!A1" display="介護給付費等の算定に係る体制等状況一覧表" xr:uid="{8B322A17-4F38-4DF0-AFF5-A57DC9E0386A}"/>
    <hyperlink ref="D34:E34" location="'加算目次（短期入所）'!A1" display="加算目次（短期入所）" xr:uid="{6CAD1D63-0393-401F-9110-518A5C52546B}"/>
    <hyperlink ref="D32:E32" location="'加算目次 '!A1" display="加算別紙（障がい児入所支援）" xr:uid="{95C95B64-45E6-4F59-A01C-71BCAB607A4E}"/>
    <hyperlink ref="D35:E35" location="'加算目次（短期入所）'!A1" display="加算別紙（短期入所）" xr:uid="{5EBA1219-9627-4E8B-AB47-0A0D595C4A87}"/>
    <hyperlink ref="D6:E6" location="付表４!A1" display="付表４" xr:uid="{65806A46-714F-4D1D-B886-7D4CF1A3F574}"/>
    <hyperlink ref="D26:E26" location="'役員等名簿(医療型入所）'!A1" display="役員等名簿（医療型障害児入所施設）" xr:uid="{4A1DCE9A-40C9-49C7-8965-511F96E466F5}"/>
    <hyperlink ref="D3:E3" location="指定・更新・変更申請!A1" display="指定・更新・変更申請書" xr:uid="{909760C2-6A54-47A4-BF05-01DBD9CE34BD}"/>
  </hyperlinks>
  <pageMargins left="0.25" right="0.25" top="0.75" bottom="0.75" header="0.3" footer="0.3"/>
  <pageSetup paperSize="9" scale="8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040CA-2E98-4387-A500-2B947F5077F1}">
  <sheetPr>
    <tabColor rgb="FFFFFF00"/>
  </sheetPr>
  <dimension ref="A1:Z71"/>
  <sheetViews>
    <sheetView view="pageBreakPreview" zoomScaleNormal="100" zoomScaleSheetLayoutView="100" workbookViewId="0">
      <selection activeCell="AD11" sqref="AD11"/>
    </sheetView>
  </sheetViews>
  <sheetFormatPr defaultColWidth="2.19921875" defaultRowHeight="13.5" customHeight="1"/>
  <cols>
    <col min="1" max="1" width="2.59765625" style="118" customWidth="1"/>
    <col min="2" max="2" width="6.59765625" style="118" customWidth="1"/>
    <col min="3" max="3" width="8.59765625" style="118" customWidth="1"/>
    <col min="4" max="4" width="10.59765625" style="118" customWidth="1"/>
    <col min="5" max="5" width="8.59765625" style="118" customWidth="1"/>
    <col min="6" max="6" width="6.59765625" style="118" customWidth="1"/>
    <col min="7" max="7" width="8.09765625" style="118" customWidth="1"/>
    <col min="8" max="21" width="3.5" style="118" customWidth="1"/>
    <col min="22" max="16384" width="2.19921875" style="118"/>
  </cols>
  <sheetData>
    <row r="1" spans="1:26" ht="13.5" customHeight="1">
      <c r="A1" s="118" t="s">
        <v>1600</v>
      </c>
    </row>
    <row r="2" spans="1:26" ht="5.0999999999999996" customHeight="1"/>
    <row r="3" spans="1:26" ht="13.2">
      <c r="A3" s="1371" t="s">
        <v>400</v>
      </c>
      <c r="B3" s="1371"/>
      <c r="C3" s="1371"/>
      <c r="D3" s="1371"/>
      <c r="E3" s="1371"/>
      <c r="F3" s="1371"/>
      <c r="G3" s="1371"/>
      <c r="H3" s="1371"/>
      <c r="I3" s="1371"/>
      <c r="J3" s="1371"/>
      <c r="K3" s="1371"/>
      <c r="L3" s="1371"/>
      <c r="M3" s="1371"/>
      <c r="N3" s="1371"/>
      <c r="O3" s="1371"/>
      <c r="P3" s="1371"/>
      <c r="Q3" s="1371"/>
      <c r="R3" s="1371"/>
      <c r="S3" s="1371"/>
      <c r="T3" s="1371"/>
      <c r="U3" s="1371"/>
      <c r="V3" s="1372" t="s">
        <v>401</v>
      </c>
      <c r="W3" s="1372"/>
      <c r="X3" s="1372"/>
      <c r="Y3" s="1372"/>
      <c r="Z3" s="1372"/>
    </row>
    <row r="4" spans="1:26" ht="13.2">
      <c r="A4" s="1371" t="s">
        <v>402</v>
      </c>
      <c r="B4" s="1371"/>
      <c r="C4" s="1371"/>
      <c r="D4" s="1371"/>
      <c r="E4" s="1371"/>
      <c r="F4" s="1371"/>
      <c r="G4" s="1371"/>
      <c r="H4" s="1371"/>
      <c r="I4" s="1371"/>
      <c r="J4" s="1371"/>
      <c r="K4" s="1371"/>
      <c r="L4" s="1371"/>
      <c r="M4" s="1371"/>
      <c r="N4" s="1371"/>
      <c r="O4" s="1371"/>
      <c r="P4" s="1371"/>
      <c r="Q4" s="1371"/>
      <c r="R4" s="1371"/>
      <c r="S4" s="1371"/>
      <c r="T4" s="1371"/>
      <c r="U4" s="1371"/>
    </row>
    <row r="5" spans="1:26" ht="13.2">
      <c r="A5" s="1371" t="s">
        <v>403</v>
      </c>
      <c r="B5" s="1371"/>
      <c r="C5" s="1371"/>
      <c r="D5" s="1371"/>
      <c r="E5" s="1371"/>
      <c r="F5" s="1371"/>
      <c r="G5" s="1371"/>
      <c r="H5" s="1371"/>
      <c r="I5" s="1371"/>
      <c r="J5" s="1371"/>
      <c r="K5" s="1371"/>
      <c r="L5" s="1371"/>
      <c r="M5" s="1371"/>
      <c r="N5" s="1371"/>
      <c r="O5" s="1371"/>
      <c r="P5" s="1371"/>
      <c r="Q5" s="1371"/>
      <c r="R5" s="1371"/>
      <c r="S5" s="1371"/>
      <c r="T5" s="1371"/>
      <c r="U5" s="1371"/>
    </row>
    <row r="6" spans="1:26" ht="13.2">
      <c r="A6" s="119"/>
      <c r="B6" s="119"/>
      <c r="C6" s="119"/>
      <c r="D6" s="119"/>
      <c r="E6" s="1373" t="s">
        <v>1601</v>
      </c>
      <c r="F6" s="1373"/>
      <c r="G6" s="119" t="s">
        <v>404</v>
      </c>
      <c r="H6" s="119"/>
      <c r="I6" s="119"/>
      <c r="J6" s="119"/>
      <c r="K6" s="119"/>
      <c r="L6" s="119"/>
      <c r="M6" s="119"/>
      <c r="N6" s="119"/>
      <c r="O6" s="119"/>
      <c r="P6" s="119"/>
      <c r="Q6" s="119"/>
      <c r="R6" s="119"/>
      <c r="S6" s="119"/>
      <c r="T6" s="119"/>
      <c r="U6" s="119"/>
    </row>
    <row r="7" spans="1:26" ht="15" customHeight="1">
      <c r="A7" s="119"/>
      <c r="B7" s="119"/>
      <c r="C7" s="119"/>
      <c r="D7" s="119"/>
      <c r="E7" s="119"/>
      <c r="F7" s="119"/>
      <c r="G7" s="119"/>
      <c r="H7" s="119"/>
      <c r="I7" s="119"/>
      <c r="J7" s="119"/>
      <c r="K7" s="1374">
        <f>IF(基本情報入力シート!$D$3="","",基本情報入力シート!$D$3)</f>
        <v>46113</v>
      </c>
      <c r="L7" s="1375"/>
      <c r="M7" s="1375"/>
      <c r="N7" s="1375"/>
      <c r="O7" s="1375"/>
      <c r="P7" s="1375"/>
      <c r="Q7" s="1375"/>
      <c r="R7" s="1375"/>
      <c r="S7" s="1375"/>
      <c r="T7" s="1375"/>
      <c r="U7" s="1375"/>
    </row>
    <row r="8" spans="1:26" ht="15" customHeight="1">
      <c r="A8" s="119"/>
      <c r="B8" s="1367" t="s">
        <v>405</v>
      </c>
      <c r="C8" s="1367"/>
      <c r="D8" s="119"/>
      <c r="E8" s="119"/>
      <c r="F8" s="119"/>
      <c r="G8" s="119"/>
      <c r="H8" s="119"/>
      <c r="I8" s="119"/>
      <c r="J8" s="119"/>
      <c r="K8" s="120"/>
      <c r="L8" s="120"/>
      <c r="M8" s="120"/>
      <c r="N8" s="120"/>
      <c r="O8" s="119"/>
      <c r="P8" s="120"/>
      <c r="Q8" s="120"/>
      <c r="R8" s="119"/>
      <c r="S8" s="120"/>
      <c r="T8" s="120"/>
      <c r="U8" s="119"/>
    </row>
    <row r="9" spans="1:26" ht="30" customHeight="1">
      <c r="A9" s="119"/>
      <c r="B9" s="119"/>
      <c r="C9" s="119"/>
      <c r="D9" s="119"/>
      <c r="E9" s="119"/>
      <c r="F9" s="119"/>
      <c r="G9" s="119" t="s">
        <v>406</v>
      </c>
      <c r="H9" s="1368" t="str">
        <f>IF(基本情報入力シート!$D$10="","",基本情報入力シート!$D$10)</f>
        <v>新潟市中央区学校町通１番町６０２番地１</v>
      </c>
      <c r="I9" s="1369"/>
      <c r="J9" s="1369"/>
      <c r="K9" s="1369"/>
      <c r="L9" s="1369"/>
      <c r="M9" s="1369"/>
      <c r="N9" s="1369"/>
      <c r="O9" s="1369"/>
      <c r="P9" s="1369"/>
      <c r="Q9" s="1369"/>
      <c r="R9" s="1369"/>
      <c r="S9" s="1369"/>
      <c r="T9" s="1369"/>
      <c r="U9" s="1369"/>
    </row>
    <row r="10" spans="1:26" ht="30" customHeight="1">
      <c r="A10" s="119"/>
      <c r="B10" s="119"/>
      <c r="C10" s="119"/>
      <c r="D10" s="119"/>
      <c r="E10" s="119"/>
      <c r="F10" s="119" t="s">
        <v>407</v>
      </c>
      <c r="G10" s="119" t="s">
        <v>408</v>
      </c>
      <c r="H10" s="1368" t="str">
        <f>IF(基本情報入力シート!$D$12="","",基本情報入力シート!$D$12)</f>
        <v>社会福祉法人にいがた</v>
      </c>
      <c r="I10" s="1369"/>
      <c r="J10" s="1369"/>
      <c r="K10" s="1369"/>
      <c r="L10" s="1369"/>
      <c r="M10" s="1369"/>
      <c r="N10" s="1369"/>
      <c r="O10" s="1369"/>
      <c r="P10" s="1369"/>
      <c r="Q10" s="1369"/>
      <c r="R10" s="1369"/>
      <c r="S10" s="1369"/>
      <c r="T10" s="1369"/>
      <c r="U10" s="1369"/>
    </row>
    <row r="11" spans="1:26" ht="30" customHeight="1">
      <c r="A11" s="119"/>
      <c r="B11" s="119"/>
      <c r="C11" s="119"/>
      <c r="D11" s="119"/>
      <c r="E11" s="119"/>
      <c r="F11" s="119"/>
      <c r="G11" s="119" t="s">
        <v>409</v>
      </c>
      <c r="H11" s="1368" t="str">
        <f>IF(基本情報入力シート!$D$16="","",基本情報入力シート!$D$16)</f>
        <v>理事長</v>
      </c>
      <c r="I11" s="1369"/>
      <c r="J11" s="1369"/>
      <c r="K11" s="1369"/>
      <c r="L11" s="1369"/>
      <c r="M11" s="1368" t="str">
        <f>IF(基本情報入力シート!$D$18="","",基本情報入力シート!$D$18)</f>
        <v>笹　団子郎</v>
      </c>
      <c r="N11" s="1369"/>
      <c r="O11" s="1369"/>
      <c r="P11" s="1369"/>
      <c r="Q11" s="1369"/>
      <c r="R11" s="1369"/>
      <c r="S11" s="1369"/>
      <c r="T11" s="1369"/>
      <c r="U11" s="1369"/>
    </row>
    <row r="12" spans="1:26" ht="9.9" customHeight="1"/>
    <row r="13" spans="1:26" ht="39.9" customHeight="1">
      <c r="A13" s="1370" t="s">
        <v>1830</v>
      </c>
      <c r="B13" s="1370"/>
      <c r="C13" s="1370"/>
      <c r="D13" s="1370"/>
      <c r="E13" s="1370"/>
      <c r="F13" s="1370"/>
      <c r="G13" s="1370"/>
      <c r="H13" s="1370"/>
      <c r="I13" s="1370"/>
      <c r="J13" s="1370"/>
      <c r="K13" s="1370"/>
      <c r="L13" s="1370"/>
      <c r="M13" s="1370"/>
      <c r="N13" s="1370"/>
      <c r="O13" s="1370"/>
      <c r="P13" s="1370"/>
      <c r="Q13" s="1370"/>
      <c r="R13" s="1370"/>
      <c r="S13" s="1370"/>
      <c r="T13" s="1370"/>
      <c r="U13" s="1370"/>
    </row>
    <row r="14" spans="1:26" ht="39.9" customHeight="1">
      <c r="A14" s="1370"/>
      <c r="B14" s="1370"/>
      <c r="C14" s="1370"/>
      <c r="D14" s="1370"/>
      <c r="E14" s="1370"/>
      <c r="F14" s="1370"/>
      <c r="G14" s="1370"/>
      <c r="H14" s="1370"/>
      <c r="I14" s="1370"/>
      <c r="J14" s="1370"/>
      <c r="K14" s="1370"/>
      <c r="L14" s="1370"/>
      <c r="M14" s="1370"/>
      <c r="N14" s="1370"/>
      <c r="O14" s="1370"/>
      <c r="P14" s="1370"/>
      <c r="Q14" s="1370"/>
      <c r="R14" s="1370"/>
      <c r="S14" s="1370"/>
      <c r="T14" s="1370"/>
      <c r="U14" s="1370"/>
    </row>
    <row r="15" spans="1:26" ht="15" customHeight="1">
      <c r="A15" s="121"/>
      <c r="D15" s="122"/>
      <c r="E15" s="122"/>
      <c r="F15" s="1376" t="s">
        <v>410</v>
      </c>
      <c r="G15" s="1377"/>
      <c r="H15" s="1378"/>
      <c r="I15" s="1379">
        <f>IF(基本情報入力シート!$D$8="","",基本情報入力シート!$D$8)</f>
        <v>1234567890123</v>
      </c>
      <c r="J15" s="1380"/>
      <c r="K15" s="1380"/>
      <c r="L15" s="1380"/>
      <c r="M15" s="1380"/>
      <c r="N15" s="1380"/>
      <c r="O15" s="1380"/>
      <c r="P15" s="1380"/>
      <c r="Q15" s="1380"/>
      <c r="R15" s="1380"/>
      <c r="S15" s="1380"/>
      <c r="T15" s="1380"/>
      <c r="U15" s="1381"/>
    </row>
    <row r="16" spans="1:26" ht="15" customHeight="1">
      <c r="A16" s="1382" t="s">
        <v>411</v>
      </c>
      <c r="B16" s="1385" t="s">
        <v>412</v>
      </c>
      <c r="C16" s="1386"/>
      <c r="D16" s="1387" t="str">
        <f>IF(基本情報入力シート!$D$11="","",基本情報入力シート!$D$11)</f>
        <v>シャカイフクシホウジンニイガタ</v>
      </c>
      <c r="E16" s="1388"/>
      <c r="F16" s="1388"/>
      <c r="G16" s="1388"/>
      <c r="H16" s="1388"/>
      <c r="I16" s="1388"/>
      <c r="J16" s="1388"/>
      <c r="K16" s="1388"/>
      <c r="L16" s="1388"/>
      <c r="M16" s="1388"/>
      <c r="N16" s="1388"/>
      <c r="O16" s="1388"/>
      <c r="P16" s="1388"/>
      <c r="Q16" s="1388"/>
      <c r="R16" s="1388"/>
      <c r="S16" s="1388"/>
      <c r="T16" s="1388"/>
      <c r="U16" s="1389"/>
    </row>
    <row r="17" spans="1:21" ht="15" customHeight="1">
      <c r="A17" s="1383"/>
      <c r="B17" s="1390" t="s">
        <v>413</v>
      </c>
      <c r="C17" s="1391"/>
      <c r="D17" s="1392" t="str">
        <f>IF(基本情報入力シート!$D$12="","",基本情報入力シート!$D$12)</f>
        <v>社会福祉法人にいがた</v>
      </c>
      <c r="E17" s="1393"/>
      <c r="F17" s="1393"/>
      <c r="G17" s="1393"/>
      <c r="H17" s="1393"/>
      <c r="I17" s="1393"/>
      <c r="J17" s="1393"/>
      <c r="K17" s="1393"/>
      <c r="L17" s="1393"/>
      <c r="M17" s="1393"/>
      <c r="N17" s="1393"/>
      <c r="O17" s="1393"/>
      <c r="P17" s="1393"/>
      <c r="Q17" s="1393"/>
      <c r="R17" s="1393"/>
      <c r="S17" s="1393"/>
      <c r="T17" s="1393"/>
      <c r="U17" s="1394"/>
    </row>
    <row r="18" spans="1:21" ht="15" customHeight="1">
      <c r="A18" s="1383"/>
      <c r="B18" s="1395" t="s">
        <v>414</v>
      </c>
      <c r="C18" s="1396"/>
      <c r="D18" s="123" t="s">
        <v>415</v>
      </c>
      <c r="E18" s="1400" t="str">
        <f>IF(基本情報入力シート!$E$9="","",基本情報入力シート!$E$9)</f>
        <v>951-8550</v>
      </c>
      <c r="F18" s="1401"/>
      <c r="G18" s="1401"/>
      <c r="H18" s="1401"/>
      <c r="I18" s="124" t="s">
        <v>416</v>
      </c>
      <c r="J18" s="124"/>
      <c r="K18" s="124"/>
      <c r="L18" s="124"/>
      <c r="M18" s="124"/>
      <c r="N18" s="124"/>
      <c r="O18" s="124"/>
      <c r="P18" s="124"/>
      <c r="Q18" s="124"/>
      <c r="R18" s="124"/>
      <c r="S18" s="124"/>
      <c r="T18" s="124"/>
      <c r="U18" s="125"/>
    </row>
    <row r="19" spans="1:21" ht="15" customHeight="1">
      <c r="A19" s="1383"/>
      <c r="B19" s="1397"/>
      <c r="C19" s="1370"/>
      <c r="D19" s="1402" t="str">
        <f>IF(基本情報入力シート!$D$10="","",基本情報入力シート!$D$10)</f>
        <v>新潟市中央区学校町通１番町６０２番地１</v>
      </c>
      <c r="E19" s="1403"/>
      <c r="F19" s="1403"/>
      <c r="G19" s="1403"/>
      <c r="H19" s="1403"/>
      <c r="I19" s="1403"/>
      <c r="J19" s="1403"/>
      <c r="K19" s="1403"/>
      <c r="L19" s="1403"/>
      <c r="M19" s="1403"/>
      <c r="N19" s="1403"/>
      <c r="O19" s="1403"/>
      <c r="P19" s="1403"/>
      <c r="Q19" s="1403"/>
      <c r="R19" s="1403"/>
      <c r="S19" s="1403"/>
      <c r="T19" s="1403"/>
      <c r="U19" s="1404"/>
    </row>
    <row r="20" spans="1:21" ht="15" customHeight="1">
      <c r="A20" s="1383"/>
      <c r="B20" s="1398"/>
      <c r="C20" s="1399"/>
      <c r="D20" s="1405"/>
      <c r="E20" s="1406"/>
      <c r="F20" s="1406"/>
      <c r="G20" s="1406"/>
      <c r="H20" s="1406"/>
      <c r="I20" s="1406"/>
      <c r="J20" s="1406"/>
      <c r="K20" s="1406"/>
      <c r="L20" s="1406"/>
      <c r="M20" s="1406"/>
      <c r="N20" s="1406"/>
      <c r="O20" s="1406"/>
      <c r="P20" s="1406"/>
      <c r="Q20" s="1406"/>
      <c r="R20" s="1406"/>
      <c r="S20" s="1406"/>
      <c r="T20" s="1406"/>
      <c r="U20" s="1407"/>
    </row>
    <row r="21" spans="1:21" ht="15" customHeight="1">
      <c r="A21" s="1383"/>
      <c r="B21" s="1428" t="s">
        <v>417</v>
      </c>
      <c r="C21" s="1429"/>
      <c r="D21" s="126" t="s">
        <v>418</v>
      </c>
      <c r="E21" s="1432" t="s">
        <v>1602</v>
      </c>
      <c r="F21" s="1433"/>
      <c r="G21" s="1434" t="s">
        <v>419</v>
      </c>
      <c r="H21" s="1434"/>
      <c r="I21" s="1434"/>
      <c r="J21" s="1434"/>
      <c r="K21" s="1435"/>
      <c r="L21" s="1436" t="s">
        <v>252</v>
      </c>
      <c r="M21" s="1436"/>
      <c r="N21" s="1436"/>
      <c r="O21" s="1436"/>
      <c r="P21" s="1437" t="s">
        <v>1602</v>
      </c>
      <c r="Q21" s="1438"/>
      <c r="R21" s="1438"/>
      <c r="S21" s="1438"/>
      <c r="T21" s="1438"/>
      <c r="U21" s="1439"/>
    </row>
    <row r="22" spans="1:21" ht="15" customHeight="1">
      <c r="A22" s="1383"/>
      <c r="B22" s="1430"/>
      <c r="C22" s="1431"/>
      <c r="D22" s="1440" t="s">
        <v>420</v>
      </c>
      <c r="E22" s="1441"/>
      <c r="F22" s="1442" t="s">
        <v>1603</v>
      </c>
      <c r="G22" s="1442"/>
      <c r="H22" s="1442"/>
      <c r="I22" s="1442"/>
      <c r="J22" s="1442"/>
      <c r="K22" s="1442"/>
      <c r="L22" s="1442"/>
      <c r="M22" s="1442"/>
      <c r="N22" s="1442"/>
      <c r="O22" s="1442"/>
      <c r="P22" s="1442"/>
      <c r="Q22" s="1442"/>
      <c r="R22" s="1442"/>
      <c r="S22" s="1442"/>
      <c r="T22" s="1442"/>
      <c r="U22" s="1442"/>
    </row>
    <row r="23" spans="1:21" ht="15" customHeight="1">
      <c r="A23" s="1383"/>
      <c r="B23" s="127" t="s">
        <v>421</v>
      </c>
      <c r="C23" s="128"/>
      <c r="D23" s="1408" t="str">
        <f>IF(基本情報入力シート!$D$13="","",基本情報入力シート!$D$13)</f>
        <v>社会福祉法人</v>
      </c>
      <c r="E23" s="1409"/>
      <c r="F23" s="1409"/>
      <c r="G23" s="1409"/>
      <c r="H23" s="1409"/>
      <c r="I23" s="1409"/>
      <c r="J23" s="1409"/>
      <c r="K23" s="1409"/>
      <c r="L23" s="1409"/>
      <c r="M23" s="1409"/>
      <c r="N23" s="1409"/>
      <c r="O23" s="1409"/>
      <c r="P23" s="1409"/>
      <c r="Q23" s="1409"/>
      <c r="R23" s="1409"/>
      <c r="S23" s="1409"/>
      <c r="T23" s="1409"/>
      <c r="U23" s="1410"/>
    </row>
    <row r="24" spans="1:21" ht="15" customHeight="1">
      <c r="A24" s="1383"/>
      <c r="B24" s="1395" t="s">
        <v>422</v>
      </c>
      <c r="C24" s="1411"/>
      <c r="D24" s="1413" t="s">
        <v>423</v>
      </c>
      <c r="E24" s="1415" t="str">
        <f>IF(基本情報入力シート!$D$16="","",基本情報入力シート!$D$16)</f>
        <v>理事長</v>
      </c>
      <c r="F24" s="1416"/>
      <c r="G24" s="129" t="s">
        <v>412</v>
      </c>
      <c r="H24" s="1387" t="str">
        <f>IF(基本情報入力シート!$D$17="","",基本情報入力シート!$D$17)</f>
        <v>ササ　ダンゴロウ</v>
      </c>
      <c r="I24" s="1388"/>
      <c r="J24" s="1388"/>
      <c r="K24" s="1388"/>
      <c r="L24" s="1389"/>
      <c r="M24" s="1395" t="s">
        <v>424</v>
      </c>
      <c r="N24" s="1411"/>
      <c r="O24" s="1419">
        <v>29221</v>
      </c>
      <c r="P24" s="1420"/>
      <c r="Q24" s="1420"/>
      <c r="R24" s="1420"/>
      <c r="S24" s="1420"/>
      <c r="T24" s="1420"/>
      <c r="U24" s="1421"/>
    </row>
    <row r="25" spans="1:21" ht="15" customHeight="1">
      <c r="A25" s="1383"/>
      <c r="B25" s="1398"/>
      <c r="C25" s="1412"/>
      <c r="D25" s="1414"/>
      <c r="E25" s="1417"/>
      <c r="F25" s="1418"/>
      <c r="G25" s="130" t="s">
        <v>425</v>
      </c>
      <c r="H25" s="1425" t="str">
        <f>IF(基本情報入力シート!$D$18="","",基本情報入力シート!$D$18)</f>
        <v>笹　団子郎</v>
      </c>
      <c r="I25" s="1426"/>
      <c r="J25" s="1426"/>
      <c r="K25" s="1426"/>
      <c r="L25" s="1427"/>
      <c r="M25" s="1398"/>
      <c r="N25" s="1412"/>
      <c r="O25" s="1422"/>
      <c r="P25" s="1423"/>
      <c r="Q25" s="1423"/>
      <c r="R25" s="1423"/>
      <c r="S25" s="1423"/>
      <c r="T25" s="1423"/>
      <c r="U25" s="1424"/>
    </row>
    <row r="26" spans="1:21" ht="12">
      <c r="A26" s="1383"/>
      <c r="B26" s="1428" t="s">
        <v>426</v>
      </c>
      <c r="C26" s="1429"/>
      <c r="D26" s="131" t="s">
        <v>415</v>
      </c>
      <c r="E26" s="1464" t="str">
        <f>IF(基本情報入力シート!$E$14="","",基本情報入力シート!$E$14)</f>
        <v>950-0083</v>
      </c>
      <c r="F26" s="1464"/>
      <c r="G26" s="1464"/>
      <c r="H26" s="1464"/>
      <c r="I26" s="132" t="s">
        <v>416</v>
      </c>
      <c r="J26" s="132"/>
      <c r="K26" s="132"/>
      <c r="L26" s="132"/>
      <c r="M26" s="132"/>
      <c r="N26" s="132"/>
      <c r="O26" s="132"/>
      <c r="P26" s="132"/>
      <c r="Q26" s="132"/>
      <c r="R26" s="132"/>
      <c r="S26" s="132"/>
      <c r="T26" s="132"/>
      <c r="U26" s="133"/>
    </row>
    <row r="27" spans="1:21" ht="15" customHeight="1">
      <c r="A27" s="1383"/>
      <c r="B27" s="1462"/>
      <c r="C27" s="1463"/>
      <c r="D27" s="1465" t="str">
        <f>IF(基本情報入力シート!$D$15="","",基本情報入力シート!$D$15)</f>
        <v>新潟市中央区蒲原町７番１号</v>
      </c>
      <c r="E27" s="1466"/>
      <c r="F27" s="1466"/>
      <c r="G27" s="1466"/>
      <c r="H27" s="1466"/>
      <c r="I27" s="1466"/>
      <c r="J27" s="1466"/>
      <c r="K27" s="1466"/>
      <c r="L27" s="1466"/>
      <c r="M27" s="1466"/>
      <c r="N27" s="1466"/>
      <c r="O27" s="1466"/>
      <c r="P27" s="1466"/>
      <c r="Q27" s="1466"/>
      <c r="R27" s="1466"/>
      <c r="S27" s="1466"/>
      <c r="T27" s="1466"/>
      <c r="U27" s="1467"/>
    </row>
    <row r="28" spans="1:21" ht="15" customHeight="1">
      <c r="A28" s="1384"/>
      <c r="B28" s="1430"/>
      <c r="C28" s="1431"/>
      <c r="D28" s="1468"/>
      <c r="E28" s="1469"/>
      <c r="F28" s="1469"/>
      <c r="G28" s="1469"/>
      <c r="H28" s="1469"/>
      <c r="I28" s="1469"/>
      <c r="J28" s="1469"/>
      <c r="K28" s="1469"/>
      <c r="L28" s="1469"/>
      <c r="M28" s="1469"/>
      <c r="N28" s="1469"/>
      <c r="O28" s="1469"/>
      <c r="P28" s="1469"/>
      <c r="Q28" s="1469"/>
      <c r="R28" s="1469"/>
      <c r="S28" s="1469"/>
      <c r="T28" s="1469"/>
      <c r="U28" s="1470"/>
    </row>
    <row r="29" spans="1:21" ht="15" customHeight="1">
      <c r="A29" s="1382" t="s">
        <v>427</v>
      </c>
      <c r="B29" s="1471" t="s">
        <v>412</v>
      </c>
      <c r="C29" s="1386"/>
      <c r="D29" s="1472" t="str">
        <f>IF(基本情報入力シート!$D$22="","",基本情報入力シート!$D$22)</f>
        <v>ショウガイジニュウショシセツニイガタ</v>
      </c>
      <c r="E29" s="1473"/>
      <c r="F29" s="1473"/>
      <c r="G29" s="1473"/>
      <c r="H29" s="1473"/>
      <c r="I29" s="1473"/>
      <c r="J29" s="1473"/>
      <c r="K29" s="1473"/>
      <c r="L29" s="1473"/>
      <c r="M29" s="1473"/>
      <c r="N29" s="1473"/>
      <c r="O29" s="1473"/>
      <c r="P29" s="1473"/>
      <c r="Q29" s="1473"/>
      <c r="R29" s="1473"/>
      <c r="S29" s="1473"/>
      <c r="T29" s="1473"/>
      <c r="U29" s="1474"/>
    </row>
    <row r="30" spans="1:21" ht="15" customHeight="1">
      <c r="A30" s="1383"/>
      <c r="B30" s="1475" t="s">
        <v>413</v>
      </c>
      <c r="C30" s="1391"/>
      <c r="D30" s="1392" t="str">
        <f>IF(基本情報入力シート!$D$23="","",基本情報入力シート!$D$23)</f>
        <v>障がい児入所施設にいがた</v>
      </c>
      <c r="E30" s="1393"/>
      <c r="F30" s="1393"/>
      <c r="G30" s="1393"/>
      <c r="H30" s="1393"/>
      <c r="I30" s="1393"/>
      <c r="J30" s="1393"/>
      <c r="K30" s="1393"/>
      <c r="L30" s="1393"/>
      <c r="M30" s="1393"/>
      <c r="N30" s="1393"/>
      <c r="O30" s="1393"/>
      <c r="P30" s="1393"/>
      <c r="Q30" s="1393"/>
      <c r="R30" s="1393"/>
      <c r="S30" s="1393"/>
      <c r="T30" s="1393"/>
      <c r="U30" s="1394"/>
    </row>
    <row r="31" spans="1:21" ht="12">
      <c r="A31" s="1383"/>
      <c r="B31" s="1396" t="s">
        <v>428</v>
      </c>
      <c r="C31" s="1411"/>
      <c r="D31" s="123" t="s">
        <v>415</v>
      </c>
      <c r="E31" s="1400" t="str">
        <f>IF(基本情報入力シート!$E$20="","",基本情報入力シート!$E$20)</f>
        <v>950-3393</v>
      </c>
      <c r="F31" s="1401"/>
      <c r="G31" s="1401"/>
      <c r="H31" s="1401"/>
      <c r="I31" s="124" t="s">
        <v>416</v>
      </c>
      <c r="J31" s="124"/>
      <c r="K31" s="124"/>
      <c r="L31" s="124"/>
      <c r="M31" s="124"/>
      <c r="N31" s="124"/>
      <c r="O31" s="124"/>
      <c r="P31" s="124"/>
      <c r="Q31" s="124"/>
      <c r="R31" s="124"/>
      <c r="S31" s="124"/>
      <c r="T31" s="124"/>
      <c r="U31" s="125"/>
    </row>
    <row r="32" spans="1:21" ht="15" customHeight="1">
      <c r="A32" s="1383"/>
      <c r="B32" s="1370"/>
      <c r="C32" s="1476"/>
      <c r="D32" s="1443" t="str">
        <f>IF(基本情報入力シート!$D$21="","",基本情報入力シート!$D$21)</f>
        <v>新潟市北区東栄町１丁目１番１４号</v>
      </c>
      <c r="E32" s="1444"/>
      <c r="F32" s="1444"/>
      <c r="G32" s="1444"/>
      <c r="H32" s="1444"/>
      <c r="I32" s="1444"/>
      <c r="J32" s="1444"/>
      <c r="K32" s="1444"/>
      <c r="L32" s="1444"/>
      <c r="M32" s="1444"/>
      <c r="N32" s="1444"/>
      <c r="O32" s="1444"/>
      <c r="P32" s="1444"/>
      <c r="Q32" s="1444"/>
      <c r="R32" s="1444"/>
      <c r="S32" s="1444"/>
      <c r="T32" s="1444"/>
      <c r="U32" s="1445"/>
    </row>
    <row r="33" spans="1:21" ht="15" customHeight="1">
      <c r="A33" s="1383"/>
      <c r="B33" s="1399"/>
      <c r="C33" s="1412"/>
      <c r="D33" s="1446"/>
      <c r="E33" s="1447"/>
      <c r="F33" s="1447"/>
      <c r="G33" s="1447"/>
      <c r="H33" s="1447"/>
      <c r="I33" s="1447"/>
      <c r="J33" s="1447"/>
      <c r="K33" s="1447"/>
      <c r="L33" s="1447"/>
      <c r="M33" s="1447"/>
      <c r="N33" s="1447"/>
      <c r="O33" s="1447"/>
      <c r="P33" s="1447"/>
      <c r="Q33" s="1447"/>
      <c r="R33" s="1447"/>
      <c r="S33" s="1447"/>
      <c r="T33" s="1447"/>
      <c r="U33" s="1448"/>
    </row>
    <row r="34" spans="1:21" ht="15" customHeight="1">
      <c r="A34" s="1383"/>
      <c r="B34" s="1449" t="s">
        <v>429</v>
      </c>
      <c r="C34" s="1450"/>
      <c r="D34" s="1450"/>
      <c r="E34" s="1451"/>
      <c r="F34" s="1477"/>
      <c r="G34" s="1478"/>
      <c r="H34" s="1175"/>
      <c r="I34" s="1175"/>
      <c r="J34" s="1175"/>
      <c r="K34" s="1175"/>
      <c r="L34" s="1175"/>
      <c r="M34" s="1175"/>
      <c r="N34" s="1175"/>
      <c r="O34" s="1175"/>
      <c r="P34" s="1175"/>
      <c r="Q34" s="1175"/>
      <c r="R34" s="1175"/>
      <c r="S34" s="1175"/>
      <c r="T34" s="1175"/>
      <c r="U34" s="1175"/>
    </row>
    <row r="35" spans="1:21" ht="9.9" customHeight="1">
      <c r="A35" s="1383"/>
      <c r="B35" s="1452" t="s">
        <v>430</v>
      </c>
      <c r="C35" s="1452"/>
      <c r="D35" s="1452"/>
      <c r="E35" s="957"/>
      <c r="F35" s="1454" t="s">
        <v>431</v>
      </c>
      <c r="G35" s="1454"/>
      <c r="H35" s="1454" t="s">
        <v>432</v>
      </c>
      <c r="I35" s="1454"/>
      <c r="J35" s="1454"/>
      <c r="K35" s="1454"/>
      <c r="L35" s="1455" t="s">
        <v>433</v>
      </c>
      <c r="M35" s="1455"/>
      <c r="N35" s="1455"/>
      <c r="O35" s="1455"/>
      <c r="P35" s="1455"/>
      <c r="Q35" s="1455"/>
      <c r="R35" s="1456" t="s">
        <v>434</v>
      </c>
      <c r="S35" s="1457"/>
      <c r="T35" s="1457"/>
      <c r="U35" s="1458"/>
    </row>
    <row r="36" spans="1:21" ht="27.9" customHeight="1">
      <c r="A36" s="1383"/>
      <c r="B36" s="1453"/>
      <c r="C36" s="1453"/>
      <c r="D36" s="1453"/>
      <c r="E36" s="134" t="s">
        <v>435</v>
      </c>
      <c r="F36" s="1454"/>
      <c r="G36" s="1454"/>
      <c r="H36" s="1454"/>
      <c r="I36" s="1454"/>
      <c r="J36" s="1454"/>
      <c r="K36" s="1454"/>
      <c r="L36" s="1455"/>
      <c r="M36" s="1455"/>
      <c r="N36" s="1455"/>
      <c r="O36" s="1455"/>
      <c r="P36" s="1455"/>
      <c r="Q36" s="1455"/>
      <c r="R36" s="1459"/>
      <c r="S36" s="1460"/>
      <c r="T36" s="1460"/>
      <c r="U36" s="1461"/>
    </row>
    <row r="37" spans="1:21" ht="15" customHeight="1">
      <c r="A37" s="1383"/>
      <c r="B37" s="1490" t="s">
        <v>436</v>
      </c>
      <c r="C37" s="1493" t="s">
        <v>437</v>
      </c>
      <c r="D37" s="1494"/>
      <c r="E37" s="135"/>
      <c r="F37" s="1484"/>
      <c r="G37" s="1485"/>
      <c r="H37" s="1484"/>
      <c r="I37" s="1486"/>
      <c r="J37" s="1486"/>
      <c r="K37" s="1485"/>
      <c r="L37" s="1487"/>
      <c r="M37" s="1488"/>
      <c r="N37" s="1488"/>
      <c r="O37" s="1488"/>
      <c r="P37" s="1488"/>
      <c r="Q37" s="1489"/>
      <c r="R37" s="1479" t="s">
        <v>438</v>
      </c>
      <c r="S37" s="1480"/>
      <c r="T37" s="1480"/>
      <c r="U37" s="1481"/>
    </row>
    <row r="38" spans="1:21" ht="15" customHeight="1">
      <c r="A38" s="1383"/>
      <c r="B38" s="1491"/>
      <c r="C38" s="1482" t="s">
        <v>439</v>
      </c>
      <c r="D38" s="1483"/>
      <c r="E38" s="135"/>
      <c r="F38" s="1484"/>
      <c r="G38" s="1485"/>
      <c r="H38" s="1484"/>
      <c r="I38" s="1486"/>
      <c r="J38" s="1486"/>
      <c r="K38" s="1485"/>
      <c r="L38" s="1487"/>
      <c r="M38" s="1488"/>
      <c r="N38" s="1488"/>
      <c r="O38" s="1488"/>
      <c r="P38" s="1488"/>
      <c r="Q38" s="1489"/>
      <c r="R38" s="1479" t="s">
        <v>438</v>
      </c>
      <c r="S38" s="1480"/>
      <c r="T38" s="1480"/>
      <c r="U38" s="1481"/>
    </row>
    <row r="39" spans="1:21" ht="15" customHeight="1">
      <c r="A39" s="1383"/>
      <c r="B39" s="1491"/>
      <c r="C39" s="1482" t="s">
        <v>440</v>
      </c>
      <c r="D39" s="1483"/>
      <c r="E39" s="958"/>
      <c r="F39" s="1484"/>
      <c r="G39" s="1485"/>
      <c r="H39" s="1484"/>
      <c r="I39" s="1486"/>
      <c r="J39" s="1486"/>
      <c r="K39" s="1485"/>
      <c r="L39" s="1487"/>
      <c r="M39" s="1488"/>
      <c r="N39" s="1488"/>
      <c r="O39" s="1488"/>
      <c r="P39" s="1488"/>
      <c r="Q39" s="1489"/>
      <c r="R39" s="1479" t="s">
        <v>438</v>
      </c>
      <c r="S39" s="1480"/>
      <c r="T39" s="1480"/>
      <c r="U39" s="1481"/>
    </row>
    <row r="40" spans="1:21" ht="15" customHeight="1">
      <c r="A40" s="1383"/>
      <c r="B40" s="1491"/>
      <c r="C40" s="1482" t="s">
        <v>441</v>
      </c>
      <c r="D40" s="1483"/>
      <c r="E40" s="958"/>
      <c r="F40" s="1484"/>
      <c r="G40" s="1485"/>
      <c r="H40" s="1484"/>
      <c r="I40" s="1486"/>
      <c r="J40" s="1486"/>
      <c r="K40" s="1485"/>
      <c r="L40" s="1487"/>
      <c r="M40" s="1488"/>
      <c r="N40" s="1488"/>
      <c r="O40" s="1488"/>
      <c r="P40" s="1488"/>
      <c r="Q40" s="1489"/>
      <c r="R40" s="1479" t="s">
        <v>438</v>
      </c>
      <c r="S40" s="1480"/>
      <c r="T40" s="1480"/>
      <c r="U40" s="1481"/>
    </row>
    <row r="41" spans="1:21" ht="15" customHeight="1">
      <c r="A41" s="1383"/>
      <c r="B41" s="1491"/>
      <c r="C41" s="1482" t="s">
        <v>442</v>
      </c>
      <c r="D41" s="1483"/>
      <c r="E41" s="958"/>
      <c r="F41" s="1484"/>
      <c r="G41" s="1485"/>
      <c r="H41" s="1484"/>
      <c r="I41" s="1486"/>
      <c r="J41" s="1486"/>
      <c r="K41" s="1485"/>
      <c r="L41" s="1487"/>
      <c r="M41" s="1488"/>
      <c r="N41" s="1488"/>
      <c r="O41" s="1488"/>
      <c r="P41" s="1488"/>
      <c r="Q41" s="1489"/>
      <c r="R41" s="1479" t="s">
        <v>443</v>
      </c>
      <c r="S41" s="1480"/>
      <c r="T41" s="1480"/>
      <c r="U41" s="1481"/>
    </row>
    <row r="42" spans="1:21" ht="15" customHeight="1">
      <c r="A42" s="1383"/>
      <c r="B42" s="1491"/>
      <c r="C42" s="1482" t="s">
        <v>444</v>
      </c>
      <c r="D42" s="1483"/>
      <c r="E42" s="135"/>
      <c r="F42" s="1484"/>
      <c r="G42" s="1485"/>
      <c r="H42" s="1484"/>
      <c r="I42" s="1486"/>
      <c r="J42" s="1486"/>
      <c r="K42" s="1485"/>
      <c r="L42" s="1487"/>
      <c r="M42" s="1488"/>
      <c r="N42" s="1488"/>
      <c r="O42" s="1488"/>
      <c r="P42" s="1488"/>
      <c r="Q42" s="1489"/>
      <c r="R42" s="1479" t="s">
        <v>445</v>
      </c>
      <c r="S42" s="1480"/>
      <c r="T42" s="1480"/>
      <c r="U42" s="1481"/>
    </row>
    <row r="43" spans="1:21" ht="15" customHeight="1">
      <c r="A43" s="1383"/>
      <c r="B43" s="1491"/>
      <c r="C43" s="1482" t="s">
        <v>446</v>
      </c>
      <c r="D43" s="1483"/>
      <c r="E43" s="135"/>
      <c r="F43" s="1484"/>
      <c r="G43" s="1485"/>
      <c r="H43" s="1484"/>
      <c r="I43" s="1486"/>
      <c r="J43" s="1486"/>
      <c r="K43" s="1485"/>
      <c r="L43" s="1487"/>
      <c r="M43" s="1488"/>
      <c r="N43" s="1488"/>
      <c r="O43" s="1488"/>
      <c r="P43" s="1488"/>
      <c r="Q43" s="1489"/>
      <c r="R43" s="1479" t="s">
        <v>447</v>
      </c>
      <c r="S43" s="1480"/>
      <c r="T43" s="1480"/>
      <c r="U43" s="1481"/>
    </row>
    <row r="44" spans="1:21" ht="15" customHeight="1">
      <c r="A44" s="1383"/>
      <c r="B44" s="1491"/>
      <c r="C44" s="1482" t="s">
        <v>448</v>
      </c>
      <c r="D44" s="1483"/>
      <c r="E44" s="958"/>
      <c r="F44" s="1484"/>
      <c r="G44" s="1485"/>
      <c r="H44" s="1484"/>
      <c r="I44" s="1486"/>
      <c r="J44" s="1486"/>
      <c r="K44" s="1485"/>
      <c r="L44" s="1487"/>
      <c r="M44" s="1488"/>
      <c r="N44" s="1488"/>
      <c r="O44" s="1488"/>
      <c r="P44" s="1488"/>
      <c r="Q44" s="1489"/>
      <c r="R44" s="1479" t="s">
        <v>449</v>
      </c>
      <c r="S44" s="1480"/>
      <c r="T44" s="1480"/>
      <c r="U44" s="1481"/>
    </row>
    <row r="45" spans="1:21" ht="15" customHeight="1">
      <c r="A45" s="1383"/>
      <c r="B45" s="1491"/>
      <c r="C45" s="1482" t="s">
        <v>450</v>
      </c>
      <c r="D45" s="1495"/>
      <c r="E45" s="135"/>
      <c r="F45" s="1484"/>
      <c r="G45" s="1485"/>
      <c r="H45" s="1484"/>
      <c r="I45" s="1486"/>
      <c r="J45" s="1486"/>
      <c r="K45" s="1485"/>
      <c r="L45" s="1487"/>
      <c r="M45" s="1488"/>
      <c r="N45" s="1488"/>
      <c r="O45" s="1488"/>
      <c r="P45" s="1488"/>
      <c r="Q45" s="1489"/>
      <c r="R45" s="1479" t="s">
        <v>451</v>
      </c>
      <c r="S45" s="1480"/>
      <c r="T45" s="1480"/>
      <c r="U45" s="1481"/>
    </row>
    <row r="46" spans="1:21" ht="15" customHeight="1">
      <c r="A46" s="1383"/>
      <c r="B46" s="1491"/>
      <c r="C46" s="1482" t="s">
        <v>452</v>
      </c>
      <c r="D46" s="1495"/>
      <c r="E46" s="135"/>
      <c r="F46" s="1484"/>
      <c r="G46" s="1485"/>
      <c r="H46" s="1484"/>
      <c r="I46" s="1486"/>
      <c r="J46" s="1486"/>
      <c r="K46" s="1485"/>
      <c r="L46" s="1487"/>
      <c r="M46" s="1488"/>
      <c r="N46" s="1488"/>
      <c r="O46" s="1488"/>
      <c r="P46" s="1488"/>
      <c r="Q46" s="1489"/>
      <c r="R46" s="1479" t="s">
        <v>451</v>
      </c>
      <c r="S46" s="1480"/>
      <c r="T46" s="1480"/>
      <c r="U46" s="1481"/>
    </row>
    <row r="47" spans="1:21" ht="15" customHeight="1">
      <c r="A47" s="1383"/>
      <c r="B47" s="1491"/>
      <c r="C47" s="1482" t="s">
        <v>1604</v>
      </c>
      <c r="D47" s="1495"/>
      <c r="E47" s="958"/>
      <c r="F47" s="1484"/>
      <c r="G47" s="1485"/>
      <c r="H47" s="1484"/>
      <c r="I47" s="1486"/>
      <c r="J47" s="1486"/>
      <c r="K47" s="1485"/>
      <c r="L47" s="1487"/>
      <c r="M47" s="1488"/>
      <c r="N47" s="1488"/>
      <c r="O47" s="1488"/>
      <c r="P47" s="1488"/>
      <c r="Q47" s="1489"/>
      <c r="R47" s="1479" t="s">
        <v>454</v>
      </c>
      <c r="S47" s="1480"/>
      <c r="T47" s="1480"/>
      <c r="U47" s="1481"/>
    </row>
    <row r="48" spans="1:21" ht="15" customHeight="1">
      <c r="A48" s="1383"/>
      <c r="B48" s="1491"/>
      <c r="C48" s="1482" t="s">
        <v>453</v>
      </c>
      <c r="D48" s="1495"/>
      <c r="E48" s="958"/>
      <c r="F48" s="1484"/>
      <c r="G48" s="1485"/>
      <c r="H48" s="1484"/>
      <c r="I48" s="1486"/>
      <c r="J48" s="1486"/>
      <c r="K48" s="1485"/>
      <c r="L48" s="1487"/>
      <c r="M48" s="1488"/>
      <c r="N48" s="1488"/>
      <c r="O48" s="1488"/>
      <c r="P48" s="1488"/>
      <c r="Q48" s="1489"/>
      <c r="R48" s="1479" t="s">
        <v>1605</v>
      </c>
      <c r="S48" s="1480"/>
      <c r="T48" s="1480"/>
      <c r="U48" s="1481"/>
    </row>
    <row r="49" spans="1:21" ht="15" customHeight="1">
      <c r="A49" s="1383"/>
      <c r="B49" s="1491"/>
      <c r="C49" s="1482" t="s">
        <v>455</v>
      </c>
      <c r="D49" s="1495"/>
      <c r="E49" s="958"/>
      <c r="F49" s="1484"/>
      <c r="G49" s="1485"/>
      <c r="H49" s="1484"/>
      <c r="I49" s="1486"/>
      <c r="J49" s="1486"/>
      <c r="K49" s="1485"/>
      <c r="L49" s="1487"/>
      <c r="M49" s="1488"/>
      <c r="N49" s="1488"/>
      <c r="O49" s="1488"/>
      <c r="P49" s="1488"/>
      <c r="Q49" s="1489"/>
      <c r="R49" s="1479" t="s">
        <v>1606</v>
      </c>
      <c r="S49" s="1480"/>
      <c r="T49" s="1480"/>
      <c r="U49" s="1481"/>
    </row>
    <row r="50" spans="1:21" ht="15" customHeight="1">
      <c r="A50" s="1383"/>
      <c r="B50" s="1491"/>
      <c r="C50" s="1482" t="s">
        <v>456</v>
      </c>
      <c r="D50" s="1495"/>
      <c r="E50" s="958"/>
      <c r="F50" s="1484"/>
      <c r="G50" s="1485"/>
      <c r="H50" s="1484"/>
      <c r="I50" s="1486"/>
      <c r="J50" s="1486"/>
      <c r="K50" s="1485"/>
      <c r="L50" s="1487"/>
      <c r="M50" s="1488"/>
      <c r="N50" s="1488"/>
      <c r="O50" s="1488"/>
      <c r="P50" s="1488"/>
      <c r="Q50" s="1489"/>
      <c r="R50" s="1479" t="s">
        <v>1606</v>
      </c>
      <c r="S50" s="1480"/>
      <c r="T50" s="1480"/>
      <c r="U50" s="1481"/>
    </row>
    <row r="51" spans="1:21" ht="15" customHeight="1">
      <c r="A51" s="1383"/>
      <c r="B51" s="1491"/>
      <c r="C51" s="1482" t="s">
        <v>457</v>
      </c>
      <c r="D51" s="1495"/>
      <c r="E51" s="958"/>
      <c r="F51" s="1484"/>
      <c r="G51" s="1485"/>
      <c r="H51" s="1484"/>
      <c r="I51" s="1486"/>
      <c r="J51" s="1486"/>
      <c r="K51" s="1485"/>
      <c r="L51" s="1487"/>
      <c r="M51" s="1488"/>
      <c r="N51" s="1488"/>
      <c r="O51" s="1488"/>
      <c r="P51" s="1488"/>
      <c r="Q51" s="1489"/>
      <c r="R51" s="1479" t="s">
        <v>1607</v>
      </c>
      <c r="S51" s="1480"/>
      <c r="T51" s="1480"/>
      <c r="U51" s="1481"/>
    </row>
    <row r="52" spans="1:21" ht="15" customHeight="1">
      <c r="A52" s="1383"/>
      <c r="B52" s="1491"/>
      <c r="C52" s="1482" t="s">
        <v>458</v>
      </c>
      <c r="D52" s="1483"/>
      <c r="E52" s="958"/>
      <c r="F52" s="1484"/>
      <c r="G52" s="1485"/>
      <c r="H52" s="1484"/>
      <c r="I52" s="1486"/>
      <c r="J52" s="1486"/>
      <c r="K52" s="1485"/>
      <c r="L52" s="1487"/>
      <c r="M52" s="1488"/>
      <c r="N52" s="1488"/>
      <c r="O52" s="1488"/>
      <c r="P52" s="1488"/>
      <c r="Q52" s="1489"/>
      <c r="R52" s="1479" t="s">
        <v>1608</v>
      </c>
      <c r="S52" s="1480"/>
      <c r="T52" s="1480"/>
      <c r="U52" s="1481"/>
    </row>
    <row r="53" spans="1:21" ht="15" customHeight="1">
      <c r="A53" s="1383"/>
      <c r="B53" s="1492"/>
      <c r="C53" s="1482" t="s">
        <v>459</v>
      </c>
      <c r="D53" s="1483"/>
      <c r="E53" s="958"/>
      <c r="F53" s="1484"/>
      <c r="G53" s="1485"/>
      <c r="H53" s="1484"/>
      <c r="I53" s="1486"/>
      <c r="J53" s="1486"/>
      <c r="K53" s="1485"/>
      <c r="L53" s="1487"/>
      <c r="M53" s="1488"/>
      <c r="N53" s="1488"/>
      <c r="O53" s="1488"/>
      <c r="P53" s="1488"/>
      <c r="Q53" s="1489"/>
      <c r="R53" s="1479" t="s">
        <v>1609</v>
      </c>
      <c r="S53" s="1480"/>
      <c r="T53" s="1480"/>
      <c r="U53" s="1481"/>
    </row>
    <row r="54" spans="1:21" ht="15" customHeight="1">
      <c r="A54" s="1383"/>
      <c r="B54" s="1497" t="s">
        <v>460</v>
      </c>
      <c r="C54" s="1498"/>
      <c r="D54" s="1499"/>
      <c r="E54" s="958"/>
      <c r="F54" s="1484"/>
      <c r="G54" s="1485"/>
      <c r="H54" s="1484"/>
      <c r="I54" s="1486"/>
      <c r="J54" s="1486"/>
      <c r="K54" s="1485"/>
      <c r="L54" s="1487"/>
      <c r="M54" s="1488"/>
      <c r="N54" s="1488"/>
      <c r="O54" s="1488"/>
      <c r="P54" s="1488"/>
      <c r="Q54" s="1489"/>
      <c r="R54" s="1479" t="s">
        <v>1610</v>
      </c>
      <c r="S54" s="1480"/>
      <c r="T54" s="1480"/>
      <c r="U54" s="1481"/>
    </row>
    <row r="55" spans="1:21" ht="15" customHeight="1">
      <c r="A55" s="1383"/>
      <c r="B55" s="1500" t="s">
        <v>461</v>
      </c>
      <c r="C55" s="1482" t="s">
        <v>462</v>
      </c>
      <c r="D55" s="1496"/>
      <c r="E55" s="958"/>
      <c r="F55" s="1484"/>
      <c r="G55" s="1485"/>
      <c r="H55" s="1484"/>
      <c r="I55" s="1486"/>
      <c r="J55" s="1486"/>
      <c r="K55" s="1485"/>
      <c r="L55" s="1487"/>
      <c r="M55" s="1488"/>
      <c r="N55" s="1488"/>
      <c r="O55" s="1488"/>
      <c r="P55" s="1488"/>
      <c r="Q55" s="1489"/>
      <c r="R55" s="1479" t="s">
        <v>1611</v>
      </c>
      <c r="S55" s="1480"/>
      <c r="T55" s="1480"/>
      <c r="U55" s="1481"/>
    </row>
    <row r="56" spans="1:21" ht="15" customHeight="1">
      <c r="A56" s="1383"/>
      <c r="B56" s="1500"/>
      <c r="C56" s="1482" t="s">
        <v>463</v>
      </c>
      <c r="D56" s="1496"/>
      <c r="E56" s="958"/>
      <c r="F56" s="1484"/>
      <c r="G56" s="1485"/>
      <c r="H56" s="1484"/>
      <c r="I56" s="1486"/>
      <c r="J56" s="1486"/>
      <c r="K56" s="1485"/>
      <c r="L56" s="1487"/>
      <c r="M56" s="1488"/>
      <c r="N56" s="1488"/>
      <c r="O56" s="1488"/>
      <c r="P56" s="1488"/>
      <c r="Q56" s="1489"/>
      <c r="R56" s="1479" t="s">
        <v>1611</v>
      </c>
      <c r="S56" s="1480"/>
      <c r="T56" s="1480"/>
      <c r="U56" s="1481"/>
    </row>
    <row r="57" spans="1:21" ht="15" customHeight="1">
      <c r="A57" s="1383"/>
      <c r="B57" s="1501" t="s">
        <v>464</v>
      </c>
      <c r="C57" s="1501"/>
      <c r="D57" s="1501"/>
      <c r="E57" s="958"/>
      <c r="F57" s="1484"/>
      <c r="G57" s="1485"/>
      <c r="H57" s="1484"/>
      <c r="I57" s="1486"/>
      <c r="J57" s="1486"/>
      <c r="K57" s="1485"/>
      <c r="L57" s="1487"/>
      <c r="M57" s="1488"/>
      <c r="N57" s="1488"/>
      <c r="O57" s="1488"/>
      <c r="P57" s="1488"/>
      <c r="Q57" s="1489"/>
      <c r="R57" s="1479" t="s">
        <v>1612</v>
      </c>
      <c r="S57" s="1480"/>
      <c r="T57" s="1480"/>
      <c r="U57" s="1481"/>
    </row>
    <row r="58" spans="1:21" ht="15" customHeight="1">
      <c r="A58" s="1383"/>
      <c r="B58" s="1502" t="s">
        <v>465</v>
      </c>
      <c r="C58" s="1482" t="s">
        <v>466</v>
      </c>
      <c r="D58" s="1495"/>
      <c r="E58" s="135"/>
      <c r="F58" s="1484"/>
      <c r="G58" s="1485"/>
      <c r="H58" s="1484"/>
      <c r="I58" s="1486"/>
      <c r="J58" s="1486"/>
      <c r="K58" s="1485"/>
      <c r="L58" s="1487"/>
      <c r="M58" s="1488"/>
      <c r="N58" s="1488"/>
      <c r="O58" s="1488"/>
      <c r="P58" s="1488"/>
      <c r="Q58" s="1489"/>
      <c r="R58" s="1479" t="s">
        <v>1613</v>
      </c>
      <c r="S58" s="1480"/>
      <c r="T58" s="1480"/>
      <c r="U58" s="1481"/>
    </row>
    <row r="59" spans="1:21" ht="15" customHeight="1">
      <c r="A59" s="1383"/>
      <c r="B59" s="1503"/>
      <c r="C59" s="1482" t="s">
        <v>467</v>
      </c>
      <c r="D59" s="1495"/>
      <c r="E59" s="135"/>
      <c r="F59" s="1484"/>
      <c r="G59" s="1485"/>
      <c r="H59" s="1484"/>
      <c r="I59" s="1486"/>
      <c r="J59" s="1486"/>
      <c r="K59" s="1485"/>
      <c r="L59" s="1487"/>
      <c r="M59" s="1488"/>
      <c r="N59" s="1488"/>
      <c r="O59" s="1488"/>
      <c r="P59" s="1488"/>
      <c r="Q59" s="1489"/>
      <c r="R59" s="1479" t="s">
        <v>1614</v>
      </c>
      <c r="S59" s="1480"/>
      <c r="T59" s="1480"/>
      <c r="U59" s="1481"/>
    </row>
    <row r="60" spans="1:21" ht="15" customHeight="1">
      <c r="A60" s="1383"/>
      <c r="B60" s="1503"/>
      <c r="C60" s="1482" t="s">
        <v>468</v>
      </c>
      <c r="D60" s="1495"/>
      <c r="E60" s="958"/>
      <c r="F60" s="1484"/>
      <c r="G60" s="1485"/>
      <c r="H60" s="1484"/>
      <c r="I60" s="1486"/>
      <c r="J60" s="1486"/>
      <c r="K60" s="1485"/>
      <c r="L60" s="1487"/>
      <c r="M60" s="1488"/>
      <c r="N60" s="1488"/>
      <c r="O60" s="1488"/>
      <c r="P60" s="1488"/>
      <c r="Q60" s="1489"/>
      <c r="R60" s="1479" t="s">
        <v>1615</v>
      </c>
      <c r="S60" s="1480"/>
      <c r="T60" s="1480"/>
      <c r="U60" s="1481"/>
    </row>
    <row r="61" spans="1:21" ht="15" customHeight="1">
      <c r="A61" s="1383"/>
      <c r="B61" s="1504"/>
      <c r="C61" s="1482" t="s">
        <v>469</v>
      </c>
      <c r="D61" s="1495"/>
      <c r="E61" s="958"/>
      <c r="F61" s="1484"/>
      <c r="G61" s="1485"/>
      <c r="H61" s="1484"/>
      <c r="I61" s="1486"/>
      <c r="J61" s="1486"/>
      <c r="K61" s="1485"/>
      <c r="L61" s="1487"/>
      <c r="M61" s="1488"/>
      <c r="N61" s="1488"/>
      <c r="O61" s="1488"/>
      <c r="P61" s="1488"/>
      <c r="Q61" s="1489"/>
      <c r="R61" s="1479" t="s">
        <v>1616</v>
      </c>
      <c r="S61" s="1480"/>
      <c r="T61" s="1480"/>
      <c r="U61" s="1481"/>
    </row>
    <row r="62" spans="1:21" ht="15" customHeight="1">
      <c r="A62" s="1383"/>
      <c r="B62" s="1497" t="s">
        <v>470</v>
      </c>
      <c r="C62" s="1498"/>
      <c r="D62" s="1499"/>
      <c r="E62" s="958"/>
      <c r="F62" s="1437" t="s">
        <v>1591</v>
      </c>
      <c r="G62" s="1439"/>
      <c r="H62" s="1437"/>
      <c r="I62" s="1438"/>
      <c r="J62" s="1438"/>
      <c r="K62" s="1439"/>
      <c r="L62" s="1512">
        <v>46113</v>
      </c>
      <c r="M62" s="1513"/>
      <c r="N62" s="1513"/>
      <c r="O62" s="1513"/>
      <c r="P62" s="1513"/>
      <c r="Q62" s="1514"/>
      <c r="R62" s="1479" t="s">
        <v>1617</v>
      </c>
      <c r="S62" s="1480"/>
      <c r="T62" s="1480"/>
      <c r="U62" s="1481"/>
    </row>
    <row r="63" spans="1:21" ht="15" customHeight="1">
      <c r="A63" s="1383"/>
      <c r="B63" s="1497" t="s">
        <v>471</v>
      </c>
      <c r="C63" s="1498"/>
      <c r="D63" s="1499"/>
      <c r="E63" s="958"/>
      <c r="F63" s="1484"/>
      <c r="G63" s="1485"/>
      <c r="H63" s="1484"/>
      <c r="I63" s="1486"/>
      <c r="J63" s="1486"/>
      <c r="K63" s="1485"/>
      <c r="L63" s="1487"/>
      <c r="M63" s="1488"/>
      <c r="N63" s="1488"/>
      <c r="O63" s="1488"/>
      <c r="P63" s="1488"/>
      <c r="Q63" s="1489"/>
      <c r="R63" s="1515" t="s">
        <v>1612</v>
      </c>
      <c r="S63" s="1515"/>
      <c r="T63" s="1515"/>
      <c r="U63" s="1515"/>
    </row>
    <row r="64" spans="1:21" ht="15" customHeight="1">
      <c r="A64" s="1506" t="s">
        <v>472</v>
      </c>
      <c r="B64" s="1507"/>
      <c r="C64" s="1507"/>
      <c r="D64" s="1507"/>
      <c r="E64" s="1507"/>
      <c r="F64" s="1507"/>
      <c r="G64" s="1508"/>
      <c r="H64" s="136"/>
      <c r="I64" s="137"/>
      <c r="J64" s="137"/>
      <c r="K64" s="137"/>
      <c r="L64" s="137"/>
      <c r="M64" s="137"/>
      <c r="N64" s="138"/>
      <c r="O64" s="138"/>
      <c r="P64" s="138"/>
      <c r="Q64" s="139"/>
      <c r="R64" s="959"/>
      <c r="S64" s="959"/>
      <c r="T64" s="959"/>
      <c r="U64" s="959"/>
    </row>
    <row r="65" spans="1:21" ht="15" customHeight="1">
      <c r="A65" s="118" t="s">
        <v>473</v>
      </c>
    </row>
    <row r="66" spans="1:21" ht="15" customHeight="1">
      <c r="A66" s="140">
        <v>1</v>
      </c>
      <c r="B66" s="1509" t="s">
        <v>474</v>
      </c>
      <c r="C66" s="1509"/>
      <c r="D66" s="1509"/>
      <c r="E66" s="1509"/>
      <c r="F66" s="1509"/>
      <c r="G66" s="1509"/>
      <c r="H66" s="1509"/>
      <c r="I66" s="1509"/>
      <c r="J66" s="1509"/>
      <c r="K66" s="1509"/>
      <c r="L66" s="1509"/>
      <c r="M66" s="1509"/>
      <c r="N66" s="1509"/>
      <c r="O66" s="1509"/>
      <c r="P66" s="1509"/>
      <c r="Q66" s="1509"/>
      <c r="R66" s="1509"/>
      <c r="S66" s="1509"/>
      <c r="T66" s="1509"/>
      <c r="U66" s="1509"/>
    </row>
    <row r="67" spans="1:21" ht="39" customHeight="1">
      <c r="A67" s="141" t="s">
        <v>475</v>
      </c>
      <c r="B67" s="1505" t="s">
        <v>476</v>
      </c>
      <c r="C67" s="1505"/>
      <c r="D67" s="1505"/>
      <c r="E67" s="1505"/>
      <c r="F67" s="1505"/>
      <c r="G67" s="1505"/>
      <c r="H67" s="1505"/>
      <c r="I67" s="1505"/>
      <c r="J67" s="1505"/>
      <c r="K67" s="1505"/>
      <c r="L67" s="1505"/>
      <c r="M67" s="1505"/>
      <c r="N67" s="1505"/>
      <c r="O67" s="1505"/>
      <c r="P67" s="1505"/>
      <c r="Q67" s="1505"/>
      <c r="R67" s="1505"/>
      <c r="S67" s="1505"/>
      <c r="T67" s="1505"/>
      <c r="U67" s="1505"/>
    </row>
    <row r="68" spans="1:21" ht="26.25" customHeight="1">
      <c r="A68" s="140">
        <v>3</v>
      </c>
      <c r="B68" s="1510" t="s">
        <v>477</v>
      </c>
      <c r="C68" s="1511"/>
      <c r="D68" s="1511"/>
      <c r="E68" s="1511"/>
      <c r="F68" s="1511"/>
      <c r="G68" s="1511"/>
      <c r="H68" s="1511"/>
      <c r="I68" s="1511"/>
      <c r="J68" s="1511"/>
      <c r="K68" s="1511"/>
      <c r="L68" s="1511"/>
      <c r="M68" s="1511"/>
      <c r="N68" s="1511"/>
      <c r="O68" s="1511"/>
      <c r="P68" s="1511"/>
      <c r="Q68" s="1511"/>
      <c r="R68" s="1511"/>
      <c r="S68" s="1511"/>
      <c r="T68" s="1511"/>
      <c r="U68" s="1511"/>
    </row>
    <row r="69" spans="1:21" ht="29.25" customHeight="1">
      <c r="A69" s="140">
        <v>4</v>
      </c>
      <c r="B69" s="1510" t="s">
        <v>478</v>
      </c>
      <c r="C69" s="1511"/>
      <c r="D69" s="1511"/>
      <c r="E69" s="1511"/>
      <c r="F69" s="1511"/>
      <c r="G69" s="1511"/>
      <c r="H69" s="1511"/>
      <c r="I69" s="1511"/>
      <c r="J69" s="1511"/>
      <c r="K69" s="1511"/>
      <c r="L69" s="1511"/>
      <c r="M69" s="1511"/>
      <c r="N69" s="1511"/>
      <c r="O69" s="1511"/>
      <c r="P69" s="1511"/>
      <c r="Q69" s="1511"/>
      <c r="R69" s="1511"/>
      <c r="S69" s="1511"/>
      <c r="T69" s="1511"/>
      <c r="U69" s="1511"/>
    </row>
    <row r="70" spans="1:21" ht="15" customHeight="1">
      <c r="A70" s="140">
        <v>5</v>
      </c>
      <c r="B70" s="1509" t="s">
        <v>474</v>
      </c>
      <c r="C70" s="1509"/>
      <c r="D70" s="1509"/>
      <c r="E70" s="1509"/>
      <c r="F70" s="1509"/>
      <c r="G70" s="1509"/>
      <c r="H70" s="1509"/>
      <c r="I70" s="1509"/>
      <c r="J70" s="1509"/>
      <c r="K70" s="1509"/>
      <c r="L70" s="1509"/>
      <c r="M70" s="1509"/>
      <c r="N70" s="1509"/>
      <c r="O70" s="1509"/>
      <c r="P70" s="1509"/>
      <c r="Q70" s="1509"/>
      <c r="R70" s="1509"/>
      <c r="S70" s="1509"/>
      <c r="T70" s="1509"/>
      <c r="U70" s="1509"/>
    </row>
    <row r="71" spans="1:21" ht="26.25" customHeight="1">
      <c r="A71" s="141" t="s">
        <v>479</v>
      </c>
      <c r="B71" s="1505" t="s">
        <v>480</v>
      </c>
      <c r="C71" s="1505"/>
      <c r="D71" s="1505"/>
      <c r="E71" s="1505"/>
      <c r="F71" s="1505"/>
      <c r="G71" s="1505"/>
      <c r="H71" s="1505"/>
      <c r="I71" s="1505"/>
      <c r="J71" s="1505"/>
      <c r="K71" s="1505"/>
      <c r="L71" s="1505"/>
      <c r="M71" s="1505"/>
      <c r="N71" s="1505"/>
      <c r="O71" s="1505"/>
      <c r="P71" s="1505"/>
      <c r="Q71" s="1505"/>
      <c r="R71" s="1505"/>
      <c r="S71" s="1505"/>
      <c r="T71" s="1505"/>
      <c r="U71" s="1505"/>
    </row>
  </sheetData>
  <mergeCells count="200">
    <mergeCell ref="B71:U71"/>
    <mergeCell ref="A64:G64"/>
    <mergeCell ref="B66:U66"/>
    <mergeCell ref="B67:U67"/>
    <mergeCell ref="B68:U68"/>
    <mergeCell ref="B69:U69"/>
    <mergeCell ref="B70:U70"/>
    <mergeCell ref="B62:D62"/>
    <mergeCell ref="F62:G62"/>
    <mergeCell ref="H62:K62"/>
    <mergeCell ref="L62:Q62"/>
    <mergeCell ref="R62:U62"/>
    <mergeCell ref="B63:D63"/>
    <mergeCell ref="F63:G63"/>
    <mergeCell ref="H63:K63"/>
    <mergeCell ref="L63:Q63"/>
    <mergeCell ref="R63:U63"/>
    <mergeCell ref="A29:A63"/>
    <mergeCell ref="R58:U58"/>
    <mergeCell ref="C59:D59"/>
    <mergeCell ref="F59:G59"/>
    <mergeCell ref="H59:K59"/>
    <mergeCell ref="L59:Q59"/>
    <mergeCell ref="R59:U59"/>
    <mergeCell ref="B57:D57"/>
    <mergeCell ref="F57:G57"/>
    <mergeCell ref="H57:K57"/>
    <mergeCell ref="L57:Q57"/>
    <mergeCell ref="R57:U57"/>
    <mergeCell ref="B58:B61"/>
    <mergeCell ref="C58:D58"/>
    <mergeCell ref="F58:G58"/>
    <mergeCell ref="H58:K58"/>
    <mergeCell ref="L58:Q58"/>
    <mergeCell ref="C60:D60"/>
    <mergeCell ref="F60:G60"/>
    <mergeCell ref="H60:K60"/>
    <mergeCell ref="L60:Q60"/>
    <mergeCell ref="R60:U60"/>
    <mergeCell ref="C61:D61"/>
    <mergeCell ref="F61:G61"/>
    <mergeCell ref="H61:K61"/>
    <mergeCell ref="L61:Q61"/>
    <mergeCell ref="R61:U61"/>
    <mergeCell ref="R55:U55"/>
    <mergeCell ref="C56:D56"/>
    <mergeCell ref="F56:G56"/>
    <mergeCell ref="H56:K56"/>
    <mergeCell ref="L56:Q56"/>
    <mergeCell ref="R56:U56"/>
    <mergeCell ref="B54:D54"/>
    <mergeCell ref="F54:G54"/>
    <mergeCell ref="H54:K54"/>
    <mergeCell ref="L54:Q54"/>
    <mergeCell ref="R54:U54"/>
    <mergeCell ref="B55:B56"/>
    <mergeCell ref="C55:D55"/>
    <mergeCell ref="F55:G55"/>
    <mergeCell ref="H55:K55"/>
    <mergeCell ref="L55:Q55"/>
    <mergeCell ref="C52:D52"/>
    <mergeCell ref="F52:G52"/>
    <mergeCell ref="H52:K52"/>
    <mergeCell ref="L52:Q52"/>
    <mergeCell ref="R52:U52"/>
    <mergeCell ref="C53:D53"/>
    <mergeCell ref="F53:G53"/>
    <mergeCell ref="H53:K53"/>
    <mergeCell ref="L53:Q53"/>
    <mergeCell ref="R53:U53"/>
    <mergeCell ref="C50:D50"/>
    <mergeCell ref="F50:G50"/>
    <mergeCell ref="H50:K50"/>
    <mergeCell ref="L50:Q50"/>
    <mergeCell ref="R50:U50"/>
    <mergeCell ref="C51:D51"/>
    <mergeCell ref="F51:G51"/>
    <mergeCell ref="H51:K51"/>
    <mergeCell ref="L51:Q51"/>
    <mergeCell ref="R51:U51"/>
    <mergeCell ref="C48:D48"/>
    <mergeCell ref="F48:G48"/>
    <mergeCell ref="H48:K48"/>
    <mergeCell ref="L48:Q48"/>
    <mergeCell ref="R48:U48"/>
    <mergeCell ref="C49:D49"/>
    <mergeCell ref="F49:G49"/>
    <mergeCell ref="H49:K49"/>
    <mergeCell ref="L49:Q49"/>
    <mergeCell ref="R49:U49"/>
    <mergeCell ref="C46:D46"/>
    <mergeCell ref="F46:G46"/>
    <mergeCell ref="H46:K46"/>
    <mergeCell ref="L46:Q46"/>
    <mergeCell ref="R46:U46"/>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P21:U21"/>
    <mergeCell ref="D22:E22"/>
    <mergeCell ref="B8:C8"/>
    <mergeCell ref="H9:U9"/>
    <mergeCell ref="H10:U10"/>
    <mergeCell ref="H11:L11"/>
    <mergeCell ref="M11:U11"/>
    <mergeCell ref="A13:U14"/>
    <mergeCell ref="A3:U3"/>
    <mergeCell ref="V3:Z3"/>
    <mergeCell ref="A4:U4"/>
    <mergeCell ref="A5:U5"/>
    <mergeCell ref="E6:F6"/>
    <mergeCell ref="K7:U7"/>
  </mergeCells>
  <phoneticPr fontId="30"/>
  <dataValidations count="3">
    <dataValidation type="list" allowBlank="1" showInputMessage="1" showErrorMessage="1" sqref="E6:F6" xr:uid="{63638D8D-A01A-4287-A7A3-00976EF54A39}">
      <formula1>"指定,指定更新,指定変更"</formula1>
    </dataValidation>
    <dataValidation type="list" allowBlank="1" showInputMessage="1" showErrorMessage="1" sqref="F37:K63 E58:E59 E46 E37:E38 E42:E43 F34" xr:uid="{9A4FF1A2-15A7-414D-85E0-05F140337242}">
      <formula1>"○"</formula1>
    </dataValidation>
    <dataValidation type="list" allowBlank="1" showInputMessage="1" showErrorMessage="1" sqref="E45" xr:uid="{3E5167D5-7C29-4D72-B75B-C42B2AAD5AA4}">
      <formula1>"　,○"</formula1>
    </dataValidation>
  </dataValidations>
  <hyperlinks>
    <hyperlink ref="V3" location="目次!A1" display="目次に戻る" xr:uid="{3B0088D2-48FD-49E8-A4C9-E5E6349B5E4B}"/>
  </hyperlinks>
  <printOptions horizontalCentered="1"/>
  <pageMargins left="0.19685039370078741" right="0.19685039370078741" top="0.31496062992125984" bottom="0.19685039370078741" header="0.31496062992125984" footer="0.19685039370078741"/>
  <pageSetup paperSize="9" scale="76" orientation="portrait" r:id="rId1"/>
  <rowBreaks count="1" manualBreakCount="1">
    <brk id="64" max="2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00874-5EFC-41F3-BF18-C9F6A4BCA26E}">
  <dimension ref="A1:O34"/>
  <sheetViews>
    <sheetView view="pageBreakPreview" zoomScaleNormal="100" zoomScaleSheetLayoutView="100" workbookViewId="0">
      <selection activeCell="M9" sqref="M9"/>
    </sheetView>
  </sheetViews>
  <sheetFormatPr defaultColWidth="9" defaultRowHeight="15" customHeight="1"/>
  <cols>
    <col min="1" max="1" width="4.59765625" style="142" customWidth="1"/>
    <col min="2" max="2" width="14.59765625" style="142" customWidth="1"/>
    <col min="3" max="3" width="13.59765625" style="142" customWidth="1"/>
    <col min="4" max="4" width="4.59765625" style="142" customWidth="1"/>
    <col min="5" max="5" width="15.59765625" style="142" customWidth="1"/>
    <col min="6" max="6" width="8.59765625" style="142" customWidth="1"/>
    <col min="7" max="7" width="14.59765625" style="142" customWidth="1"/>
    <col min="8" max="8" width="5.59765625" style="142" customWidth="1"/>
    <col min="9" max="9" width="12.59765625" style="142" customWidth="1"/>
    <col min="10" max="10" width="4.59765625" style="142" customWidth="1"/>
    <col min="11" max="16384" width="9" style="142"/>
  </cols>
  <sheetData>
    <row r="1" spans="1:15" ht="16.2">
      <c r="A1" s="142" t="s">
        <v>1618</v>
      </c>
      <c r="K1" s="1372" t="s">
        <v>401</v>
      </c>
      <c r="L1" s="1372"/>
      <c r="M1" s="118"/>
      <c r="N1" s="118"/>
      <c r="O1" s="118"/>
    </row>
    <row r="3" spans="1:15" ht="20.100000000000001" customHeight="1">
      <c r="E3" s="143" t="s">
        <v>484</v>
      </c>
      <c r="F3" s="1518" t="s">
        <v>1619</v>
      </c>
      <c r="G3" s="1519" t="s">
        <v>485</v>
      </c>
      <c r="H3" s="144"/>
    </row>
    <row r="4" spans="1:15" ht="20.100000000000001" customHeight="1">
      <c r="E4" s="143" t="s">
        <v>486</v>
      </c>
      <c r="F4" s="1518"/>
      <c r="G4" s="1519"/>
      <c r="H4" s="144"/>
    </row>
    <row r="5" spans="1:15" ht="20.100000000000001" customHeight="1"/>
    <row r="6" spans="1:15" ht="20.100000000000001" customHeight="1">
      <c r="G6" s="1520">
        <f>IF(基本情報入力シート!$D$3="","",基本情報入力シート!$D$3)</f>
        <v>46113</v>
      </c>
      <c r="H6" s="1521"/>
      <c r="I6" s="1521"/>
      <c r="J6" s="1521"/>
    </row>
    <row r="7" spans="1:15" ht="20.100000000000001" customHeight="1">
      <c r="B7" s="142" t="s">
        <v>487</v>
      </c>
    </row>
    <row r="8" spans="1:15" ht="39.9" customHeight="1">
      <c r="E8" s="143" t="s">
        <v>488</v>
      </c>
      <c r="F8" s="142" t="s">
        <v>481</v>
      </c>
      <c r="G8" s="1516" t="str">
        <f>IF(基本情報入力シート!$D$10="","",基本情報入力シート!$D$10)</f>
        <v>新潟市中央区学校町通１番町６０２番地１</v>
      </c>
      <c r="H8" s="1517"/>
      <c r="I8" s="1517"/>
      <c r="J8" s="1517"/>
      <c r="L8" s="145"/>
    </row>
    <row r="9" spans="1:15" ht="39.9" customHeight="1">
      <c r="F9" s="142" t="s">
        <v>489</v>
      </c>
      <c r="G9" s="1516" t="str">
        <f>IF(基本情報入力シート!$D$12="","",基本情報入力シート!$D$12)</f>
        <v>社会福祉法人にいがた</v>
      </c>
      <c r="H9" s="1517"/>
      <c r="I9" s="1517"/>
      <c r="J9" s="1517"/>
    </row>
    <row r="10" spans="1:15" ht="39.9" customHeight="1">
      <c r="F10" s="142" t="s">
        <v>482</v>
      </c>
      <c r="G10" s="1522" t="str">
        <f>IF(基本情報入力シート!$D$16="","",基本情報入力シート!$D$16)</f>
        <v>理事長</v>
      </c>
      <c r="H10" s="1523"/>
      <c r="I10" s="1522" t="str">
        <f>IF(基本情報入力シート!$D$18="","",基本情報入力シート!$D$18)</f>
        <v>笹　団子郎</v>
      </c>
      <c r="J10" s="1523"/>
    </row>
    <row r="11" spans="1:15" ht="20.100000000000001" customHeight="1">
      <c r="G11" s="146"/>
      <c r="H11" s="146"/>
      <c r="I11" s="146"/>
      <c r="J11" s="146"/>
    </row>
    <row r="12" spans="1:15" ht="60" customHeight="1">
      <c r="A12" s="147">
        <v>1</v>
      </c>
      <c r="B12" s="1524" t="s">
        <v>490</v>
      </c>
      <c r="C12" s="1524"/>
      <c r="D12" s="1524"/>
      <c r="E12" s="1524"/>
      <c r="F12" s="1524"/>
      <c r="G12" s="1524"/>
      <c r="H12" s="1524"/>
      <c r="I12" s="1524"/>
      <c r="J12" s="1524"/>
    </row>
    <row r="13" spans="1:15" ht="60" customHeight="1">
      <c r="A13" s="147">
        <v>2</v>
      </c>
      <c r="B13" s="1524" t="s">
        <v>491</v>
      </c>
      <c r="C13" s="1524"/>
      <c r="D13" s="1524"/>
      <c r="E13" s="1524"/>
      <c r="F13" s="1524"/>
      <c r="G13" s="1524"/>
      <c r="H13" s="1524"/>
      <c r="I13" s="1524"/>
      <c r="J13" s="1524"/>
    </row>
    <row r="14" spans="1:15" ht="24.9" customHeight="1">
      <c r="A14" s="1525" t="s">
        <v>492</v>
      </c>
      <c r="B14" s="1526"/>
      <c r="C14" s="1529" t="s">
        <v>493</v>
      </c>
      <c r="D14" s="1529"/>
      <c r="E14" s="1530" t="s">
        <v>446</v>
      </c>
      <c r="F14" s="1531"/>
      <c r="G14" s="1531"/>
      <c r="H14" s="1531"/>
      <c r="I14" s="1531"/>
      <c r="J14" s="1532"/>
    </row>
    <row r="15" spans="1:15" ht="39.9" customHeight="1">
      <c r="A15" s="1527"/>
      <c r="B15" s="1528"/>
      <c r="C15" s="1533" t="s">
        <v>494</v>
      </c>
      <c r="D15" s="1533"/>
      <c r="E15" s="1534" t="s">
        <v>1620</v>
      </c>
      <c r="F15" s="1535"/>
      <c r="G15" s="1535"/>
      <c r="H15" s="1535"/>
      <c r="I15" s="1535"/>
      <c r="J15" s="1536"/>
    </row>
    <row r="16" spans="1:15" ht="24.9" customHeight="1">
      <c r="A16" s="1525" t="s">
        <v>495</v>
      </c>
      <c r="B16" s="1526"/>
      <c r="C16" s="1529" t="s">
        <v>496</v>
      </c>
      <c r="D16" s="1529"/>
      <c r="E16" s="1542" t="str">
        <f>IF(基本情報入力シート!$D$12="","",基本情報入力シート!$D$12)</f>
        <v>社会福祉法人にいがた</v>
      </c>
      <c r="F16" s="1543"/>
      <c r="G16" s="1543"/>
      <c r="H16" s="1543"/>
      <c r="I16" s="1543"/>
      <c r="J16" s="1544"/>
    </row>
    <row r="17" spans="1:10" ht="39.9" customHeight="1">
      <c r="A17" s="1527"/>
      <c r="B17" s="1528"/>
      <c r="C17" s="1545" t="s">
        <v>497</v>
      </c>
      <c r="D17" s="1545"/>
      <c r="E17" s="1546" t="str">
        <f>IF(基本情報入力シート!$D$10="","",基本情報入力シート!$D$10)</f>
        <v>新潟市中央区学校町通１番町６０２番地１</v>
      </c>
      <c r="F17" s="1547"/>
      <c r="G17" s="1547"/>
      <c r="H17" s="1547"/>
      <c r="I17" s="1547"/>
      <c r="J17" s="1548"/>
    </row>
    <row r="18" spans="1:10" ht="30" customHeight="1">
      <c r="A18" s="1549" t="s">
        <v>498</v>
      </c>
      <c r="B18" s="1550"/>
      <c r="C18" s="1551" t="s">
        <v>499</v>
      </c>
      <c r="D18" s="1552"/>
      <c r="E18" s="1553"/>
      <c r="F18" s="1553"/>
      <c r="G18" s="1553"/>
      <c r="H18" s="1553"/>
      <c r="I18" s="1553"/>
      <c r="J18" s="1554"/>
    </row>
    <row r="19" spans="1:10" ht="20.100000000000001" customHeight="1">
      <c r="A19" s="1549" t="s">
        <v>500</v>
      </c>
      <c r="B19" s="1550"/>
      <c r="C19" s="1555" t="s">
        <v>501</v>
      </c>
      <c r="D19" s="1556"/>
      <c r="E19" s="1556"/>
      <c r="F19" s="1556"/>
      <c r="G19" s="1556"/>
      <c r="H19" s="1557"/>
      <c r="I19" s="1549" t="s">
        <v>502</v>
      </c>
      <c r="J19" s="1550"/>
    </row>
    <row r="20" spans="1:10" ht="20.100000000000001" customHeight="1">
      <c r="A20" s="1537" t="s">
        <v>316</v>
      </c>
      <c r="B20" s="1538"/>
      <c r="C20" s="1539" t="s">
        <v>1621</v>
      </c>
      <c r="D20" s="1540"/>
      <c r="E20" s="1540"/>
      <c r="F20" s="1540"/>
      <c r="G20" s="1540"/>
      <c r="H20" s="1541"/>
      <c r="I20" s="960">
        <v>1</v>
      </c>
      <c r="J20" s="148" t="s">
        <v>503</v>
      </c>
    </row>
    <row r="21" spans="1:10" ht="20.100000000000001" customHeight="1">
      <c r="A21" s="1537" t="s">
        <v>1622</v>
      </c>
      <c r="B21" s="1538"/>
      <c r="C21" s="1539" t="s">
        <v>1623</v>
      </c>
      <c r="D21" s="1540"/>
      <c r="E21" s="1540"/>
      <c r="F21" s="1540"/>
      <c r="G21" s="1540"/>
      <c r="H21" s="1541"/>
      <c r="I21" s="960">
        <v>1</v>
      </c>
      <c r="J21" s="148" t="s">
        <v>503</v>
      </c>
    </row>
    <row r="22" spans="1:10" ht="20.100000000000001" customHeight="1">
      <c r="A22" s="1537" t="s">
        <v>504</v>
      </c>
      <c r="B22" s="1538"/>
      <c r="C22" s="1539" t="s">
        <v>1624</v>
      </c>
      <c r="D22" s="1540"/>
      <c r="E22" s="1540"/>
      <c r="F22" s="1540"/>
      <c r="G22" s="1540"/>
      <c r="H22" s="1541"/>
      <c r="I22" s="960">
        <v>2</v>
      </c>
      <c r="J22" s="148" t="s">
        <v>503</v>
      </c>
    </row>
    <row r="23" spans="1:10" ht="20.100000000000001" customHeight="1">
      <c r="A23" s="1537" t="s">
        <v>505</v>
      </c>
      <c r="B23" s="1538"/>
      <c r="C23" s="1539" t="s">
        <v>1624</v>
      </c>
      <c r="D23" s="1540"/>
      <c r="E23" s="1540"/>
      <c r="F23" s="1540"/>
      <c r="G23" s="1540"/>
      <c r="H23" s="1541"/>
      <c r="I23" s="960">
        <v>3</v>
      </c>
      <c r="J23" s="148" t="s">
        <v>503</v>
      </c>
    </row>
    <row r="24" spans="1:10" ht="20.100000000000001" customHeight="1" thickBot="1">
      <c r="A24" s="1558"/>
      <c r="B24" s="1559"/>
      <c r="C24" s="1560"/>
      <c r="D24" s="1561"/>
      <c r="E24" s="1561"/>
      <c r="F24" s="1561"/>
      <c r="G24" s="1561"/>
      <c r="H24" s="1562"/>
      <c r="I24" s="149"/>
      <c r="J24" s="150" t="s">
        <v>503</v>
      </c>
    </row>
    <row r="25" spans="1:10" ht="20.100000000000001" customHeight="1" thickTop="1">
      <c r="A25" s="1567" t="s">
        <v>506</v>
      </c>
      <c r="B25" s="1568"/>
      <c r="C25" s="1568"/>
      <c r="D25" s="1568"/>
      <c r="E25" s="1568"/>
      <c r="F25" s="1568"/>
      <c r="G25" s="1568"/>
      <c r="H25" s="1569"/>
      <c r="I25" s="961">
        <f>SUM(I20:I24)</f>
        <v>7</v>
      </c>
      <c r="J25" s="151" t="s">
        <v>503</v>
      </c>
    </row>
    <row r="26" spans="1:10" ht="20.100000000000001" customHeight="1"/>
    <row r="27" spans="1:10" ht="39.9" customHeight="1">
      <c r="A27" s="1549" t="s">
        <v>507</v>
      </c>
      <c r="B27" s="1550"/>
      <c r="C27" s="1534" t="s">
        <v>508</v>
      </c>
      <c r="D27" s="1535"/>
      <c r="E27" s="1535"/>
      <c r="F27" s="1535"/>
      <c r="G27" s="1535"/>
      <c r="H27" s="1535"/>
      <c r="I27" s="1535"/>
      <c r="J27" s="1536"/>
    </row>
    <row r="28" spans="1:10" ht="39.9" customHeight="1">
      <c r="A28" s="1549" t="s">
        <v>509</v>
      </c>
      <c r="B28" s="1550"/>
      <c r="C28" s="1534" t="s">
        <v>499</v>
      </c>
      <c r="D28" s="1535"/>
      <c r="E28" s="1535"/>
      <c r="F28" s="1535"/>
      <c r="G28" s="1535"/>
      <c r="H28" s="1535"/>
      <c r="I28" s="1535"/>
      <c r="J28" s="1536"/>
    </row>
    <row r="29" spans="1:10" ht="39.9" customHeight="1">
      <c r="A29" s="1555" t="s">
        <v>510</v>
      </c>
      <c r="B29" s="1557"/>
      <c r="C29" s="1534" t="s">
        <v>1625</v>
      </c>
      <c r="D29" s="1570"/>
      <c r="E29" s="1570"/>
      <c r="F29" s="1570"/>
      <c r="G29" s="1570"/>
      <c r="H29" s="1570"/>
      <c r="I29" s="1570"/>
      <c r="J29" s="1571"/>
    </row>
    <row r="30" spans="1:10" ht="21.9" customHeight="1">
      <c r="A30" s="1525" t="s">
        <v>511</v>
      </c>
      <c r="B30" s="1526"/>
      <c r="C30" s="152" t="s">
        <v>512</v>
      </c>
      <c r="D30" s="1574"/>
      <c r="E30" s="1575"/>
      <c r="F30" s="1575"/>
      <c r="G30" s="1575"/>
      <c r="H30" s="1575"/>
      <c r="I30" s="1575"/>
      <c r="J30" s="1576"/>
    </row>
    <row r="31" spans="1:10" ht="21.9" customHeight="1">
      <c r="A31" s="1572"/>
      <c r="B31" s="1573"/>
      <c r="C31" s="153" t="s">
        <v>513</v>
      </c>
      <c r="D31" s="1574"/>
      <c r="E31" s="1575"/>
      <c r="F31" s="1575"/>
      <c r="G31" s="1575"/>
      <c r="H31" s="1575"/>
      <c r="I31" s="1575"/>
      <c r="J31" s="1576"/>
    </row>
    <row r="32" spans="1:10" ht="21.9" customHeight="1">
      <c r="A32" s="1572"/>
      <c r="B32" s="1573"/>
      <c r="C32" s="153" t="s">
        <v>514</v>
      </c>
      <c r="D32" s="1574"/>
      <c r="E32" s="1575"/>
      <c r="F32" s="1575"/>
      <c r="G32" s="1575"/>
      <c r="H32" s="1575"/>
      <c r="I32" s="1575"/>
      <c r="J32" s="1576"/>
    </row>
    <row r="33" spans="1:10" ht="21.9" customHeight="1">
      <c r="A33" s="1527"/>
      <c r="B33" s="1528"/>
      <c r="C33" s="154" t="s">
        <v>515</v>
      </c>
      <c r="D33" s="1574"/>
      <c r="E33" s="1575"/>
      <c r="F33" s="1575"/>
      <c r="G33" s="1575"/>
      <c r="H33" s="1575"/>
      <c r="I33" s="1575"/>
      <c r="J33" s="1576"/>
    </row>
    <row r="34" spans="1:10" ht="30" customHeight="1">
      <c r="A34" s="1549" t="s">
        <v>516</v>
      </c>
      <c r="B34" s="1563"/>
      <c r="C34" s="1550"/>
      <c r="D34" s="1564">
        <v>46113</v>
      </c>
      <c r="E34" s="1565"/>
      <c r="F34" s="1565"/>
      <c r="G34" s="1565"/>
      <c r="H34" s="1565"/>
      <c r="I34" s="1565"/>
      <c r="J34" s="1566"/>
    </row>
  </sheetData>
  <mergeCells count="49">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 ref="A22:B22"/>
    <mergeCell ref="C22:H22"/>
    <mergeCell ref="A23:B23"/>
    <mergeCell ref="C23:H23"/>
    <mergeCell ref="A24:B24"/>
    <mergeCell ref="C24:H24"/>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30"/>
  <dataValidations count="1">
    <dataValidation type="list" allowBlank="1" showInputMessage="1" showErrorMessage="1" sqref="F3:F4" xr:uid="{AF81D3E4-F084-4089-954E-410205DD06B8}">
      <formula1>"開始,変更"</formula1>
    </dataValidation>
  </dataValidations>
  <hyperlinks>
    <hyperlink ref="K1" location="目次!A1" display="目次に戻る" xr:uid="{7EC4C262-47BA-4CEA-B57D-F4B1C9F759B9}"/>
  </hyperlinks>
  <printOptions horizontalCentered="1"/>
  <pageMargins left="0.98425196850393704" right="0.98425196850393704" top="0.78740157480314965" bottom="0.74803149606299213" header="0.31496062992125984" footer="0.31496062992125984"/>
  <pageSetup paperSize="9" scale="72"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383B1-9856-4DE5-AEA3-7E113A04CF4D}">
  <sheetPr>
    <pageSetUpPr fitToPage="1"/>
  </sheetPr>
  <dimension ref="A1:BV58"/>
  <sheetViews>
    <sheetView view="pageBreakPreview" zoomScaleNormal="100" zoomScaleSheetLayoutView="100" workbookViewId="0">
      <selection activeCell="AQ43" sqref="AQ43"/>
    </sheetView>
  </sheetViews>
  <sheetFormatPr defaultColWidth="2.59765625" defaultRowHeight="20.100000000000001" customHeight="1"/>
  <cols>
    <col min="1" max="1" width="2.59765625" style="155"/>
    <col min="2" max="38" width="2.8984375" style="155" customWidth="1"/>
    <col min="39" max="16384" width="2.59765625" style="155"/>
  </cols>
  <sheetData>
    <row r="1" spans="1:74" ht="13.2">
      <c r="A1" s="155" t="s">
        <v>1626</v>
      </c>
    </row>
    <row r="2" spans="1:74" ht="9.9" customHeight="1"/>
    <row r="3" spans="1:74" ht="15" customHeight="1">
      <c r="A3" s="1591" t="s">
        <v>517</v>
      </c>
      <c r="B3" s="1591"/>
      <c r="C3" s="1591"/>
      <c r="D3" s="1591"/>
      <c r="E3" s="1591"/>
      <c r="F3" s="1591"/>
      <c r="G3" s="1591"/>
      <c r="H3" s="1591"/>
      <c r="I3" s="1591"/>
      <c r="J3" s="1591"/>
      <c r="K3" s="1591"/>
      <c r="L3" s="1591"/>
      <c r="M3" s="1591"/>
      <c r="N3" s="1591"/>
      <c r="O3" s="1591"/>
      <c r="P3" s="1591"/>
      <c r="Q3" s="1591"/>
      <c r="R3" s="1591"/>
      <c r="S3" s="1591"/>
      <c r="T3" s="1591"/>
      <c r="U3" s="1591"/>
      <c r="V3" s="1591"/>
      <c r="W3" s="1591"/>
      <c r="X3" s="1591"/>
      <c r="Y3" s="1591"/>
      <c r="Z3" s="1591"/>
      <c r="AA3" s="1591"/>
      <c r="AB3" s="1591"/>
      <c r="AC3" s="1591"/>
      <c r="AD3" s="1591"/>
      <c r="AE3" s="1591"/>
      <c r="AF3" s="1591"/>
      <c r="AG3" s="1591"/>
      <c r="AH3" s="1591"/>
      <c r="AI3" s="1591"/>
      <c r="AL3" s="1372" t="s">
        <v>401</v>
      </c>
      <c r="AM3" s="1372"/>
      <c r="AN3" s="1372"/>
      <c r="AO3" s="1372"/>
      <c r="AP3" s="1372"/>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row>
    <row r="4" spans="1:74" ht="15" customHeight="1">
      <c r="A4" s="1591" t="s">
        <v>518</v>
      </c>
      <c r="B4" s="1591"/>
      <c r="C4" s="1591"/>
      <c r="D4" s="1591"/>
      <c r="E4" s="1591"/>
      <c r="F4" s="1591"/>
      <c r="G4" s="1591"/>
      <c r="H4" s="1591"/>
      <c r="I4" s="1591"/>
      <c r="J4" s="1591"/>
      <c r="K4" s="1591"/>
      <c r="L4" s="1591"/>
      <c r="M4" s="1591"/>
      <c r="N4" s="1591"/>
      <c r="O4" s="1591"/>
      <c r="P4" s="1591"/>
      <c r="Q4" s="1591"/>
      <c r="R4" s="1591"/>
      <c r="S4" s="1591"/>
      <c r="T4" s="1591"/>
      <c r="U4" s="1591"/>
      <c r="V4" s="1591"/>
      <c r="W4" s="1591"/>
      <c r="X4" s="1591"/>
      <c r="Y4" s="1591"/>
      <c r="Z4" s="1591"/>
      <c r="AA4" s="1591"/>
      <c r="AB4" s="1591"/>
      <c r="AC4" s="1591"/>
      <c r="AD4" s="1591"/>
      <c r="AE4" s="1591"/>
      <c r="AF4" s="1591"/>
      <c r="AG4" s="1591"/>
      <c r="AH4" s="1591"/>
      <c r="AI4" s="1591"/>
      <c r="AJ4" s="1591"/>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row>
    <row r="5" spans="1:74" ht="15" customHeight="1">
      <c r="A5" s="1591" t="s">
        <v>519</v>
      </c>
      <c r="B5" s="1591"/>
      <c r="C5" s="1591"/>
      <c r="D5" s="1591"/>
      <c r="E5" s="1591"/>
      <c r="F5" s="1591"/>
      <c r="G5" s="1591"/>
      <c r="H5" s="1591"/>
      <c r="I5" s="1591"/>
      <c r="J5" s="1591"/>
      <c r="K5" s="1591"/>
      <c r="L5" s="1591"/>
      <c r="M5" s="1591"/>
      <c r="N5" s="1591"/>
      <c r="O5" s="1591"/>
      <c r="P5" s="1591"/>
      <c r="Q5" s="1591"/>
      <c r="R5" s="1591"/>
      <c r="S5" s="1591"/>
      <c r="T5" s="1591"/>
      <c r="U5" s="1591"/>
      <c r="V5" s="1591"/>
      <c r="W5" s="1591"/>
      <c r="X5" s="1591"/>
      <c r="Y5" s="1591"/>
      <c r="Z5" s="1591"/>
      <c r="AA5" s="1591"/>
      <c r="AB5" s="1591"/>
      <c r="AC5" s="1591"/>
      <c r="AD5" s="1591"/>
      <c r="AE5" s="1591"/>
      <c r="AF5" s="1591"/>
      <c r="AG5" s="1591"/>
      <c r="AH5" s="1591"/>
      <c r="AI5" s="1591"/>
      <c r="AJ5" s="1591"/>
      <c r="AK5" s="157"/>
      <c r="AL5" s="157"/>
      <c r="AO5" s="156"/>
      <c r="AP5" s="156"/>
      <c r="AQ5" s="156"/>
      <c r="AR5" s="156"/>
      <c r="AS5" s="156"/>
      <c r="AT5" s="156"/>
      <c r="AU5" s="156"/>
      <c r="AV5" s="156"/>
      <c r="AW5" s="156"/>
      <c r="AX5" s="156"/>
      <c r="AY5" s="156"/>
      <c r="AZ5" s="156"/>
      <c r="BA5" s="156"/>
      <c r="BB5" s="156"/>
      <c r="BC5" s="156"/>
      <c r="BD5" s="156"/>
      <c r="BE5" s="156"/>
      <c r="BF5" s="156"/>
      <c r="BG5" s="156"/>
      <c r="BH5" s="156"/>
      <c r="BI5" s="156"/>
      <c r="BJ5" s="157"/>
      <c r="BK5" s="157"/>
      <c r="BL5" s="157"/>
      <c r="BN5" s="157"/>
      <c r="BO5" s="157"/>
      <c r="BP5" s="157"/>
      <c r="BQ5" s="157"/>
      <c r="BR5" s="157"/>
      <c r="BS5" s="157"/>
      <c r="BT5" s="157"/>
      <c r="BU5" s="157"/>
      <c r="BV5" s="157"/>
    </row>
    <row r="6" spans="1:74" ht="15" customHeight="1">
      <c r="P6" s="158"/>
      <c r="S6" s="158" t="s">
        <v>520</v>
      </c>
      <c r="X6" s="157"/>
      <c r="Y6" s="157"/>
      <c r="Z6" s="157"/>
      <c r="AA6" s="157"/>
      <c r="AB6" s="157"/>
      <c r="AC6" s="157"/>
      <c r="AD6" s="157"/>
      <c r="AE6" s="157"/>
      <c r="AF6" s="157"/>
      <c r="AG6" s="157"/>
      <c r="AH6" s="157"/>
      <c r="AI6" s="157"/>
      <c r="AJ6" s="157"/>
      <c r="AK6" s="157"/>
      <c r="AL6" s="157"/>
      <c r="AO6" s="156"/>
      <c r="AP6" s="156"/>
      <c r="AQ6" s="156"/>
      <c r="AR6" s="156"/>
      <c r="AS6" s="156"/>
      <c r="AT6" s="156"/>
      <c r="AU6" s="156"/>
      <c r="AV6" s="156"/>
      <c r="AW6" s="156"/>
      <c r="AX6" s="156"/>
      <c r="AY6" s="156"/>
      <c r="AZ6" s="156"/>
      <c r="BA6" s="156"/>
      <c r="BB6" s="156"/>
      <c r="BC6" s="156"/>
      <c r="BD6" s="156"/>
      <c r="BE6" s="156"/>
      <c r="BF6" s="156"/>
      <c r="BG6" s="156"/>
      <c r="BH6" s="156"/>
      <c r="BI6" s="156"/>
      <c r="BJ6" s="157"/>
      <c r="BK6" s="157"/>
      <c r="BL6" s="157"/>
      <c r="BN6" s="157"/>
      <c r="BO6" s="157"/>
      <c r="BP6" s="157"/>
      <c r="BQ6" s="157"/>
      <c r="BR6" s="157"/>
      <c r="BS6" s="157"/>
      <c r="BT6" s="157"/>
      <c r="BU6" s="157"/>
      <c r="BV6" s="157"/>
    </row>
    <row r="7" spans="1:74" ht="15" customHeight="1">
      <c r="C7" s="156"/>
      <c r="D7" s="156"/>
      <c r="F7" s="156"/>
      <c r="G7" s="156"/>
      <c r="H7" s="156"/>
      <c r="I7" s="156"/>
      <c r="J7" s="156"/>
      <c r="K7" s="156"/>
      <c r="L7" s="156"/>
      <c r="M7" s="156"/>
      <c r="Z7" s="1592">
        <f>IF(基本情報入力シート!$D$3="","",基本情報入力シート!$D$3)</f>
        <v>46113</v>
      </c>
      <c r="AA7" s="1593"/>
      <c r="AB7" s="1593"/>
      <c r="AC7" s="1593"/>
      <c r="AD7" s="1593"/>
      <c r="AE7" s="1593"/>
      <c r="AF7" s="1593"/>
      <c r="AG7" s="1593"/>
      <c r="AH7" s="1593"/>
      <c r="AI7" s="1593"/>
      <c r="AJ7" s="1593"/>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row>
    <row r="8" spans="1:74" ht="15" customHeight="1">
      <c r="B8" s="1594" t="s">
        <v>521</v>
      </c>
      <c r="C8" s="1594"/>
      <c r="D8" s="1594"/>
      <c r="E8" s="1594"/>
      <c r="F8" s="1594"/>
      <c r="G8" s="1594"/>
      <c r="H8" s="1594"/>
      <c r="I8" s="1594"/>
      <c r="J8" s="159"/>
      <c r="K8" s="156"/>
      <c r="L8" s="160"/>
      <c r="M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row>
    <row r="9" spans="1:74" s="161" customFormat="1" ht="30" customHeight="1">
      <c r="B9" s="162"/>
      <c r="C9" s="162"/>
      <c r="D9" s="162"/>
      <c r="E9" s="162"/>
      <c r="F9" s="162"/>
      <c r="G9" s="163"/>
      <c r="H9" s="164"/>
      <c r="I9" s="165"/>
      <c r="J9" s="164"/>
      <c r="K9" s="164"/>
      <c r="L9" s="164"/>
      <c r="M9" s="164"/>
      <c r="S9" s="1588" t="s">
        <v>33</v>
      </c>
      <c r="T9" s="1588"/>
      <c r="U9" s="1588"/>
      <c r="V9" s="1588"/>
      <c r="W9" s="1588"/>
      <c r="X9" s="1588"/>
      <c r="Y9" s="1589" t="str">
        <f>IF(基本情報入力シート!$D$10="","",基本情報入力シート!$D$10)</f>
        <v>新潟市中央区学校町通１番町６０２番地１</v>
      </c>
      <c r="Z9" s="1590"/>
      <c r="AA9" s="1590"/>
      <c r="AB9" s="1590"/>
      <c r="AC9" s="1590"/>
      <c r="AD9" s="1590"/>
      <c r="AE9" s="1590"/>
      <c r="AF9" s="1590"/>
      <c r="AG9" s="1590"/>
      <c r="AH9" s="1590"/>
      <c r="AI9" s="1590"/>
      <c r="AJ9" s="1590"/>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row>
    <row r="10" spans="1:74" s="161" customFormat="1" ht="30" customHeight="1">
      <c r="C10" s="164"/>
      <c r="D10" s="164"/>
      <c r="E10" s="164"/>
      <c r="F10" s="164"/>
      <c r="G10" s="164"/>
      <c r="H10" s="164"/>
      <c r="I10" s="164"/>
      <c r="J10" s="164"/>
      <c r="K10" s="164"/>
      <c r="L10" s="164"/>
      <c r="M10" s="164"/>
      <c r="O10" s="1595" t="s">
        <v>522</v>
      </c>
      <c r="P10" s="1595"/>
      <c r="Q10" s="1595"/>
      <c r="S10" s="1588" t="s">
        <v>523</v>
      </c>
      <c r="T10" s="1588"/>
      <c r="U10" s="1588"/>
      <c r="V10" s="1588"/>
      <c r="W10" s="1588"/>
      <c r="X10" s="1588"/>
      <c r="Y10" s="1589" t="str">
        <f>IF(基本情報入力シート!$D$12="","",基本情報入力シート!$D$12)</f>
        <v>社会福祉法人にいがた</v>
      </c>
      <c r="Z10" s="1590"/>
      <c r="AA10" s="1590"/>
      <c r="AB10" s="1590"/>
      <c r="AC10" s="1590"/>
      <c r="AD10" s="1590"/>
      <c r="AE10" s="1590"/>
      <c r="AF10" s="1590"/>
      <c r="AG10" s="1590"/>
      <c r="AH10" s="1590"/>
      <c r="AI10" s="1590"/>
      <c r="AJ10" s="1590"/>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row>
    <row r="11" spans="1:74" s="161" customFormat="1" ht="30" customHeight="1">
      <c r="C11" s="164"/>
      <c r="D11" s="164"/>
      <c r="E11" s="164"/>
      <c r="F11" s="164"/>
      <c r="G11" s="164"/>
      <c r="H11" s="164"/>
      <c r="I11" s="164"/>
      <c r="J11" s="164"/>
      <c r="K11" s="164"/>
      <c r="L11" s="164"/>
      <c r="M11" s="164"/>
      <c r="S11" s="1588" t="s">
        <v>524</v>
      </c>
      <c r="T11" s="1588"/>
      <c r="U11" s="1588"/>
      <c r="V11" s="1588"/>
      <c r="W11" s="1588"/>
      <c r="X11" s="1588"/>
      <c r="Y11" s="1589" t="str">
        <f>IF(基本情報入力シート!$D$16="","",基本情報入力シート!$D$16)</f>
        <v>理事長</v>
      </c>
      <c r="Z11" s="1590"/>
      <c r="AA11" s="1590"/>
      <c r="AB11" s="1590"/>
      <c r="AC11" s="1590"/>
      <c r="AD11" s="1589" t="str">
        <f>IF(基本情報入力シート!$D$18="","",基本情報入力シート!$D$18)</f>
        <v>笹　団子郎</v>
      </c>
      <c r="AE11" s="1590"/>
      <c r="AF11" s="1590"/>
      <c r="AG11" s="1590"/>
      <c r="AH11" s="1590"/>
      <c r="AI11" s="1590"/>
      <c r="AJ11" s="1590"/>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row>
    <row r="12" spans="1:74" ht="15" customHeight="1">
      <c r="C12" s="156"/>
      <c r="D12" s="156"/>
      <c r="E12" s="156"/>
      <c r="F12" s="156"/>
      <c r="G12" s="156"/>
      <c r="H12" s="156"/>
      <c r="I12" s="156"/>
      <c r="J12" s="156"/>
      <c r="K12" s="156"/>
      <c r="L12" s="156"/>
      <c r="M12" s="156"/>
      <c r="S12" s="166"/>
      <c r="T12" s="166"/>
      <c r="U12" s="166"/>
      <c r="V12" s="166"/>
      <c r="W12" s="166"/>
      <c r="X12" s="166"/>
      <c r="Y12" s="166"/>
      <c r="Z12" s="162"/>
      <c r="AA12" s="162"/>
      <c r="AB12" s="162"/>
      <c r="AC12" s="162"/>
      <c r="AD12" s="162"/>
      <c r="AE12" s="162"/>
      <c r="AF12" s="162"/>
      <c r="AG12" s="162"/>
      <c r="AH12" s="162"/>
      <c r="AI12" s="162"/>
      <c r="AJ12" s="162"/>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row>
    <row r="13" spans="1:74" ht="24.9" customHeight="1">
      <c r="A13" s="1596" t="s">
        <v>525</v>
      </c>
      <c r="B13" s="1596"/>
      <c r="C13" s="1596"/>
      <c r="D13" s="1596"/>
      <c r="E13" s="1596"/>
      <c r="F13" s="1596"/>
      <c r="G13" s="1596"/>
      <c r="H13" s="1596"/>
      <c r="I13" s="1596"/>
      <c r="J13" s="1596"/>
      <c r="K13" s="1596"/>
      <c r="L13" s="1596"/>
      <c r="M13" s="1596"/>
      <c r="N13" s="1596"/>
      <c r="O13" s="1596"/>
      <c r="P13" s="1596"/>
      <c r="Q13" s="1596"/>
      <c r="R13" s="1596"/>
      <c r="S13" s="1596"/>
      <c r="T13" s="1596"/>
      <c r="U13" s="1596"/>
      <c r="V13" s="1596"/>
      <c r="W13" s="1596"/>
      <c r="X13" s="1596"/>
      <c r="Y13" s="1596"/>
      <c r="Z13" s="1596"/>
      <c r="AA13" s="1596"/>
      <c r="AB13" s="1596"/>
      <c r="AC13" s="1596"/>
      <c r="AD13" s="1596"/>
      <c r="AE13" s="1596"/>
      <c r="AF13" s="1596"/>
      <c r="AG13" s="1596"/>
      <c r="AH13" s="1596"/>
      <c r="AI13" s="1596"/>
      <c r="AJ13" s="159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c r="BK13" s="156"/>
      <c r="BL13" s="156"/>
      <c r="BM13" s="156"/>
      <c r="BN13" s="156"/>
      <c r="BO13" s="156"/>
      <c r="BP13" s="156"/>
      <c r="BQ13" s="156"/>
      <c r="BR13" s="156"/>
      <c r="BS13" s="156"/>
      <c r="BT13" s="156"/>
      <c r="BU13" s="156"/>
      <c r="BV13" s="156"/>
    </row>
    <row r="14" spans="1:74" ht="24.9" customHeight="1">
      <c r="A14" s="1596"/>
      <c r="B14" s="1596"/>
      <c r="C14" s="1596"/>
      <c r="D14" s="1596"/>
      <c r="E14" s="1596"/>
      <c r="F14" s="1596"/>
      <c r="G14" s="1596"/>
      <c r="H14" s="1596"/>
      <c r="I14" s="1596"/>
      <c r="J14" s="1596"/>
      <c r="K14" s="1596"/>
      <c r="L14" s="1596"/>
      <c r="M14" s="1596"/>
      <c r="N14" s="1596"/>
      <c r="O14" s="1596"/>
      <c r="P14" s="1596"/>
      <c r="Q14" s="1596"/>
      <c r="R14" s="1596"/>
      <c r="S14" s="1596"/>
      <c r="T14" s="1596"/>
      <c r="U14" s="1596"/>
      <c r="V14" s="1596"/>
      <c r="W14" s="1596"/>
      <c r="X14" s="1596"/>
      <c r="Y14" s="1596"/>
      <c r="Z14" s="1596"/>
      <c r="AA14" s="1596"/>
      <c r="AB14" s="1596"/>
      <c r="AC14" s="1596"/>
      <c r="AD14" s="1596"/>
      <c r="AE14" s="1596"/>
      <c r="AF14" s="1596"/>
      <c r="AG14" s="1596"/>
      <c r="AH14" s="1596"/>
      <c r="AI14" s="1596"/>
      <c r="AJ14" s="1596"/>
      <c r="AO14" s="156"/>
      <c r="AP14" s="156"/>
      <c r="AQ14" s="156"/>
      <c r="AR14" s="156"/>
      <c r="AS14" s="156"/>
      <c r="AT14" s="156"/>
      <c r="AU14" s="156"/>
      <c r="AV14" s="156"/>
      <c r="AW14" s="156"/>
      <c r="AX14" s="156"/>
      <c r="AY14" s="156"/>
      <c r="AZ14" s="156"/>
      <c r="BA14" s="156"/>
      <c r="BB14" s="156"/>
      <c r="BC14" s="156"/>
      <c r="BD14" s="156"/>
      <c r="BE14" s="156"/>
      <c r="BF14" s="156"/>
      <c r="BG14" s="156"/>
      <c r="BH14" s="156"/>
      <c r="BI14" s="156"/>
      <c r="BJ14" s="156"/>
      <c r="BK14" s="156"/>
      <c r="BL14" s="156"/>
      <c r="BM14" s="156"/>
      <c r="BN14" s="156"/>
      <c r="BO14" s="156"/>
      <c r="BP14" s="156"/>
      <c r="BQ14" s="156"/>
      <c r="BR14" s="156"/>
      <c r="BS14" s="156"/>
      <c r="BT14" s="156"/>
      <c r="BU14" s="156"/>
      <c r="BV14" s="156"/>
    </row>
    <row r="15" spans="1:74" s="156" customFormat="1" ht="15" customHeight="1">
      <c r="I15" s="157"/>
      <c r="J15" s="157"/>
      <c r="K15" s="157"/>
      <c r="L15" s="157"/>
      <c r="M15" s="157"/>
      <c r="N15" s="157"/>
      <c r="O15" s="157"/>
      <c r="P15" s="157"/>
      <c r="Q15" s="157"/>
      <c r="R15" s="157"/>
      <c r="S15" s="157"/>
      <c r="T15" s="1627" t="s">
        <v>1819</v>
      </c>
      <c r="U15" s="1628"/>
      <c r="V15" s="1628"/>
      <c r="W15" s="1628"/>
      <c r="X15" s="1628"/>
      <c r="Y15" s="1628"/>
      <c r="Z15" s="1629"/>
      <c r="AA15" s="1630" t="s">
        <v>1831</v>
      </c>
      <c r="AB15" s="1631"/>
      <c r="AC15" s="1631"/>
      <c r="AD15" s="1631"/>
      <c r="AE15" s="1631"/>
      <c r="AF15" s="1631"/>
      <c r="AG15" s="1631"/>
      <c r="AH15" s="1631"/>
      <c r="AI15" s="1631"/>
      <c r="AJ15" s="1632"/>
      <c r="AK15" s="157"/>
      <c r="AL15" s="157"/>
      <c r="AO15" s="167"/>
      <c r="AP15" s="167"/>
      <c r="AQ15" s="167"/>
      <c r="AR15" s="167"/>
      <c r="AS15" s="167"/>
      <c r="AT15" s="167"/>
      <c r="AU15" s="16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row>
    <row r="16" spans="1:74" s="156" customFormat="1" ht="15" customHeight="1">
      <c r="I16" s="157"/>
      <c r="J16" s="157"/>
      <c r="K16" s="157"/>
      <c r="L16" s="157"/>
      <c r="M16" s="157"/>
      <c r="N16" s="157"/>
      <c r="O16" s="157"/>
      <c r="P16" s="157"/>
      <c r="Q16" s="157"/>
      <c r="R16" s="157"/>
      <c r="S16" s="157"/>
      <c r="T16" s="1627" t="s">
        <v>526</v>
      </c>
      <c r="U16" s="1628"/>
      <c r="V16" s="1628"/>
      <c r="W16" s="1628"/>
      <c r="X16" s="1628"/>
      <c r="Y16" s="1628"/>
      <c r="Z16" s="1629"/>
      <c r="AA16" s="1630" t="s">
        <v>1831</v>
      </c>
      <c r="AB16" s="1631"/>
      <c r="AC16" s="1631"/>
      <c r="AD16" s="1631"/>
      <c r="AE16" s="1631"/>
      <c r="AF16" s="1631"/>
      <c r="AG16" s="1631"/>
      <c r="AH16" s="1631"/>
      <c r="AI16" s="1631"/>
      <c r="AJ16" s="1632"/>
      <c r="AK16" s="157"/>
      <c r="AL16" s="157"/>
      <c r="AO16" s="167"/>
      <c r="AP16" s="167"/>
      <c r="AQ16" s="167"/>
      <c r="AR16" s="167"/>
      <c r="AS16" s="167"/>
      <c r="AT16" s="167"/>
      <c r="AU16" s="16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row>
    <row r="17" spans="2:74" s="156" customFormat="1" ht="15" customHeight="1">
      <c r="B17" s="1597" t="s">
        <v>527</v>
      </c>
      <c r="C17" s="1598"/>
      <c r="D17" s="1598"/>
      <c r="E17" s="1598"/>
      <c r="F17" s="1598"/>
      <c r="G17" s="1598"/>
      <c r="H17" s="1598"/>
      <c r="I17" s="1598"/>
      <c r="J17" s="1598"/>
      <c r="K17" s="1598"/>
      <c r="L17" s="1598"/>
      <c r="M17" s="1598"/>
      <c r="N17" s="1598"/>
      <c r="O17" s="1598"/>
      <c r="P17" s="1598"/>
      <c r="Q17" s="1598"/>
      <c r="R17" s="1598"/>
      <c r="S17" s="1599"/>
      <c r="T17" s="1606" t="s">
        <v>523</v>
      </c>
      <c r="U17" s="1607"/>
      <c r="V17" s="1608"/>
      <c r="W17" s="1612" t="str">
        <f>IF(基本情報入力シート!$D$23="","",基本情報入力シート!$D$23)</f>
        <v>障がい児入所施設にいがた</v>
      </c>
      <c r="X17" s="1613"/>
      <c r="Y17" s="1613"/>
      <c r="Z17" s="1613"/>
      <c r="AA17" s="1613"/>
      <c r="AB17" s="1613"/>
      <c r="AC17" s="1613"/>
      <c r="AD17" s="1613"/>
      <c r="AE17" s="1613"/>
      <c r="AF17" s="1613"/>
      <c r="AG17" s="1613"/>
      <c r="AH17" s="1613"/>
      <c r="AI17" s="1613"/>
      <c r="AJ17" s="1614"/>
      <c r="AK17" s="157"/>
      <c r="AL17" s="157"/>
      <c r="AO17" s="167"/>
      <c r="AP17" s="167"/>
      <c r="AQ17" s="167"/>
      <c r="AR17" s="167"/>
      <c r="AS17" s="167"/>
      <c r="AT17" s="167"/>
      <c r="AU17" s="167"/>
      <c r="AV17" s="157"/>
      <c r="AW17" s="157"/>
      <c r="AX17" s="157"/>
      <c r="AY17" s="157"/>
      <c r="AZ17" s="168"/>
      <c r="BA17" s="168"/>
      <c r="BB17" s="157"/>
      <c r="BC17" s="157"/>
      <c r="BD17" s="157"/>
      <c r="BE17" s="157"/>
      <c r="BF17" s="167"/>
      <c r="BG17" s="168"/>
      <c r="BH17" s="157"/>
      <c r="BJ17" s="157"/>
      <c r="BL17" s="157"/>
      <c r="BM17" s="157"/>
      <c r="BN17" s="157"/>
      <c r="BO17" s="157"/>
      <c r="BQ17" s="157"/>
      <c r="BR17" s="157"/>
      <c r="BS17" s="157"/>
      <c r="BT17" s="157"/>
      <c r="BU17" s="157"/>
      <c r="BV17" s="157"/>
    </row>
    <row r="18" spans="2:74" s="156" customFormat="1" ht="15" customHeight="1">
      <c r="B18" s="1600"/>
      <c r="C18" s="1601"/>
      <c r="D18" s="1601"/>
      <c r="E18" s="1601"/>
      <c r="F18" s="1601"/>
      <c r="G18" s="1601"/>
      <c r="H18" s="1601"/>
      <c r="I18" s="1601"/>
      <c r="J18" s="1601"/>
      <c r="K18" s="1601"/>
      <c r="L18" s="1601"/>
      <c r="M18" s="1601"/>
      <c r="N18" s="1601"/>
      <c r="O18" s="1601"/>
      <c r="P18" s="1601"/>
      <c r="Q18" s="1601"/>
      <c r="R18" s="1601"/>
      <c r="S18" s="1602"/>
      <c r="T18" s="1609"/>
      <c r="U18" s="1610"/>
      <c r="V18" s="1611"/>
      <c r="W18" s="1615"/>
      <c r="X18" s="1615"/>
      <c r="Y18" s="1615"/>
      <c r="Z18" s="1615"/>
      <c r="AA18" s="1615"/>
      <c r="AB18" s="1615"/>
      <c r="AC18" s="1615"/>
      <c r="AD18" s="1615"/>
      <c r="AE18" s="1615"/>
      <c r="AF18" s="1615"/>
      <c r="AG18" s="1615"/>
      <c r="AH18" s="1615"/>
      <c r="AI18" s="1615"/>
      <c r="AJ18" s="1616"/>
      <c r="AK18" s="157"/>
      <c r="AL18" s="157"/>
      <c r="AO18" s="167"/>
      <c r="AP18" s="167"/>
      <c r="AQ18" s="167"/>
      <c r="AR18" s="167"/>
      <c r="AS18" s="167"/>
      <c r="AT18" s="167"/>
      <c r="AU18" s="167"/>
      <c r="AV18" s="157"/>
      <c r="AW18" s="157"/>
      <c r="AX18" s="157"/>
      <c r="AY18" s="157"/>
      <c r="AZ18" s="168"/>
      <c r="BA18" s="168"/>
      <c r="BB18" s="157"/>
      <c r="BC18" s="157"/>
      <c r="BD18" s="157"/>
      <c r="BE18" s="157"/>
      <c r="BF18" s="168"/>
      <c r="BG18" s="168"/>
      <c r="BH18" s="157"/>
      <c r="BJ18" s="157"/>
      <c r="BL18" s="157"/>
      <c r="BM18" s="157"/>
      <c r="BN18" s="157"/>
      <c r="BO18" s="157"/>
      <c r="BP18" s="157"/>
      <c r="BQ18" s="157"/>
      <c r="BR18" s="157"/>
      <c r="BS18" s="157"/>
      <c r="BT18" s="157"/>
      <c r="BU18" s="157"/>
      <c r="BV18" s="157"/>
    </row>
    <row r="19" spans="2:74" s="156" customFormat="1" ht="15" customHeight="1">
      <c r="B19" s="1600"/>
      <c r="C19" s="1601"/>
      <c r="D19" s="1601"/>
      <c r="E19" s="1601"/>
      <c r="F19" s="1601"/>
      <c r="G19" s="1601"/>
      <c r="H19" s="1601"/>
      <c r="I19" s="1601"/>
      <c r="J19" s="1601"/>
      <c r="K19" s="1601"/>
      <c r="L19" s="1601"/>
      <c r="M19" s="1601"/>
      <c r="N19" s="1601"/>
      <c r="O19" s="1601"/>
      <c r="P19" s="1601"/>
      <c r="Q19" s="1601"/>
      <c r="R19" s="1601"/>
      <c r="S19" s="1602"/>
      <c r="T19" s="1606" t="s">
        <v>33</v>
      </c>
      <c r="U19" s="1607"/>
      <c r="V19" s="1608"/>
      <c r="W19" s="1620" t="str">
        <f>IF(基本情報入力シート!$D$21="","",基本情報入力シート!$D$21)</f>
        <v>新潟市北区東栄町１丁目１番１４号</v>
      </c>
      <c r="X19" s="1621"/>
      <c r="Y19" s="1621"/>
      <c r="Z19" s="1621"/>
      <c r="AA19" s="1621"/>
      <c r="AB19" s="1621"/>
      <c r="AC19" s="1621"/>
      <c r="AD19" s="1621"/>
      <c r="AE19" s="1621"/>
      <c r="AF19" s="1621"/>
      <c r="AG19" s="1621"/>
      <c r="AH19" s="1621"/>
      <c r="AI19" s="1621"/>
      <c r="AJ19" s="1622"/>
      <c r="AK19" s="157"/>
      <c r="AL19" s="157"/>
      <c r="AO19" s="167"/>
      <c r="AV19" s="157"/>
      <c r="AW19" s="157"/>
      <c r="AX19" s="157"/>
      <c r="AY19" s="157"/>
      <c r="AZ19" s="157"/>
      <c r="BA19" s="157"/>
      <c r="BB19" s="157"/>
      <c r="BC19" s="157"/>
      <c r="BD19" s="157"/>
      <c r="BE19" s="157"/>
      <c r="BF19" s="157"/>
      <c r="BG19" s="157"/>
      <c r="BH19" s="157"/>
      <c r="BI19" s="157"/>
      <c r="BJ19" s="157"/>
      <c r="BK19" s="157"/>
      <c r="BL19" s="157"/>
      <c r="BM19" s="157"/>
      <c r="BN19" s="157"/>
      <c r="BO19" s="157"/>
      <c r="BP19" s="157"/>
      <c r="BQ19" s="157"/>
      <c r="BR19" s="157"/>
      <c r="BS19" s="157"/>
      <c r="BT19" s="157"/>
      <c r="BU19" s="157"/>
      <c r="BV19" s="157"/>
    </row>
    <row r="20" spans="2:74" s="156" customFormat="1" ht="15" customHeight="1">
      <c r="B20" s="1600"/>
      <c r="C20" s="1601"/>
      <c r="D20" s="1601"/>
      <c r="E20" s="1601"/>
      <c r="F20" s="1601"/>
      <c r="G20" s="1601"/>
      <c r="H20" s="1601"/>
      <c r="I20" s="1601"/>
      <c r="J20" s="1601"/>
      <c r="K20" s="1601"/>
      <c r="L20" s="1601"/>
      <c r="M20" s="1601"/>
      <c r="N20" s="1601"/>
      <c r="O20" s="1601"/>
      <c r="P20" s="1601"/>
      <c r="Q20" s="1601"/>
      <c r="R20" s="1601"/>
      <c r="S20" s="1602"/>
      <c r="T20" s="1617"/>
      <c r="U20" s="1618"/>
      <c r="V20" s="1619"/>
      <c r="W20" s="1623"/>
      <c r="X20" s="1623"/>
      <c r="Y20" s="1623"/>
      <c r="Z20" s="1623"/>
      <c r="AA20" s="1623"/>
      <c r="AB20" s="1623"/>
      <c r="AC20" s="1623"/>
      <c r="AD20" s="1623"/>
      <c r="AE20" s="1623"/>
      <c r="AF20" s="1623"/>
      <c r="AG20" s="1623"/>
      <c r="AH20" s="1623"/>
      <c r="AI20" s="1623"/>
      <c r="AJ20" s="1624"/>
      <c r="AK20" s="157"/>
      <c r="AL20" s="157"/>
      <c r="AO20" s="167"/>
      <c r="AV20" s="157"/>
      <c r="AW20" s="157"/>
      <c r="AX20" s="157"/>
      <c r="AY20" s="157"/>
      <c r="AZ20" s="157"/>
      <c r="BA20" s="157"/>
      <c r="BB20" s="157"/>
      <c r="BC20" s="157"/>
      <c r="BD20" s="157"/>
      <c r="BE20" s="157"/>
      <c r="BF20" s="157"/>
      <c r="BG20" s="157"/>
      <c r="BH20" s="157"/>
      <c r="BI20" s="157"/>
      <c r="BJ20" s="157"/>
      <c r="BK20" s="157"/>
      <c r="BL20" s="157"/>
      <c r="BM20" s="157"/>
      <c r="BN20" s="157"/>
      <c r="BO20" s="157"/>
      <c r="BP20" s="157"/>
      <c r="BQ20" s="157"/>
      <c r="BR20" s="157"/>
      <c r="BS20" s="157"/>
      <c r="BT20" s="157"/>
      <c r="BU20" s="157"/>
      <c r="BV20" s="157"/>
    </row>
    <row r="21" spans="2:74" s="156" customFormat="1" ht="15" customHeight="1">
      <c r="B21" s="1603"/>
      <c r="C21" s="1604"/>
      <c r="D21" s="1604"/>
      <c r="E21" s="1604"/>
      <c r="F21" s="1604"/>
      <c r="G21" s="1604"/>
      <c r="H21" s="1604"/>
      <c r="I21" s="1604"/>
      <c r="J21" s="1604"/>
      <c r="K21" s="1604"/>
      <c r="L21" s="1604"/>
      <c r="M21" s="1604"/>
      <c r="N21" s="1604"/>
      <c r="O21" s="1604"/>
      <c r="P21" s="1604"/>
      <c r="Q21" s="1604"/>
      <c r="R21" s="1604"/>
      <c r="S21" s="1605"/>
      <c r="T21" s="1609"/>
      <c r="U21" s="1610"/>
      <c r="V21" s="1611"/>
      <c r="W21" s="1625"/>
      <c r="X21" s="1625"/>
      <c r="Y21" s="1625"/>
      <c r="Z21" s="1625"/>
      <c r="AA21" s="1625"/>
      <c r="AB21" s="1625"/>
      <c r="AC21" s="1625"/>
      <c r="AD21" s="1625"/>
      <c r="AE21" s="1625"/>
      <c r="AF21" s="1625"/>
      <c r="AG21" s="1625"/>
      <c r="AH21" s="1625"/>
      <c r="AI21" s="1625"/>
      <c r="AJ21" s="1626"/>
      <c r="AO21" s="167"/>
      <c r="AP21" s="167"/>
    </row>
    <row r="22" spans="2:74" s="156" customFormat="1" ht="15" customHeight="1">
      <c r="B22" s="1633" t="s">
        <v>528</v>
      </c>
      <c r="C22" s="1634"/>
      <c r="D22" s="1634"/>
      <c r="E22" s="1634"/>
      <c r="F22" s="1634"/>
      <c r="G22" s="1634"/>
      <c r="H22" s="1634"/>
      <c r="I22" s="1634"/>
      <c r="J22" s="1634"/>
      <c r="K22" s="1634"/>
      <c r="L22" s="1634"/>
      <c r="M22" s="1634"/>
      <c r="N22" s="1634"/>
      <c r="O22" s="1634"/>
      <c r="P22" s="1634"/>
      <c r="Q22" s="1634"/>
      <c r="R22" s="1634"/>
      <c r="S22" s="1635"/>
      <c r="T22" s="1636" t="str">
        <f>IF(基本情報入力シート!$D$27="","",基本情報入力シート!$D$27)</f>
        <v>医療型障害児入所施設</v>
      </c>
      <c r="U22" s="1637"/>
      <c r="V22" s="1637"/>
      <c r="W22" s="1637"/>
      <c r="X22" s="1637"/>
      <c r="Y22" s="1637"/>
      <c r="Z22" s="1637"/>
      <c r="AA22" s="1637"/>
      <c r="AB22" s="1637"/>
      <c r="AC22" s="1637"/>
      <c r="AD22" s="1637"/>
      <c r="AE22" s="1637"/>
      <c r="AF22" s="1637"/>
      <c r="AG22" s="1637"/>
      <c r="AH22" s="1637"/>
      <c r="AI22" s="1637"/>
      <c r="AJ22" s="1638"/>
      <c r="AO22" s="167"/>
      <c r="AP22" s="167"/>
    </row>
    <row r="23" spans="2:74" s="156" customFormat="1" ht="15" customHeight="1">
      <c r="B23" s="1633" t="s">
        <v>529</v>
      </c>
      <c r="C23" s="1634"/>
      <c r="D23" s="1634"/>
      <c r="E23" s="1634"/>
      <c r="F23" s="1634"/>
      <c r="G23" s="1634"/>
      <c r="H23" s="1634"/>
      <c r="I23" s="1634"/>
      <c r="J23" s="1634"/>
      <c r="K23" s="1634"/>
      <c r="L23" s="1634"/>
      <c r="M23" s="1634"/>
      <c r="N23" s="1634"/>
      <c r="O23" s="1634"/>
      <c r="P23" s="1634"/>
      <c r="Q23" s="1634"/>
      <c r="R23" s="1634"/>
      <c r="S23" s="1635"/>
      <c r="T23" s="1633" t="s">
        <v>530</v>
      </c>
      <c r="U23" s="1634"/>
      <c r="V23" s="1639" t="s">
        <v>1820</v>
      </c>
      <c r="W23" s="1639"/>
      <c r="X23" s="1639"/>
      <c r="Y23" s="169" t="s">
        <v>150</v>
      </c>
      <c r="Z23" s="1639" t="s">
        <v>1821</v>
      </c>
      <c r="AA23" s="1639"/>
      <c r="AB23" s="1639"/>
      <c r="AC23" s="169" t="s">
        <v>531</v>
      </c>
      <c r="AD23" s="1639" t="s">
        <v>1627</v>
      </c>
      <c r="AE23" s="1639"/>
      <c r="AF23" s="1639"/>
      <c r="AG23" s="169" t="s">
        <v>532</v>
      </c>
      <c r="AH23" s="1634"/>
      <c r="AI23" s="1634"/>
      <c r="AJ23" s="1635"/>
      <c r="AO23" s="167"/>
      <c r="AP23" s="167"/>
    </row>
    <row r="24" spans="2:74" s="156" customFormat="1" ht="15" customHeight="1">
      <c r="B24" s="1633" t="s">
        <v>533</v>
      </c>
      <c r="C24" s="1634"/>
      <c r="D24" s="1634"/>
      <c r="E24" s="1634"/>
      <c r="F24" s="1634"/>
      <c r="G24" s="1634"/>
      <c r="H24" s="1634"/>
      <c r="I24" s="1634"/>
      <c r="J24" s="1634"/>
      <c r="K24" s="1634"/>
      <c r="L24" s="1634"/>
      <c r="M24" s="1634"/>
      <c r="N24" s="1634"/>
      <c r="O24" s="1634"/>
      <c r="P24" s="1634"/>
      <c r="Q24" s="1634"/>
      <c r="R24" s="1634"/>
      <c r="S24" s="1635"/>
      <c r="T24" s="1633" t="s">
        <v>534</v>
      </c>
      <c r="U24" s="1634"/>
      <c r="V24" s="1634"/>
      <c r="W24" s="1634"/>
      <c r="X24" s="1634"/>
      <c r="Y24" s="1634"/>
      <c r="Z24" s="1634"/>
      <c r="AA24" s="1634"/>
      <c r="AB24" s="1634"/>
      <c r="AC24" s="1634"/>
      <c r="AD24" s="1634"/>
      <c r="AE24" s="1634"/>
      <c r="AF24" s="1634"/>
      <c r="AG24" s="1634"/>
      <c r="AH24" s="1634"/>
      <c r="AI24" s="1634"/>
      <c r="AJ24" s="1635"/>
      <c r="AO24" s="167"/>
      <c r="AP24" s="167"/>
    </row>
    <row r="25" spans="2:74" s="156" customFormat="1" ht="20.100000000000001" customHeight="1">
      <c r="B25" s="1640"/>
      <c r="C25" s="1640"/>
      <c r="D25" s="1587" t="s">
        <v>535</v>
      </c>
      <c r="E25" s="1587"/>
      <c r="F25" s="1587"/>
      <c r="G25" s="1587"/>
      <c r="H25" s="1587"/>
      <c r="I25" s="1587"/>
      <c r="J25" s="1587"/>
      <c r="K25" s="1587"/>
      <c r="L25" s="1587"/>
      <c r="M25" s="1587"/>
      <c r="N25" s="1587"/>
      <c r="O25" s="1587"/>
      <c r="P25" s="1587"/>
      <c r="Q25" s="1587"/>
      <c r="R25" s="1587"/>
      <c r="S25" s="1587"/>
      <c r="T25" s="1580" t="s">
        <v>1628</v>
      </c>
      <c r="U25" s="1581"/>
      <c r="V25" s="1581"/>
      <c r="W25" s="1581"/>
      <c r="X25" s="1581"/>
      <c r="Y25" s="1581"/>
      <c r="Z25" s="1581"/>
      <c r="AA25" s="1581"/>
      <c r="AB25" s="1581"/>
      <c r="AC25" s="1581"/>
      <c r="AD25" s="1581"/>
      <c r="AE25" s="1581"/>
      <c r="AF25" s="1581"/>
      <c r="AG25" s="1581"/>
      <c r="AH25" s="1581"/>
      <c r="AI25" s="1581"/>
      <c r="AJ25" s="1582"/>
      <c r="AO25" s="167"/>
      <c r="AP25" s="167"/>
    </row>
    <row r="26" spans="2:74" s="156" customFormat="1" ht="20.100000000000001" customHeight="1">
      <c r="B26" s="1640"/>
      <c r="C26" s="1640"/>
      <c r="D26" s="1587" t="s">
        <v>1629</v>
      </c>
      <c r="E26" s="1587"/>
      <c r="F26" s="1587"/>
      <c r="G26" s="1587"/>
      <c r="H26" s="1587"/>
      <c r="I26" s="1587"/>
      <c r="J26" s="1587"/>
      <c r="K26" s="1587"/>
      <c r="L26" s="1587"/>
      <c r="M26" s="1587"/>
      <c r="N26" s="1587"/>
      <c r="O26" s="1587"/>
      <c r="P26" s="1587"/>
      <c r="Q26" s="1587"/>
      <c r="R26" s="1587"/>
      <c r="S26" s="1587"/>
      <c r="T26" s="1580"/>
      <c r="U26" s="1581"/>
      <c r="V26" s="1581"/>
      <c r="W26" s="1581"/>
      <c r="X26" s="1581"/>
      <c r="Y26" s="1581"/>
      <c r="Z26" s="1581"/>
      <c r="AA26" s="1581"/>
      <c r="AB26" s="1581"/>
      <c r="AC26" s="1581"/>
      <c r="AD26" s="1581"/>
      <c r="AE26" s="1581"/>
      <c r="AF26" s="1581"/>
      <c r="AG26" s="1581"/>
      <c r="AH26" s="1581"/>
      <c r="AI26" s="1581"/>
      <c r="AJ26" s="1582"/>
      <c r="AO26" s="167"/>
      <c r="AP26" s="167"/>
    </row>
    <row r="27" spans="2:74" s="156" customFormat="1" ht="20.100000000000001" customHeight="1">
      <c r="B27" s="1640"/>
      <c r="C27" s="1640"/>
      <c r="D27" s="1587" t="s">
        <v>536</v>
      </c>
      <c r="E27" s="1587"/>
      <c r="F27" s="1587"/>
      <c r="G27" s="1587"/>
      <c r="H27" s="1587"/>
      <c r="I27" s="1587"/>
      <c r="J27" s="1587"/>
      <c r="K27" s="1587"/>
      <c r="L27" s="1587"/>
      <c r="M27" s="1587"/>
      <c r="N27" s="1587"/>
      <c r="O27" s="1587"/>
      <c r="P27" s="1587"/>
      <c r="Q27" s="1587"/>
      <c r="R27" s="1587"/>
      <c r="S27" s="1587"/>
      <c r="T27" s="1580"/>
      <c r="U27" s="1581"/>
      <c r="V27" s="1581"/>
      <c r="W27" s="1581"/>
      <c r="X27" s="1581"/>
      <c r="Y27" s="1581"/>
      <c r="Z27" s="1581"/>
      <c r="AA27" s="1581"/>
      <c r="AB27" s="1581"/>
      <c r="AC27" s="1581"/>
      <c r="AD27" s="1581"/>
      <c r="AE27" s="1581"/>
      <c r="AF27" s="1581"/>
      <c r="AG27" s="1581"/>
      <c r="AH27" s="1581"/>
      <c r="AI27" s="1581"/>
      <c r="AJ27" s="1582"/>
      <c r="AO27" s="167"/>
      <c r="AP27" s="167"/>
    </row>
    <row r="28" spans="2:74" s="156" customFormat="1" ht="20.100000000000001" customHeight="1">
      <c r="B28" s="1640"/>
      <c r="C28" s="1640"/>
      <c r="D28" s="1587" t="s">
        <v>537</v>
      </c>
      <c r="E28" s="1587"/>
      <c r="F28" s="1587"/>
      <c r="G28" s="1587"/>
      <c r="H28" s="1587"/>
      <c r="I28" s="1587"/>
      <c r="J28" s="1587"/>
      <c r="K28" s="1587"/>
      <c r="L28" s="1587"/>
      <c r="M28" s="1587"/>
      <c r="N28" s="1587"/>
      <c r="O28" s="1587"/>
      <c r="P28" s="1587"/>
      <c r="Q28" s="1587"/>
      <c r="R28" s="1587"/>
      <c r="S28" s="1587"/>
      <c r="T28" s="1580"/>
      <c r="U28" s="1581"/>
      <c r="V28" s="1581"/>
      <c r="W28" s="1581"/>
      <c r="X28" s="1581"/>
      <c r="Y28" s="1581"/>
      <c r="Z28" s="1581"/>
      <c r="AA28" s="1581"/>
      <c r="AB28" s="1581"/>
      <c r="AC28" s="1581"/>
      <c r="AD28" s="1581"/>
      <c r="AE28" s="1581"/>
      <c r="AF28" s="1581"/>
      <c r="AG28" s="1581"/>
      <c r="AH28" s="1581"/>
      <c r="AI28" s="1581"/>
      <c r="AJ28" s="1582"/>
      <c r="AO28" s="167"/>
      <c r="AP28" s="167"/>
    </row>
    <row r="29" spans="2:74" s="156" customFormat="1" ht="20.100000000000001" customHeight="1">
      <c r="B29" s="1640"/>
      <c r="C29" s="1640"/>
      <c r="D29" s="1587" t="s">
        <v>538</v>
      </c>
      <c r="E29" s="1587"/>
      <c r="F29" s="1587"/>
      <c r="G29" s="1587"/>
      <c r="H29" s="1587"/>
      <c r="I29" s="1587"/>
      <c r="J29" s="1587"/>
      <c r="K29" s="1587"/>
      <c r="L29" s="1587"/>
      <c r="M29" s="1587"/>
      <c r="N29" s="1587"/>
      <c r="O29" s="1587"/>
      <c r="P29" s="1587"/>
      <c r="Q29" s="1587"/>
      <c r="R29" s="1587"/>
      <c r="S29" s="1587"/>
      <c r="T29" s="1580"/>
      <c r="U29" s="1581"/>
      <c r="V29" s="1581"/>
      <c r="W29" s="1581"/>
      <c r="X29" s="1581"/>
      <c r="Y29" s="1581"/>
      <c r="Z29" s="1581"/>
      <c r="AA29" s="1581"/>
      <c r="AB29" s="1581"/>
      <c r="AC29" s="1581"/>
      <c r="AD29" s="1581"/>
      <c r="AE29" s="1581"/>
      <c r="AF29" s="1581"/>
      <c r="AG29" s="1581"/>
      <c r="AH29" s="1581"/>
      <c r="AI29" s="1581"/>
      <c r="AJ29" s="1582"/>
      <c r="AO29" s="167"/>
      <c r="AP29" s="167"/>
    </row>
    <row r="30" spans="2:74" s="156" customFormat="1" ht="20.100000000000001" customHeight="1">
      <c r="B30" s="1640"/>
      <c r="C30" s="1640"/>
      <c r="D30" s="1587" t="s">
        <v>539</v>
      </c>
      <c r="E30" s="1587"/>
      <c r="F30" s="1587"/>
      <c r="G30" s="1587"/>
      <c r="H30" s="1587"/>
      <c r="I30" s="1587"/>
      <c r="J30" s="1587"/>
      <c r="K30" s="1587"/>
      <c r="L30" s="1587"/>
      <c r="M30" s="1587"/>
      <c r="N30" s="1587"/>
      <c r="O30" s="1587"/>
      <c r="P30" s="1587"/>
      <c r="Q30" s="1587"/>
      <c r="R30" s="1587"/>
      <c r="S30" s="1587"/>
      <c r="T30" s="1580"/>
      <c r="U30" s="1581"/>
      <c r="V30" s="1581"/>
      <c r="W30" s="1581"/>
      <c r="X30" s="1581"/>
      <c r="Y30" s="1581"/>
      <c r="Z30" s="1581"/>
      <c r="AA30" s="1581"/>
      <c r="AB30" s="1581"/>
      <c r="AC30" s="1581"/>
      <c r="AD30" s="1581"/>
      <c r="AE30" s="1581"/>
      <c r="AF30" s="1581"/>
      <c r="AG30" s="1581"/>
      <c r="AH30" s="1581"/>
      <c r="AI30" s="1581"/>
      <c r="AJ30" s="1582"/>
      <c r="AO30" s="167"/>
      <c r="AP30" s="167"/>
    </row>
    <row r="31" spans="2:74" s="156" customFormat="1" ht="20.100000000000001" customHeight="1">
      <c r="B31" s="1640"/>
      <c r="C31" s="1640"/>
      <c r="D31" s="1587" t="s">
        <v>540</v>
      </c>
      <c r="E31" s="1587"/>
      <c r="F31" s="1587"/>
      <c r="G31" s="1587"/>
      <c r="H31" s="1587"/>
      <c r="I31" s="1587"/>
      <c r="J31" s="1587"/>
      <c r="K31" s="1587"/>
      <c r="L31" s="1587"/>
      <c r="M31" s="1587"/>
      <c r="N31" s="1587"/>
      <c r="O31" s="1587"/>
      <c r="P31" s="1587"/>
      <c r="Q31" s="1587"/>
      <c r="R31" s="1587"/>
      <c r="S31" s="1587"/>
      <c r="T31" s="1580"/>
      <c r="U31" s="1581"/>
      <c r="V31" s="1581"/>
      <c r="W31" s="1581"/>
      <c r="X31" s="1581"/>
      <c r="Y31" s="1581"/>
      <c r="Z31" s="1581"/>
      <c r="AA31" s="1581"/>
      <c r="AB31" s="1581"/>
      <c r="AC31" s="1581"/>
      <c r="AD31" s="1581"/>
      <c r="AE31" s="1581"/>
      <c r="AF31" s="1581"/>
      <c r="AG31" s="1581"/>
      <c r="AH31" s="1581"/>
      <c r="AI31" s="1581"/>
      <c r="AJ31" s="1582"/>
      <c r="AO31" s="167"/>
      <c r="AP31" s="167"/>
    </row>
    <row r="32" spans="2:74" s="156" customFormat="1" ht="20.100000000000001" customHeight="1">
      <c r="B32" s="1640"/>
      <c r="C32" s="1640"/>
      <c r="D32" s="1587" t="s">
        <v>541</v>
      </c>
      <c r="E32" s="1587"/>
      <c r="F32" s="1587"/>
      <c r="G32" s="1587"/>
      <c r="H32" s="1587"/>
      <c r="I32" s="1587"/>
      <c r="J32" s="1587"/>
      <c r="K32" s="1587"/>
      <c r="L32" s="1587"/>
      <c r="M32" s="1587"/>
      <c r="N32" s="1587"/>
      <c r="O32" s="1587"/>
      <c r="P32" s="1587"/>
      <c r="Q32" s="1587"/>
      <c r="R32" s="1587"/>
      <c r="S32" s="1587"/>
      <c r="T32" s="1580"/>
      <c r="U32" s="1581"/>
      <c r="V32" s="1581"/>
      <c r="W32" s="1581"/>
      <c r="X32" s="1581"/>
      <c r="Y32" s="1581"/>
      <c r="Z32" s="1581"/>
      <c r="AA32" s="1581"/>
      <c r="AB32" s="1581"/>
      <c r="AC32" s="1581"/>
      <c r="AD32" s="1581"/>
      <c r="AE32" s="1581"/>
      <c r="AF32" s="1581"/>
      <c r="AG32" s="1581"/>
      <c r="AH32" s="1581"/>
      <c r="AI32" s="1581"/>
      <c r="AJ32" s="1582"/>
      <c r="AO32" s="167"/>
      <c r="AP32" s="167"/>
    </row>
    <row r="33" spans="2:47" s="156" customFormat="1" ht="20.100000000000001" customHeight="1">
      <c r="B33" s="1640"/>
      <c r="C33" s="1640"/>
      <c r="D33" s="1587" t="s">
        <v>542</v>
      </c>
      <c r="E33" s="1587"/>
      <c r="F33" s="1587"/>
      <c r="G33" s="1587"/>
      <c r="H33" s="1587"/>
      <c r="I33" s="1587"/>
      <c r="J33" s="1587"/>
      <c r="K33" s="1587"/>
      <c r="L33" s="1587"/>
      <c r="M33" s="1587"/>
      <c r="N33" s="1587"/>
      <c r="O33" s="1587"/>
      <c r="P33" s="1587"/>
      <c r="Q33" s="1587"/>
      <c r="R33" s="1587"/>
      <c r="S33" s="1587"/>
      <c r="T33" s="1580"/>
      <c r="U33" s="1581"/>
      <c r="V33" s="1581"/>
      <c r="W33" s="1581"/>
      <c r="X33" s="1581"/>
      <c r="Y33" s="1581"/>
      <c r="Z33" s="1581"/>
      <c r="AA33" s="1581"/>
      <c r="AB33" s="1581"/>
      <c r="AC33" s="1581"/>
      <c r="AD33" s="1581"/>
      <c r="AE33" s="1581"/>
      <c r="AF33" s="1581"/>
      <c r="AG33" s="1581"/>
      <c r="AH33" s="1581"/>
      <c r="AI33" s="1581"/>
      <c r="AJ33" s="1582"/>
      <c r="AO33" s="167"/>
      <c r="AP33" s="167"/>
    </row>
    <row r="34" spans="2:47" s="156" customFormat="1" ht="20.100000000000001" customHeight="1">
      <c r="B34" s="1640"/>
      <c r="C34" s="1640"/>
      <c r="D34" s="1587" t="s">
        <v>1822</v>
      </c>
      <c r="E34" s="1587"/>
      <c r="F34" s="1587"/>
      <c r="G34" s="1587"/>
      <c r="H34" s="1587"/>
      <c r="I34" s="1587"/>
      <c r="J34" s="1587"/>
      <c r="K34" s="1587"/>
      <c r="L34" s="1587"/>
      <c r="M34" s="1587"/>
      <c r="N34" s="1587"/>
      <c r="O34" s="1587"/>
      <c r="P34" s="1587"/>
      <c r="Q34" s="1587"/>
      <c r="R34" s="1587"/>
      <c r="S34" s="1587"/>
      <c r="T34" s="1580"/>
      <c r="U34" s="1581"/>
      <c r="V34" s="1581"/>
      <c r="W34" s="1581"/>
      <c r="X34" s="1581"/>
      <c r="Y34" s="1581"/>
      <c r="Z34" s="1581"/>
      <c r="AA34" s="1581"/>
      <c r="AB34" s="1581"/>
      <c r="AC34" s="1581"/>
      <c r="AD34" s="1581"/>
      <c r="AE34" s="1581"/>
      <c r="AF34" s="1581"/>
      <c r="AG34" s="1581"/>
      <c r="AH34" s="1581"/>
      <c r="AI34" s="1581"/>
      <c r="AJ34" s="1582"/>
      <c r="AO34" s="167"/>
      <c r="AP34" s="167"/>
    </row>
    <row r="35" spans="2:47" s="156" customFormat="1" ht="20.100000000000001" customHeight="1">
      <c r="B35" s="1640"/>
      <c r="C35" s="1640"/>
      <c r="D35" s="1587" t="s">
        <v>1823</v>
      </c>
      <c r="E35" s="1587"/>
      <c r="F35" s="1587"/>
      <c r="G35" s="1587"/>
      <c r="H35" s="1587"/>
      <c r="I35" s="1587"/>
      <c r="J35" s="1587"/>
      <c r="K35" s="1587"/>
      <c r="L35" s="1587"/>
      <c r="M35" s="1587"/>
      <c r="N35" s="1587"/>
      <c r="O35" s="1587"/>
      <c r="P35" s="1587"/>
      <c r="Q35" s="1587"/>
      <c r="R35" s="1587"/>
      <c r="S35" s="1587"/>
      <c r="T35" s="1583"/>
      <c r="U35" s="1584"/>
      <c r="V35" s="1584"/>
      <c r="W35" s="1584"/>
      <c r="X35" s="1584"/>
      <c r="Y35" s="1584"/>
      <c r="Z35" s="1584"/>
      <c r="AA35" s="1584"/>
      <c r="AB35" s="1584"/>
      <c r="AC35" s="1584"/>
      <c r="AD35" s="1584"/>
      <c r="AE35" s="1584"/>
      <c r="AF35" s="1584"/>
      <c r="AG35" s="1584"/>
      <c r="AH35" s="1584"/>
      <c r="AI35" s="1584"/>
      <c r="AJ35" s="1585"/>
      <c r="AO35" s="167"/>
      <c r="AP35" s="167"/>
    </row>
    <row r="36" spans="2:47" s="156" customFormat="1" ht="20.100000000000001" customHeight="1">
      <c r="B36" s="1640"/>
      <c r="C36" s="1640"/>
      <c r="D36" s="1587" t="s">
        <v>543</v>
      </c>
      <c r="E36" s="1587"/>
      <c r="F36" s="1587"/>
      <c r="G36" s="1587"/>
      <c r="H36" s="1587"/>
      <c r="I36" s="1587"/>
      <c r="J36" s="1587"/>
      <c r="K36" s="1587"/>
      <c r="L36" s="1587"/>
      <c r="M36" s="1587"/>
      <c r="N36" s="1587"/>
      <c r="O36" s="1587"/>
      <c r="P36" s="1587"/>
      <c r="Q36" s="1587"/>
      <c r="R36" s="1587"/>
      <c r="S36" s="1587"/>
      <c r="T36" s="1577" t="s">
        <v>544</v>
      </c>
      <c r="U36" s="1578"/>
      <c r="V36" s="1578"/>
      <c r="W36" s="1578"/>
      <c r="X36" s="1578"/>
      <c r="Y36" s="1578"/>
      <c r="Z36" s="1578"/>
      <c r="AA36" s="1578"/>
      <c r="AB36" s="1578"/>
      <c r="AC36" s="1578"/>
      <c r="AD36" s="1578"/>
      <c r="AE36" s="1578"/>
      <c r="AF36" s="1578"/>
      <c r="AG36" s="1578"/>
      <c r="AH36" s="1578"/>
      <c r="AI36" s="1578"/>
      <c r="AJ36" s="1579"/>
      <c r="AO36" s="167"/>
      <c r="AP36" s="167"/>
    </row>
    <row r="37" spans="2:47" s="156" customFormat="1" ht="20.100000000000001" customHeight="1">
      <c r="B37" s="1640"/>
      <c r="C37" s="1640"/>
      <c r="D37" s="1641" t="s">
        <v>1824</v>
      </c>
      <c r="E37" s="1641"/>
      <c r="F37" s="1641"/>
      <c r="G37" s="1641"/>
      <c r="H37" s="1641"/>
      <c r="I37" s="1641"/>
      <c r="J37" s="1641"/>
      <c r="K37" s="1641"/>
      <c r="L37" s="1641"/>
      <c r="M37" s="1641"/>
      <c r="N37" s="1641"/>
      <c r="O37" s="1641"/>
      <c r="P37" s="1641"/>
      <c r="Q37" s="1641"/>
      <c r="R37" s="1641"/>
      <c r="S37" s="1641"/>
      <c r="T37" s="1580" t="s">
        <v>1630</v>
      </c>
      <c r="U37" s="1581"/>
      <c r="V37" s="1581"/>
      <c r="W37" s="1581"/>
      <c r="X37" s="1581"/>
      <c r="Y37" s="1581"/>
      <c r="Z37" s="1581"/>
      <c r="AA37" s="1581"/>
      <c r="AB37" s="1581"/>
      <c r="AC37" s="1581"/>
      <c r="AD37" s="1581"/>
      <c r="AE37" s="1581"/>
      <c r="AF37" s="1581"/>
      <c r="AG37" s="1581"/>
      <c r="AH37" s="1581"/>
      <c r="AI37" s="1581"/>
      <c r="AJ37" s="1582"/>
      <c r="AO37" s="167"/>
      <c r="AP37" s="167"/>
    </row>
    <row r="38" spans="2:47" s="156" customFormat="1" ht="30" customHeight="1">
      <c r="B38" s="1640"/>
      <c r="C38" s="1640"/>
      <c r="D38" s="1642" t="s">
        <v>1631</v>
      </c>
      <c r="E38" s="1643"/>
      <c r="F38" s="1643"/>
      <c r="G38" s="1643"/>
      <c r="H38" s="1643"/>
      <c r="I38" s="1643"/>
      <c r="J38" s="1643"/>
      <c r="K38" s="1643"/>
      <c r="L38" s="1643"/>
      <c r="M38" s="1643"/>
      <c r="N38" s="1643"/>
      <c r="O38" s="1643"/>
      <c r="P38" s="1643"/>
      <c r="Q38" s="1643"/>
      <c r="R38" s="1643"/>
      <c r="S38" s="1644"/>
      <c r="T38" s="1580"/>
      <c r="U38" s="1581"/>
      <c r="V38" s="1581"/>
      <c r="W38" s="1581"/>
      <c r="X38" s="1581"/>
      <c r="Y38" s="1581"/>
      <c r="Z38" s="1581"/>
      <c r="AA38" s="1581"/>
      <c r="AB38" s="1581"/>
      <c r="AC38" s="1581"/>
      <c r="AD38" s="1581"/>
      <c r="AE38" s="1581"/>
      <c r="AF38" s="1581"/>
      <c r="AG38" s="1581"/>
      <c r="AH38" s="1581"/>
      <c r="AI38" s="1581"/>
      <c r="AJ38" s="1582"/>
      <c r="AO38" s="167"/>
      <c r="AP38" s="167"/>
    </row>
    <row r="39" spans="2:47" s="156" customFormat="1" ht="30" customHeight="1">
      <c r="B39" s="1645"/>
      <c r="C39" s="1646"/>
      <c r="D39" s="1641" t="s">
        <v>1632</v>
      </c>
      <c r="E39" s="1641"/>
      <c r="F39" s="1641"/>
      <c r="G39" s="1641"/>
      <c r="H39" s="1641"/>
      <c r="I39" s="1641"/>
      <c r="J39" s="1641"/>
      <c r="K39" s="1641"/>
      <c r="L39" s="1641"/>
      <c r="M39" s="1641"/>
      <c r="N39" s="1641"/>
      <c r="O39" s="1641"/>
      <c r="P39" s="1641"/>
      <c r="Q39" s="1641"/>
      <c r="R39" s="1641"/>
      <c r="S39" s="1641"/>
      <c r="T39" s="1580"/>
      <c r="U39" s="1581"/>
      <c r="V39" s="1581"/>
      <c r="W39" s="1581"/>
      <c r="X39" s="1581"/>
      <c r="Y39" s="1581"/>
      <c r="Z39" s="1581"/>
      <c r="AA39" s="1581"/>
      <c r="AB39" s="1581"/>
      <c r="AC39" s="1581"/>
      <c r="AD39" s="1581"/>
      <c r="AE39" s="1581"/>
      <c r="AF39" s="1581"/>
      <c r="AG39" s="1581"/>
      <c r="AH39" s="1581"/>
      <c r="AI39" s="1581"/>
      <c r="AJ39" s="1582"/>
      <c r="AO39" s="167"/>
      <c r="AP39" s="167"/>
    </row>
    <row r="40" spans="2:47" s="156" customFormat="1" ht="20.100000000000001" customHeight="1">
      <c r="B40" s="1640"/>
      <c r="C40" s="1640"/>
      <c r="D40" s="1587" t="s">
        <v>545</v>
      </c>
      <c r="E40" s="1587"/>
      <c r="F40" s="1587"/>
      <c r="G40" s="1587"/>
      <c r="H40" s="1587"/>
      <c r="I40" s="1587"/>
      <c r="J40" s="1587"/>
      <c r="K40" s="1587"/>
      <c r="L40" s="1587"/>
      <c r="M40" s="1587"/>
      <c r="N40" s="1587"/>
      <c r="O40" s="1587"/>
      <c r="P40" s="1587"/>
      <c r="Q40" s="1587"/>
      <c r="R40" s="1587"/>
      <c r="S40" s="1587"/>
      <c r="T40" s="1580"/>
      <c r="U40" s="1581"/>
      <c r="V40" s="1581"/>
      <c r="W40" s="1581"/>
      <c r="X40" s="1581"/>
      <c r="Y40" s="1581"/>
      <c r="Z40" s="1581"/>
      <c r="AA40" s="1581"/>
      <c r="AB40" s="1581"/>
      <c r="AC40" s="1581"/>
      <c r="AD40" s="1581"/>
      <c r="AE40" s="1581"/>
      <c r="AF40" s="1581"/>
      <c r="AG40" s="1581"/>
      <c r="AH40" s="1581"/>
      <c r="AI40" s="1581"/>
      <c r="AJ40" s="1582"/>
      <c r="AO40" s="167"/>
      <c r="AP40" s="167"/>
    </row>
    <row r="41" spans="2:47" s="156" customFormat="1" ht="20.100000000000001" customHeight="1">
      <c r="B41" s="1640"/>
      <c r="C41" s="1640"/>
      <c r="D41" s="1587" t="s">
        <v>546</v>
      </c>
      <c r="E41" s="1587"/>
      <c r="F41" s="1587"/>
      <c r="G41" s="1587"/>
      <c r="H41" s="1587"/>
      <c r="I41" s="1587"/>
      <c r="J41" s="1587"/>
      <c r="K41" s="1587"/>
      <c r="L41" s="1587"/>
      <c r="M41" s="1587"/>
      <c r="N41" s="1587"/>
      <c r="O41" s="1587"/>
      <c r="P41" s="1587"/>
      <c r="Q41" s="1587"/>
      <c r="R41" s="1587"/>
      <c r="S41" s="1587"/>
      <c r="T41" s="1580"/>
      <c r="U41" s="1581"/>
      <c r="V41" s="1581"/>
      <c r="W41" s="1581"/>
      <c r="X41" s="1581"/>
      <c r="Y41" s="1581"/>
      <c r="Z41" s="1581"/>
      <c r="AA41" s="1581"/>
      <c r="AB41" s="1581"/>
      <c r="AC41" s="1581"/>
      <c r="AD41" s="1581"/>
      <c r="AE41" s="1581"/>
      <c r="AF41" s="1581"/>
      <c r="AG41" s="1581"/>
      <c r="AH41" s="1581"/>
      <c r="AI41" s="1581"/>
      <c r="AJ41" s="1582"/>
      <c r="AO41" s="167"/>
      <c r="AP41" s="167"/>
    </row>
    <row r="42" spans="2:47" s="156" customFormat="1" ht="20.100000000000001" customHeight="1">
      <c r="B42" s="1640"/>
      <c r="C42" s="1640"/>
      <c r="D42" s="1587" t="s">
        <v>547</v>
      </c>
      <c r="E42" s="1587"/>
      <c r="F42" s="1587"/>
      <c r="G42" s="1587"/>
      <c r="H42" s="1587"/>
      <c r="I42" s="1587"/>
      <c r="J42" s="1587"/>
      <c r="K42" s="1587"/>
      <c r="L42" s="1587"/>
      <c r="M42" s="1587"/>
      <c r="N42" s="1587"/>
      <c r="O42" s="1587"/>
      <c r="P42" s="1587"/>
      <c r="Q42" s="1587"/>
      <c r="R42" s="1587"/>
      <c r="S42" s="1587"/>
      <c r="T42" s="1580"/>
      <c r="U42" s="1581"/>
      <c r="V42" s="1581"/>
      <c r="W42" s="1581"/>
      <c r="X42" s="1581"/>
      <c r="Y42" s="1581"/>
      <c r="Z42" s="1581"/>
      <c r="AA42" s="1581"/>
      <c r="AB42" s="1581"/>
      <c r="AC42" s="1581"/>
      <c r="AD42" s="1581"/>
      <c r="AE42" s="1581"/>
      <c r="AF42" s="1581"/>
      <c r="AG42" s="1581"/>
      <c r="AH42" s="1581"/>
      <c r="AI42" s="1581"/>
      <c r="AJ42" s="1582"/>
      <c r="AO42" s="167"/>
      <c r="AP42" s="167"/>
    </row>
    <row r="43" spans="2:47" s="156" customFormat="1" ht="20.100000000000001" customHeight="1">
      <c r="B43" s="1640"/>
      <c r="C43" s="1640"/>
      <c r="D43" s="1641" t="s">
        <v>548</v>
      </c>
      <c r="E43" s="1641"/>
      <c r="F43" s="1641"/>
      <c r="G43" s="1641"/>
      <c r="H43" s="1641"/>
      <c r="I43" s="1641"/>
      <c r="J43" s="1641"/>
      <c r="K43" s="1641"/>
      <c r="L43" s="1641"/>
      <c r="M43" s="1641"/>
      <c r="N43" s="1641"/>
      <c r="O43" s="1641"/>
      <c r="P43" s="1641"/>
      <c r="Q43" s="1641"/>
      <c r="R43" s="1641"/>
      <c r="S43" s="1641"/>
      <c r="T43" s="1580"/>
      <c r="U43" s="1581"/>
      <c r="V43" s="1581"/>
      <c r="W43" s="1581"/>
      <c r="X43" s="1581"/>
      <c r="Y43" s="1581"/>
      <c r="Z43" s="1581"/>
      <c r="AA43" s="1581"/>
      <c r="AB43" s="1581"/>
      <c r="AC43" s="1581"/>
      <c r="AD43" s="1581"/>
      <c r="AE43" s="1581"/>
      <c r="AF43" s="1581"/>
      <c r="AG43" s="1581"/>
      <c r="AH43" s="1581"/>
      <c r="AI43" s="1581"/>
      <c r="AJ43" s="1582"/>
      <c r="AO43" s="167"/>
      <c r="AP43" s="167"/>
      <c r="AU43" s="164" t="s">
        <v>549</v>
      </c>
    </row>
    <row r="44" spans="2:47" s="156" customFormat="1" ht="20.100000000000001" customHeight="1">
      <c r="B44" s="1640"/>
      <c r="C44" s="1640"/>
      <c r="D44" s="1641" t="s">
        <v>550</v>
      </c>
      <c r="E44" s="1641"/>
      <c r="F44" s="1641"/>
      <c r="G44" s="1641"/>
      <c r="H44" s="1641"/>
      <c r="I44" s="1641"/>
      <c r="J44" s="1641"/>
      <c r="K44" s="1641"/>
      <c r="L44" s="1641"/>
      <c r="M44" s="1641"/>
      <c r="N44" s="1641"/>
      <c r="O44" s="1641"/>
      <c r="P44" s="1641"/>
      <c r="Q44" s="1641"/>
      <c r="R44" s="1641"/>
      <c r="S44" s="1641"/>
      <c r="T44" s="1580"/>
      <c r="U44" s="1581"/>
      <c r="V44" s="1581"/>
      <c r="W44" s="1581"/>
      <c r="X44" s="1581"/>
      <c r="Y44" s="1581"/>
      <c r="Z44" s="1581"/>
      <c r="AA44" s="1581"/>
      <c r="AB44" s="1581"/>
      <c r="AC44" s="1581"/>
      <c r="AD44" s="1581"/>
      <c r="AE44" s="1581"/>
      <c r="AF44" s="1581"/>
      <c r="AG44" s="1581"/>
      <c r="AH44" s="1581"/>
      <c r="AI44" s="1581"/>
      <c r="AJ44" s="1582"/>
      <c r="AO44" s="167"/>
      <c r="AP44" s="167"/>
      <c r="AU44" s="164"/>
    </row>
    <row r="45" spans="2:47" s="156" customFormat="1" ht="20.100000000000001" customHeight="1">
      <c r="B45" s="1640"/>
      <c r="C45" s="1640"/>
      <c r="D45" s="1587" t="s">
        <v>551</v>
      </c>
      <c r="E45" s="1587"/>
      <c r="F45" s="1587"/>
      <c r="G45" s="1587"/>
      <c r="H45" s="1587"/>
      <c r="I45" s="1587"/>
      <c r="J45" s="1587"/>
      <c r="K45" s="1587"/>
      <c r="L45" s="1587"/>
      <c r="M45" s="1587"/>
      <c r="N45" s="1587"/>
      <c r="O45" s="1587"/>
      <c r="P45" s="1587"/>
      <c r="Q45" s="1587"/>
      <c r="R45" s="1587"/>
      <c r="S45" s="1587"/>
      <c r="T45" s="1580"/>
      <c r="U45" s="1581"/>
      <c r="V45" s="1581"/>
      <c r="W45" s="1581"/>
      <c r="X45" s="1581"/>
      <c r="Y45" s="1581"/>
      <c r="Z45" s="1581"/>
      <c r="AA45" s="1581"/>
      <c r="AB45" s="1581"/>
      <c r="AC45" s="1581"/>
      <c r="AD45" s="1581"/>
      <c r="AE45" s="1581"/>
      <c r="AF45" s="1581"/>
      <c r="AG45" s="1581"/>
      <c r="AH45" s="1581"/>
      <c r="AI45" s="1581"/>
      <c r="AJ45" s="1582"/>
      <c r="AO45" s="167"/>
      <c r="AP45" s="167"/>
    </row>
    <row r="46" spans="2:47" s="156" customFormat="1" ht="20.100000000000001" customHeight="1">
      <c r="B46" s="1640"/>
      <c r="C46" s="1640"/>
      <c r="D46" s="1587" t="s">
        <v>552</v>
      </c>
      <c r="E46" s="1587"/>
      <c r="F46" s="1587"/>
      <c r="G46" s="1587"/>
      <c r="H46" s="1587"/>
      <c r="I46" s="1587"/>
      <c r="J46" s="1587"/>
      <c r="K46" s="1587"/>
      <c r="L46" s="1587"/>
      <c r="M46" s="1587"/>
      <c r="N46" s="1587"/>
      <c r="O46" s="1587"/>
      <c r="P46" s="1587"/>
      <c r="Q46" s="1587"/>
      <c r="R46" s="1587"/>
      <c r="S46" s="1587"/>
      <c r="T46" s="1580"/>
      <c r="U46" s="1581"/>
      <c r="V46" s="1581"/>
      <c r="W46" s="1581"/>
      <c r="X46" s="1581"/>
      <c r="Y46" s="1581"/>
      <c r="Z46" s="1581"/>
      <c r="AA46" s="1581"/>
      <c r="AB46" s="1581"/>
      <c r="AC46" s="1581"/>
      <c r="AD46" s="1581"/>
      <c r="AE46" s="1581"/>
      <c r="AF46" s="1581"/>
      <c r="AG46" s="1581"/>
      <c r="AH46" s="1581"/>
      <c r="AI46" s="1581"/>
      <c r="AJ46" s="1582"/>
      <c r="AO46" s="167"/>
      <c r="AP46" s="167"/>
    </row>
    <row r="47" spans="2:47" s="156" customFormat="1" ht="20.100000000000001" customHeight="1">
      <c r="B47" s="1586" t="s">
        <v>1591</v>
      </c>
      <c r="C47" s="1586"/>
      <c r="D47" s="1587" t="s">
        <v>553</v>
      </c>
      <c r="E47" s="1587"/>
      <c r="F47" s="1587"/>
      <c r="G47" s="1587"/>
      <c r="H47" s="1587"/>
      <c r="I47" s="1587"/>
      <c r="J47" s="1587"/>
      <c r="K47" s="1587"/>
      <c r="L47" s="1587"/>
      <c r="M47" s="1587"/>
      <c r="N47" s="1587"/>
      <c r="O47" s="1587"/>
      <c r="P47" s="1587"/>
      <c r="Q47" s="1587"/>
      <c r="R47" s="1587"/>
      <c r="S47" s="1587"/>
      <c r="T47" s="1583"/>
      <c r="U47" s="1584"/>
      <c r="V47" s="1584"/>
      <c r="W47" s="1584"/>
      <c r="X47" s="1584"/>
      <c r="Y47" s="1584"/>
      <c r="Z47" s="1584"/>
      <c r="AA47" s="1584"/>
      <c r="AB47" s="1584"/>
      <c r="AC47" s="1584"/>
      <c r="AD47" s="1584"/>
      <c r="AE47" s="1584"/>
      <c r="AF47" s="1584"/>
      <c r="AG47" s="1584"/>
      <c r="AH47" s="1584"/>
      <c r="AI47" s="1584"/>
      <c r="AJ47" s="1585"/>
      <c r="AO47" s="167"/>
      <c r="AP47" s="167"/>
    </row>
    <row r="48" spans="2:47" s="156" customFormat="1" ht="15" customHeight="1">
      <c r="B48" s="172" t="s">
        <v>554</v>
      </c>
      <c r="C48" s="172"/>
      <c r="D48" s="171" t="s">
        <v>555</v>
      </c>
      <c r="E48" s="170" t="s">
        <v>556</v>
      </c>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O48" s="167"/>
      <c r="AP48" s="167"/>
    </row>
    <row r="49" spans="2:74" s="156" customFormat="1" ht="15" customHeight="1">
      <c r="B49" s="174"/>
      <c r="C49" s="170"/>
      <c r="D49" s="171" t="s">
        <v>557</v>
      </c>
      <c r="E49" s="170" t="s">
        <v>558</v>
      </c>
      <c r="F49" s="171"/>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O49" s="167"/>
      <c r="AP49" s="167"/>
    </row>
    <row r="50" spans="2:74" s="156" customFormat="1" ht="14.25" customHeight="1">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spans="2:74" ht="14.25" customHeight="1">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O51" s="156"/>
      <c r="AP51" s="156"/>
      <c r="AQ51" s="156"/>
      <c r="AR51" s="156"/>
      <c r="AS51" s="156"/>
      <c r="AT51" s="156"/>
      <c r="AU51" s="156"/>
      <c r="AV51" s="156"/>
      <c r="AW51" s="156"/>
      <c r="AX51" s="156"/>
      <c r="AY51" s="156"/>
      <c r="AZ51" s="156"/>
      <c r="BA51" s="156"/>
      <c r="BB51" s="156"/>
      <c r="BC51" s="156"/>
      <c r="BD51" s="156"/>
      <c r="BE51" s="156"/>
      <c r="BF51" s="156"/>
      <c r="BG51" s="156"/>
      <c r="BH51" s="156"/>
      <c r="BI51" s="156"/>
      <c r="BJ51" s="156"/>
      <c r="BK51" s="156"/>
      <c r="BL51" s="156"/>
      <c r="BM51" s="156"/>
      <c r="BN51" s="156"/>
      <c r="BO51" s="156"/>
      <c r="BP51" s="156"/>
      <c r="BQ51" s="156"/>
      <c r="BR51" s="156"/>
      <c r="BS51" s="156"/>
      <c r="BT51" s="156"/>
      <c r="BU51" s="156"/>
      <c r="BV51" s="156"/>
    </row>
    <row r="52" spans="2:74" ht="14.25" customHeight="1">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c r="AC52" s="156"/>
      <c r="AD52" s="156"/>
      <c r="AE52" s="156"/>
      <c r="AF52" s="156"/>
      <c r="AG52" s="156"/>
      <c r="AH52" s="156"/>
      <c r="AI52" s="156"/>
      <c r="AJ52" s="156"/>
    </row>
    <row r="53" spans="2:74" ht="20.100000000000001" customHeight="1">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c r="AC53" s="156"/>
      <c r="AD53" s="156"/>
      <c r="AE53" s="156"/>
      <c r="AF53" s="156"/>
      <c r="AG53" s="156"/>
      <c r="AH53" s="156"/>
      <c r="AI53" s="156"/>
      <c r="AJ53" s="156"/>
    </row>
    <row r="54" spans="2:74" ht="20.100000000000001" customHeight="1">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c r="AC54" s="156"/>
      <c r="AD54" s="156"/>
      <c r="AE54" s="156"/>
      <c r="AF54" s="156"/>
      <c r="AG54" s="156"/>
      <c r="AH54" s="156"/>
      <c r="AI54" s="156"/>
      <c r="AJ54" s="156"/>
    </row>
    <row r="55" spans="2:74" ht="20.100000000000001" customHeight="1">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6"/>
      <c r="AD55" s="156"/>
      <c r="AE55" s="156"/>
      <c r="AF55" s="156"/>
      <c r="AG55" s="156"/>
      <c r="AH55" s="156"/>
      <c r="AI55" s="156"/>
      <c r="AJ55" s="156"/>
    </row>
    <row r="56" spans="2:74" ht="20.100000000000001" customHeight="1">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c r="AC56" s="156"/>
      <c r="AD56" s="156"/>
      <c r="AE56" s="156"/>
      <c r="AF56" s="156"/>
      <c r="AG56" s="156"/>
      <c r="AH56" s="156"/>
      <c r="AI56" s="156"/>
      <c r="AJ56" s="156"/>
    </row>
    <row r="57" spans="2:74" ht="20.100000000000001" customHeight="1">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row>
    <row r="58" spans="2:74" ht="20.100000000000001" customHeight="1">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6"/>
      <c r="AI58" s="156"/>
      <c r="AJ58" s="156"/>
    </row>
  </sheetData>
  <mergeCells count="83">
    <mergeCell ref="B41:C41"/>
    <mergeCell ref="D41:S41"/>
    <mergeCell ref="B42:C42"/>
    <mergeCell ref="D42:S42"/>
    <mergeCell ref="B46:C46"/>
    <mergeCell ref="D46:S46"/>
    <mergeCell ref="B43:C43"/>
    <mergeCell ref="D43:S43"/>
    <mergeCell ref="B44:C44"/>
    <mergeCell ref="D44:S44"/>
    <mergeCell ref="B45:C45"/>
    <mergeCell ref="D45:S45"/>
    <mergeCell ref="B38:C38"/>
    <mergeCell ref="D38:S38"/>
    <mergeCell ref="B39:C39"/>
    <mergeCell ref="D39:S39"/>
    <mergeCell ref="B40:C40"/>
    <mergeCell ref="D40:S40"/>
    <mergeCell ref="B36:C36"/>
    <mergeCell ref="D36:S36"/>
    <mergeCell ref="B37:C37"/>
    <mergeCell ref="D37:S37"/>
    <mergeCell ref="B34:C34"/>
    <mergeCell ref="D34:S34"/>
    <mergeCell ref="B35:C35"/>
    <mergeCell ref="D35:S35"/>
    <mergeCell ref="B32:C32"/>
    <mergeCell ref="D32:S32"/>
    <mergeCell ref="B33:C33"/>
    <mergeCell ref="B24:S24"/>
    <mergeCell ref="T24:AJ24"/>
    <mergeCell ref="B25:C25"/>
    <mergeCell ref="D25:S25"/>
    <mergeCell ref="T25:AJ35"/>
    <mergeCell ref="D33:S33"/>
    <mergeCell ref="B29:C29"/>
    <mergeCell ref="D29:S29"/>
    <mergeCell ref="B30:C30"/>
    <mergeCell ref="D30:S30"/>
    <mergeCell ref="B31:C31"/>
    <mergeCell ref="D31:S31"/>
    <mergeCell ref="B26:C26"/>
    <mergeCell ref="D26:S26"/>
    <mergeCell ref="B27:C27"/>
    <mergeCell ref="D27:S27"/>
    <mergeCell ref="B28:C28"/>
    <mergeCell ref="D28:S28"/>
    <mergeCell ref="AA16:AJ16"/>
    <mergeCell ref="B22:S22"/>
    <mergeCell ref="T22:AJ22"/>
    <mergeCell ref="B23:S23"/>
    <mergeCell ref="T23:U23"/>
    <mergeCell ref="V23:X23"/>
    <mergeCell ref="Z23:AB23"/>
    <mergeCell ref="AD23:AF23"/>
    <mergeCell ref="AH23:AJ23"/>
    <mergeCell ref="B8:I8"/>
    <mergeCell ref="S9:X9"/>
    <mergeCell ref="Y9:AJ9"/>
    <mergeCell ref="O10:Q10"/>
    <mergeCell ref="S10:X10"/>
    <mergeCell ref="Y10:AJ10"/>
    <mergeCell ref="A3:AI3"/>
    <mergeCell ref="AL3:AP3"/>
    <mergeCell ref="A4:AJ4"/>
    <mergeCell ref="A5:AJ5"/>
    <mergeCell ref="Z7:AJ7"/>
    <mergeCell ref="T36:AJ36"/>
    <mergeCell ref="T37:AJ47"/>
    <mergeCell ref="B47:C47"/>
    <mergeCell ref="D47:S47"/>
    <mergeCell ref="S11:X11"/>
    <mergeCell ref="Y11:AC11"/>
    <mergeCell ref="AD11:AJ11"/>
    <mergeCell ref="A13:AJ14"/>
    <mergeCell ref="B17:S21"/>
    <mergeCell ref="T17:V18"/>
    <mergeCell ref="W17:AJ18"/>
    <mergeCell ref="T19:V21"/>
    <mergeCell ref="W19:AJ21"/>
    <mergeCell ref="T15:Z15"/>
    <mergeCell ref="AA15:AJ15"/>
    <mergeCell ref="T16:Z16"/>
  </mergeCells>
  <phoneticPr fontId="30"/>
  <dataValidations count="1">
    <dataValidation type="list" allowBlank="1" showInputMessage="1" showErrorMessage="1" sqref="B40:C47 B25:B39 C25:C37" xr:uid="{C28A58D7-6A98-4A66-9A69-18C7DD2D99A4}">
      <formula1>"○"</formula1>
    </dataValidation>
  </dataValidations>
  <hyperlinks>
    <hyperlink ref="AL3" location="目次!A1" display="目次に戻る" xr:uid="{21FAF16A-A186-4EC1-B3CE-A11F6822725A}"/>
  </hyperlinks>
  <printOptions horizontalCentered="1"/>
  <pageMargins left="0.7" right="0.7" top="0.75" bottom="0.75" header="0.3" footer="0.3"/>
  <pageSetup paperSize="9" scale="76"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1B113-0B41-49CF-AE13-E328DC1F35DF}">
  <sheetPr>
    <tabColor rgb="FFFFFF00"/>
  </sheetPr>
  <dimension ref="A1:P58"/>
  <sheetViews>
    <sheetView showGridLines="0" view="pageBreakPreview" topLeftCell="A34" zoomScaleNormal="100" zoomScaleSheetLayoutView="100" workbookViewId="0">
      <selection activeCell="S39" sqref="S39"/>
    </sheetView>
  </sheetViews>
  <sheetFormatPr defaultColWidth="3.8984375" defaultRowHeight="13.2"/>
  <cols>
    <col min="1" max="1" width="5.59765625" style="222" customWidth="1"/>
    <col min="2" max="7" width="8.59765625" style="222" customWidth="1"/>
    <col min="8" max="13" width="4.59765625" style="222" customWidth="1"/>
    <col min="14" max="16384" width="3.8984375" style="177"/>
  </cols>
  <sheetData>
    <row r="1" spans="1:16" ht="15" customHeight="1">
      <c r="A1" s="175" t="s">
        <v>1829</v>
      </c>
      <c r="B1" s="176"/>
      <c r="C1" s="176"/>
      <c r="D1" s="176"/>
      <c r="E1" s="176"/>
      <c r="F1" s="176"/>
      <c r="G1" s="176"/>
      <c r="H1" s="176"/>
      <c r="I1" s="176"/>
      <c r="J1" s="176"/>
      <c r="K1" s="176"/>
      <c r="L1" s="176"/>
      <c r="M1" s="176"/>
      <c r="N1" s="1372" t="s">
        <v>401</v>
      </c>
      <c r="O1" s="1372"/>
      <c r="P1" s="1372"/>
    </row>
    <row r="2" spans="1:16" ht="15" customHeight="1">
      <c r="A2" s="178"/>
      <c r="B2" s="179"/>
      <c r="C2" s="179"/>
      <c r="D2" s="179"/>
      <c r="E2" s="179"/>
      <c r="F2" s="176"/>
      <c r="G2" s="176"/>
      <c r="H2" s="176"/>
      <c r="I2" s="176"/>
      <c r="J2" s="176"/>
      <c r="K2" s="176"/>
      <c r="L2" s="176"/>
      <c r="M2" s="176"/>
      <c r="N2" s="180"/>
      <c r="O2" s="180"/>
    </row>
    <row r="3" spans="1:16" ht="15" customHeight="1">
      <c r="A3" s="1657" t="s">
        <v>559</v>
      </c>
      <c r="B3" s="181" t="s">
        <v>25</v>
      </c>
      <c r="C3" s="1660" t="str">
        <f>IF(基本情報入力シート!$D$22="","",基本情報入力シート!$D$22)</f>
        <v>ショウガイジニュウショシセツニイガタ</v>
      </c>
      <c r="D3" s="1661"/>
      <c r="E3" s="1661"/>
      <c r="F3" s="1661"/>
      <c r="G3" s="1661"/>
      <c r="H3" s="1661"/>
      <c r="I3" s="1661"/>
      <c r="J3" s="1661"/>
      <c r="K3" s="1661"/>
      <c r="L3" s="1661"/>
      <c r="M3" s="1662"/>
      <c r="N3" s="180"/>
      <c r="O3" s="180"/>
    </row>
    <row r="4" spans="1:16" ht="15" customHeight="1">
      <c r="A4" s="1658"/>
      <c r="B4" s="182" t="s">
        <v>34</v>
      </c>
      <c r="C4" s="1663" t="str">
        <f>IF(基本情報入力シート!$D$23="","",基本情報入力シート!$D$23)</f>
        <v>障がい児入所施設にいがた</v>
      </c>
      <c r="D4" s="1664"/>
      <c r="E4" s="1664"/>
      <c r="F4" s="1664"/>
      <c r="G4" s="1664"/>
      <c r="H4" s="1664"/>
      <c r="I4" s="1664"/>
      <c r="J4" s="1664"/>
      <c r="K4" s="1664"/>
      <c r="L4" s="1664"/>
      <c r="M4" s="1665"/>
      <c r="N4" s="180"/>
      <c r="O4" s="180"/>
    </row>
    <row r="5" spans="1:16" ht="15" customHeight="1">
      <c r="A5" s="1658"/>
      <c r="B5" s="1666" t="s">
        <v>33</v>
      </c>
      <c r="C5" s="183" t="s">
        <v>560</v>
      </c>
      <c r="D5" s="1669" t="str">
        <f>IF(基本情報入力シート!$E$20="","",基本情報入力シート!$E$20)</f>
        <v>950-3393</v>
      </c>
      <c r="E5" s="1670"/>
      <c r="F5" s="1670"/>
      <c r="G5" s="184" t="s">
        <v>561</v>
      </c>
      <c r="H5" s="184"/>
      <c r="I5" s="184"/>
      <c r="J5" s="184"/>
      <c r="K5" s="184"/>
      <c r="L5" s="184"/>
      <c r="M5" s="185"/>
      <c r="N5" s="180"/>
      <c r="O5" s="180"/>
    </row>
    <row r="6" spans="1:16" ht="15" customHeight="1">
      <c r="A6" s="1658"/>
      <c r="B6" s="1667"/>
      <c r="C6" s="1443" t="str">
        <f>IF(基本情報入力シート!$D$21="","",基本情報入力シート!$D$21)</f>
        <v>新潟市北区東栄町１丁目１番１４号</v>
      </c>
      <c r="D6" s="1444"/>
      <c r="E6" s="1444"/>
      <c r="F6" s="1444"/>
      <c r="G6" s="1444"/>
      <c r="H6" s="1444"/>
      <c r="I6" s="1444"/>
      <c r="J6" s="1444"/>
      <c r="K6" s="1444"/>
      <c r="L6" s="1444"/>
      <c r="M6" s="1445"/>
      <c r="N6" s="180"/>
      <c r="O6" s="180"/>
    </row>
    <row r="7" spans="1:16" ht="15" customHeight="1">
      <c r="A7" s="1658"/>
      <c r="B7" s="1668"/>
      <c r="C7" s="1446"/>
      <c r="D7" s="1447"/>
      <c r="E7" s="1447"/>
      <c r="F7" s="1447"/>
      <c r="G7" s="1447"/>
      <c r="H7" s="1447"/>
      <c r="I7" s="1447"/>
      <c r="J7" s="1447"/>
      <c r="K7" s="1447"/>
      <c r="L7" s="1447"/>
      <c r="M7" s="1448"/>
      <c r="N7" s="180"/>
      <c r="O7" s="180"/>
    </row>
    <row r="8" spans="1:16" ht="15" customHeight="1">
      <c r="A8" s="1658"/>
      <c r="B8" s="186" t="s">
        <v>31</v>
      </c>
      <c r="C8" s="931" t="s">
        <v>30</v>
      </c>
      <c r="D8" s="1671" t="str">
        <f>IF(基本情報入力シート!$D$24="","",基本情報入力シート!$D$24)</f>
        <v>025-226-1241</v>
      </c>
      <c r="E8" s="1672"/>
      <c r="F8" s="1673"/>
      <c r="G8" s="962" t="s">
        <v>562</v>
      </c>
      <c r="H8" s="1674" t="str">
        <f>IF(基本情報入力シート!$D$25="","",基本情報入力シート!$D$25)</f>
        <v>025-223-1500</v>
      </c>
      <c r="I8" s="1673"/>
      <c r="J8" s="1673"/>
      <c r="K8" s="1673"/>
      <c r="L8" s="1673"/>
      <c r="M8" s="1673"/>
      <c r="N8" s="180"/>
      <c r="O8" s="180"/>
    </row>
    <row r="9" spans="1:16" ht="15" customHeight="1">
      <c r="A9" s="1659"/>
      <c r="B9" s="188" t="s">
        <v>563</v>
      </c>
      <c r="C9" s="1675" t="str">
        <f>IF(基本情報入力シート!$D$26="","",基本情報入力シート!$D$26)</f>
        <v>shogai.wl@city.niigata.lg.jp</v>
      </c>
      <c r="D9" s="1676"/>
      <c r="E9" s="1676"/>
      <c r="F9" s="1676"/>
      <c r="G9" s="1676"/>
      <c r="H9" s="1676"/>
      <c r="I9" s="1676"/>
      <c r="J9" s="1676"/>
      <c r="K9" s="1676"/>
      <c r="L9" s="1676"/>
      <c r="M9" s="1677"/>
      <c r="N9" s="180"/>
      <c r="O9" s="180"/>
    </row>
    <row r="10" spans="1:16" ht="15" customHeight="1">
      <c r="A10" s="1657" t="s">
        <v>564</v>
      </c>
      <c r="B10" s="189" t="s">
        <v>25</v>
      </c>
      <c r="C10" s="1715" t="str">
        <f>PHONETIC(C11)</f>
        <v>ジドウ　タロウ</v>
      </c>
      <c r="D10" s="1716"/>
      <c r="E10" s="1717"/>
      <c r="F10" s="1718" t="s">
        <v>565</v>
      </c>
      <c r="G10" s="1719">
        <v>29495</v>
      </c>
      <c r="H10" s="1720"/>
      <c r="I10" s="1720"/>
      <c r="J10" s="1720"/>
      <c r="K10" s="1720"/>
      <c r="L10" s="1720"/>
      <c r="M10" s="1721"/>
      <c r="N10" s="180"/>
      <c r="O10" s="180"/>
    </row>
    <row r="11" spans="1:16" ht="15" customHeight="1">
      <c r="A11" s="1658"/>
      <c r="B11" s="190" t="s">
        <v>22</v>
      </c>
      <c r="C11" s="1725" t="s">
        <v>1633</v>
      </c>
      <c r="D11" s="1726"/>
      <c r="E11" s="1727"/>
      <c r="F11" s="1718"/>
      <c r="G11" s="1722"/>
      <c r="H11" s="1723"/>
      <c r="I11" s="1723"/>
      <c r="J11" s="1723"/>
      <c r="K11" s="1723"/>
      <c r="L11" s="1723"/>
      <c r="M11" s="1724"/>
      <c r="N11" s="180"/>
      <c r="O11" s="180"/>
    </row>
    <row r="12" spans="1:16" ht="15" customHeight="1">
      <c r="A12" s="1658"/>
      <c r="B12" s="1728" t="s">
        <v>566</v>
      </c>
      <c r="C12" s="183" t="s">
        <v>560</v>
      </c>
      <c r="D12" s="1678" t="s">
        <v>1577</v>
      </c>
      <c r="E12" s="1678"/>
      <c r="F12" s="1678"/>
      <c r="G12" s="184" t="s">
        <v>561</v>
      </c>
      <c r="H12" s="184"/>
      <c r="I12" s="184"/>
      <c r="J12" s="184"/>
      <c r="K12" s="184"/>
      <c r="L12" s="184"/>
      <c r="M12" s="185"/>
      <c r="N12" s="180"/>
      <c r="O12" s="180"/>
    </row>
    <row r="13" spans="1:16" ht="15" customHeight="1">
      <c r="A13" s="1658"/>
      <c r="B13" s="1729"/>
      <c r="C13" s="1679" t="s">
        <v>1634</v>
      </c>
      <c r="D13" s="1680"/>
      <c r="E13" s="1680"/>
      <c r="F13" s="1680"/>
      <c r="G13" s="1680"/>
      <c r="H13" s="1680"/>
      <c r="I13" s="1680"/>
      <c r="J13" s="1680"/>
      <c r="K13" s="1680"/>
      <c r="L13" s="1680"/>
      <c r="M13" s="1681"/>
      <c r="N13" s="180"/>
      <c r="O13" s="180"/>
    </row>
    <row r="14" spans="1:16" ht="15" customHeight="1">
      <c r="A14" s="1658"/>
      <c r="B14" s="1730"/>
      <c r="C14" s="1682"/>
      <c r="D14" s="1683"/>
      <c r="E14" s="1683"/>
      <c r="F14" s="1683"/>
      <c r="G14" s="1683"/>
      <c r="H14" s="1683"/>
      <c r="I14" s="1683"/>
      <c r="J14" s="1683"/>
      <c r="K14" s="1683"/>
      <c r="L14" s="1683"/>
      <c r="M14" s="1684"/>
      <c r="N14" s="180"/>
      <c r="O14" s="180"/>
    </row>
    <row r="15" spans="1:16" ht="15" customHeight="1">
      <c r="A15" s="1658"/>
      <c r="B15" s="1685" t="s">
        <v>567</v>
      </c>
      <c r="C15" s="1686"/>
      <c r="D15" s="1686"/>
      <c r="E15" s="1686"/>
      <c r="F15" s="1686"/>
      <c r="G15" s="1687"/>
      <c r="H15" s="1688"/>
      <c r="I15" s="1689"/>
      <c r="J15" s="1689"/>
      <c r="K15" s="1689"/>
      <c r="L15" s="1689"/>
      <c r="M15" s="1690"/>
      <c r="N15" s="180"/>
      <c r="O15" s="180"/>
    </row>
    <row r="16" spans="1:16" ht="15" customHeight="1">
      <c r="A16" s="1658"/>
      <c r="B16" s="1691" t="s">
        <v>568</v>
      </c>
      <c r="C16" s="1692"/>
      <c r="D16" s="1697" t="s">
        <v>569</v>
      </c>
      <c r="E16" s="1698"/>
      <c r="F16" s="1699"/>
      <c r="G16" s="1699"/>
      <c r="H16" s="1700"/>
      <c r="I16" s="1700"/>
      <c r="J16" s="1700"/>
      <c r="K16" s="1699"/>
      <c r="L16" s="1699"/>
      <c r="M16" s="1701"/>
      <c r="N16" s="180"/>
      <c r="O16" s="180"/>
    </row>
    <row r="17" spans="1:15" ht="15" customHeight="1">
      <c r="A17" s="1658"/>
      <c r="B17" s="1693"/>
      <c r="C17" s="1694"/>
      <c r="D17" s="1702" t="s">
        <v>570</v>
      </c>
      <c r="E17" s="1703"/>
      <c r="F17" s="191"/>
      <c r="G17" s="191"/>
      <c r="H17" s="191"/>
      <c r="I17" s="191"/>
      <c r="J17" s="191"/>
      <c r="K17" s="191"/>
      <c r="L17" s="191"/>
      <c r="M17" s="192"/>
      <c r="N17" s="180"/>
      <c r="O17" s="180"/>
    </row>
    <row r="18" spans="1:15" ht="15" customHeight="1">
      <c r="A18" s="1658"/>
      <c r="B18" s="1695"/>
      <c r="C18" s="1696"/>
      <c r="D18" s="1704"/>
      <c r="E18" s="1705"/>
      <c r="F18" s="193"/>
      <c r="G18" s="193"/>
      <c r="H18" s="193"/>
      <c r="I18" s="193"/>
      <c r="J18" s="193"/>
      <c r="K18" s="193"/>
      <c r="L18" s="193"/>
      <c r="M18" s="194"/>
      <c r="N18" s="180"/>
      <c r="O18" s="180"/>
    </row>
    <row r="19" spans="1:15" ht="15" customHeight="1">
      <c r="A19" s="1706" t="s">
        <v>571</v>
      </c>
      <c r="B19" s="1707"/>
      <c r="C19" s="1712" t="s">
        <v>572</v>
      </c>
      <c r="D19" s="1712"/>
      <c r="E19" s="1712" t="s">
        <v>573</v>
      </c>
      <c r="F19" s="1712"/>
      <c r="G19" s="1712"/>
      <c r="H19" s="195"/>
      <c r="I19" s="195"/>
      <c r="J19" s="195"/>
      <c r="K19" s="195"/>
      <c r="L19" s="195"/>
      <c r="M19" s="196"/>
      <c r="N19" s="180"/>
      <c r="O19" s="180"/>
    </row>
    <row r="20" spans="1:15" s="2" customFormat="1" ht="15" customHeight="1">
      <c r="A20" s="1708"/>
      <c r="B20" s="1709"/>
      <c r="C20" s="963" t="s">
        <v>1635</v>
      </c>
      <c r="D20" s="198" t="s">
        <v>574</v>
      </c>
      <c r="E20" s="1713" t="s">
        <v>575</v>
      </c>
      <c r="F20" s="1713"/>
      <c r="G20" s="1713"/>
      <c r="H20" s="939"/>
      <c r="I20" s="939"/>
      <c r="J20" s="939"/>
      <c r="K20" s="964"/>
      <c r="L20" s="964"/>
      <c r="M20" s="965"/>
    </row>
    <row r="21" spans="1:15" s="2" customFormat="1" ht="15" customHeight="1">
      <c r="A21" s="1708"/>
      <c r="B21" s="1709"/>
      <c r="C21" s="197"/>
      <c r="D21" s="198" t="s">
        <v>576</v>
      </c>
      <c r="E21" s="1714"/>
      <c r="F21" s="1714"/>
      <c r="G21" s="1714"/>
      <c r="H21" s="939"/>
      <c r="I21" s="939"/>
      <c r="J21" s="939"/>
      <c r="K21" s="964"/>
      <c r="L21" s="964"/>
      <c r="M21" s="965"/>
    </row>
    <row r="22" spans="1:15" s="2" customFormat="1" ht="15" customHeight="1">
      <c r="A22" s="1710"/>
      <c r="B22" s="1711"/>
      <c r="C22" s="197"/>
      <c r="D22" s="198" t="s">
        <v>577</v>
      </c>
      <c r="E22" s="1714"/>
      <c r="F22" s="1714"/>
      <c r="G22" s="1714"/>
      <c r="H22" s="966"/>
      <c r="I22" s="966"/>
      <c r="J22" s="966"/>
      <c r="K22" s="967"/>
      <c r="L22" s="967"/>
      <c r="M22" s="968"/>
    </row>
    <row r="23" spans="1:15" s="2" customFormat="1" ht="15" customHeight="1">
      <c r="A23" s="1731" t="s">
        <v>578</v>
      </c>
      <c r="B23" s="1731"/>
      <c r="C23" s="199" t="s">
        <v>259</v>
      </c>
      <c r="D23" s="1732"/>
      <c r="E23" s="1733"/>
      <c r="F23" s="1733"/>
      <c r="G23" s="1734"/>
      <c r="H23" s="1735" t="s">
        <v>573</v>
      </c>
      <c r="I23" s="1735"/>
      <c r="J23" s="1735"/>
      <c r="K23" s="1736"/>
      <c r="L23" s="1736"/>
      <c r="M23" s="1736"/>
    </row>
    <row r="24" spans="1:15" s="2" customFormat="1" ht="15" customHeight="1">
      <c r="A24" s="1731"/>
      <c r="B24" s="1731"/>
      <c r="C24" s="199" t="s">
        <v>572</v>
      </c>
      <c r="D24" s="1737"/>
      <c r="E24" s="1738"/>
      <c r="F24" s="1738"/>
      <c r="G24" s="200"/>
      <c r="H24" s="1739" t="s">
        <v>579</v>
      </c>
      <c r="I24" s="1740"/>
      <c r="J24" s="1741"/>
      <c r="K24" s="1732"/>
      <c r="L24" s="1733"/>
      <c r="M24" s="1734"/>
    </row>
    <row r="25" spans="1:15" ht="15" customHeight="1">
      <c r="A25" s="1742" t="s">
        <v>59</v>
      </c>
      <c r="B25" s="1743"/>
      <c r="C25" s="1743"/>
      <c r="D25" s="1744"/>
      <c r="E25" s="1744"/>
      <c r="F25" s="1743"/>
      <c r="G25" s="1745"/>
      <c r="H25" s="1746" t="s">
        <v>580</v>
      </c>
      <c r="I25" s="1747"/>
      <c r="J25" s="1747"/>
      <c r="K25" s="1747"/>
      <c r="L25" s="1747"/>
      <c r="M25" s="1748"/>
      <c r="N25" s="201"/>
      <c r="O25" s="180"/>
    </row>
    <row r="26" spans="1:15" ht="15" hidden="1" customHeight="1">
      <c r="A26" s="1749" t="s">
        <v>581</v>
      </c>
      <c r="B26" s="1750"/>
      <c r="C26" s="1750"/>
      <c r="D26" s="1750"/>
      <c r="E26" s="1750"/>
      <c r="F26" s="1750"/>
      <c r="G26" s="1750"/>
      <c r="H26" s="1750"/>
      <c r="I26" s="1750"/>
      <c r="J26" s="1750"/>
      <c r="K26" s="1750"/>
      <c r="L26" s="1750"/>
      <c r="M26" s="1751"/>
      <c r="N26" s="180"/>
      <c r="O26" s="180"/>
    </row>
    <row r="27" spans="1:15" ht="15" hidden="1" customHeight="1">
      <c r="A27" s="1702" t="s">
        <v>21</v>
      </c>
      <c r="B27" s="1752"/>
      <c r="C27" s="1718" t="s">
        <v>582</v>
      </c>
      <c r="D27" s="1718"/>
      <c r="E27" s="1728" t="s">
        <v>20</v>
      </c>
      <c r="F27" s="1666"/>
      <c r="G27" s="202"/>
      <c r="H27" s="202"/>
      <c r="I27" s="202"/>
      <c r="J27" s="202"/>
      <c r="K27" s="202"/>
      <c r="L27" s="202"/>
      <c r="M27" s="203"/>
      <c r="N27" s="180"/>
      <c r="O27" s="180"/>
    </row>
    <row r="28" spans="1:15" ht="15" hidden="1" customHeight="1">
      <c r="A28" s="1753"/>
      <c r="B28" s="1754"/>
      <c r="C28" s="187" t="s">
        <v>19</v>
      </c>
      <c r="D28" s="187" t="s">
        <v>18</v>
      </c>
      <c r="E28" s="187" t="s">
        <v>19</v>
      </c>
      <c r="F28" s="187" t="s">
        <v>18</v>
      </c>
      <c r="G28" s="176"/>
      <c r="H28" s="176"/>
      <c r="I28" s="176"/>
      <c r="J28" s="176"/>
      <c r="K28" s="176"/>
      <c r="L28" s="176"/>
      <c r="M28" s="204"/>
      <c r="N28" s="180"/>
      <c r="O28" s="180"/>
    </row>
    <row r="29" spans="1:15" ht="15" hidden="1" customHeight="1">
      <c r="A29" s="1728" t="s">
        <v>16</v>
      </c>
      <c r="B29" s="1755"/>
      <c r="C29" s="187"/>
      <c r="D29" s="187"/>
      <c r="E29" s="187"/>
      <c r="F29" s="187"/>
      <c r="G29" s="176"/>
      <c r="H29" s="176"/>
      <c r="I29" s="176"/>
      <c r="J29" s="176"/>
      <c r="K29" s="176"/>
      <c r="L29" s="176"/>
      <c r="M29" s="204"/>
      <c r="N29" s="180"/>
      <c r="O29" s="180"/>
    </row>
    <row r="30" spans="1:15" ht="15" hidden="1" customHeight="1">
      <c r="A30" s="1730" t="s">
        <v>15</v>
      </c>
      <c r="B30" s="1756"/>
      <c r="C30" s="187"/>
      <c r="D30" s="187"/>
      <c r="E30" s="187"/>
      <c r="F30" s="187"/>
      <c r="G30" s="176"/>
      <c r="H30" s="176"/>
      <c r="I30" s="176"/>
      <c r="J30" s="176"/>
      <c r="K30" s="176"/>
      <c r="L30" s="176"/>
      <c r="M30" s="204"/>
      <c r="N30" s="180"/>
      <c r="O30" s="180"/>
    </row>
    <row r="31" spans="1:15" ht="15" hidden="1" customHeight="1">
      <c r="A31" s="188" t="s">
        <v>14</v>
      </c>
      <c r="B31" s="205"/>
      <c r="C31" s="1718"/>
      <c r="D31" s="1718"/>
      <c r="E31" s="1718"/>
      <c r="F31" s="1718"/>
      <c r="G31" s="176"/>
      <c r="H31" s="176"/>
      <c r="I31" s="176"/>
      <c r="J31" s="176"/>
      <c r="K31" s="176"/>
      <c r="L31" s="176"/>
      <c r="M31" s="204"/>
      <c r="N31" s="180"/>
      <c r="O31" s="180"/>
    </row>
    <row r="32" spans="1:15" ht="15" hidden="1" customHeight="1">
      <c r="A32" s="188" t="s">
        <v>13</v>
      </c>
      <c r="B32" s="205"/>
      <c r="C32" s="1757"/>
      <c r="D32" s="1757"/>
      <c r="E32" s="1757"/>
      <c r="F32" s="1757"/>
      <c r="G32" s="206"/>
      <c r="H32" s="206"/>
      <c r="I32" s="206"/>
      <c r="J32" s="206"/>
      <c r="K32" s="206"/>
      <c r="L32" s="206"/>
      <c r="M32" s="207"/>
      <c r="N32" s="201"/>
      <c r="O32" s="180"/>
    </row>
    <row r="33" spans="1:15" ht="30" customHeight="1">
      <c r="A33" s="1647" t="s">
        <v>1825</v>
      </c>
      <c r="B33" s="1648"/>
      <c r="C33" s="1649" t="s">
        <v>1827</v>
      </c>
      <c r="D33" s="1650"/>
      <c r="E33" s="1651"/>
      <c r="F33" s="1176"/>
      <c r="G33" s="1177"/>
      <c r="H33" s="1177"/>
      <c r="I33" s="1177"/>
      <c r="J33" s="1177"/>
      <c r="K33" s="1177"/>
      <c r="L33" s="1177"/>
      <c r="M33" s="1178"/>
      <c r="N33" s="201"/>
      <c r="O33" s="180"/>
    </row>
    <row r="34" spans="1:15" ht="45" customHeight="1">
      <c r="A34" s="1647" t="s">
        <v>1826</v>
      </c>
      <c r="B34" s="1652"/>
      <c r="C34" s="1653">
        <v>0</v>
      </c>
      <c r="D34" s="1653"/>
      <c r="E34" s="1653"/>
      <c r="F34" s="1653"/>
      <c r="G34" s="1653"/>
      <c r="H34" s="1653"/>
      <c r="I34" s="1653"/>
      <c r="J34" s="1653"/>
      <c r="K34" s="1653"/>
      <c r="L34" s="1653"/>
      <c r="M34" s="1654"/>
      <c r="N34" s="201"/>
      <c r="O34" s="180"/>
    </row>
    <row r="35" spans="1:15" ht="15" customHeight="1">
      <c r="A35" s="1749" t="s">
        <v>583</v>
      </c>
      <c r="B35" s="1750"/>
      <c r="C35" s="1750"/>
      <c r="D35" s="1750"/>
      <c r="E35" s="1750"/>
      <c r="F35" s="1750"/>
      <c r="G35" s="1750"/>
      <c r="H35" s="1750"/>
      <c r="I35" s="1750"/>
      <c r="J35" s="1750"/>
      <c r="K35" s="1750"/>
      <c r="L35" s="1750"/>
      <c r="M35" s="1751"/>
      <c r="N35" s="201"/>
      <c r="O35" s="180"/>
    </row>
    <row r="36" spans="1:15" ht="24.9" customHeight="1">
      <c r="A36" s="1758" t="s">
        <v>584</v>
      </c>
      <c r="B36" s="1759"/>
      <c r="C36" s="1760"/>
      <c r="D36" s="1761"/>
      <c r="E36" s="1761"/>
      <c r="F36" s="1761"/>
      <c r="G36" s="1761"/>
      <c r="H36" s="1761"/>
      <c r="I36" s="1761"/>
      <c r="J36" s="1761"/>
      <c r="K36" s="1761"/>
      <c r="L36" s="1761"/>
      <c r="M36" s="1762"/>
    </row>
    <row r="37" spans="1:15" ht="15" customHeight="1">
      <c r="A37" s="1702" t="s">
        <v>585</v>
      </c>
      <c r="B37" s="1752"/>
      <c r="C37" s="208" t="s">
        <v>586</v>
      </c>
      <c r="D37" s="209" t="s">
        <v>587</v>
      </c>
      <c r="E37" s="209" t="s">
        <v>588</v>
      </c>
      <c r="F37" s="209" t="s">
        <v>589</v>
      </c>
      <c r="G37" s="209" t="s">
        <v>590</v>
      </c>
      <c r="H37" s="1765" t="s">
        <v>591</v>
      </c>
      <c r="I37" s="1766"/>
      <c r="J37" s="1765" t="s">
        <v>592</v>
      </c>
      <c r="K37" s="1766"/>
      <c r="L37" s="1765" t="s">
        <v>593</v>
      </c>
      <c r="M37" s="1766"/>
      <c r="N37" s="180"/>
      <c r="O37" s="180"/>
    </row>
    <row r="38" spans="1:15" ht="15" customHeight="1">
      <c r="A38" s="1763"/>
      <c r="B38" s="1764"/>
      <c r="C38" s="210"/>
      <c r="D38" s="210"/>
      <c r="E38" s="210"/>
      <c r="F38" s="210"/>
      <c r="G38" s="210"/>
      <c r="H38" s="1767"/>
      <c r="I38" s="1768"/>
      <c r="J38" s="1767"/>
      <c r="K38" s="1768"/>
      <c r="L38" s="1767"/>
      <c r="M38" s="1768"/>
      <c r="N38" s="180"/>
      <c r="O38" s="180"/>
    </row>
    <row r="39" spans="1:15" ht="15" customHeight="1">
      <c r="A39" s="1753"/>
      <c r="B39" s="1754"/>
      <c r="C39" s="1765" t="s">
        <v>594</v>
      </c>
      <c r="D39" s="1769"/>
      <c r="E39" s="1766"/>
      <c r="F39" s="1770"/>
      <c r="G39" s="1771"/>
      <c r="H39" s="1771"/>
      <c r="I39" s="1771"/>
      <c r="J39" s="1771"/>
      <c r="K39" s="1771"/>
      <c r="L39" s="1771"/>
      <c r="M39" s="1772"/>
      <c r="N39" s="180"/>
      <c r="O39" s="180"/>
    </row>
    <row r="40" spans="1:15" ht="15" customHeight="1">
      <c r="A40" s="1773" t="s">
        <v>10</v>
      </c>
      <c r="B40" s="1774"/>
      <c r="C40" s="211" t="s">
        <v>595</v>
      </c>
      <c r="D40" s="212"/>
      <c r="E40" s="213" t="s">
        <v>596</v>
      </c>
      <c r="F40" s="214"/>
      <c r="G40" s="215" t="s">
        <v>597</v>
      </c>
      <c r="H40" s="1779"/>
      <c r="I40" s="1779"/>
      <c r="J40" s="1780" t="s">
        <v>596</v>
      </c>
      <c r="K40" s="1780"/>
      <c r="L40" s="1779"/>
      <c r="M40" s="1781"/>
      <c r="N40" s="201"/>
      <c r="O40" s="180"/>
    </row>
    <row r="41" spans="1:15" ht="15" customHeight="1">
      <c r="A41" s="1775"/>
      <c r="B41" s="1776"/>
      <c r="C41" s="216" t="s">
        <v>598</v>
      </c>
      <c r="D41" s="212"/>
      <c r="E41" s="213" t="s">
        <v>596</v>
      </c>
      <c r="F41" s="214"/>
      <c r="G41" s="215" t="s">
        <v>597</v>
      </c>
      <c r="H41" s="1779"/>
      <c r="I41" s="1779"/>
      <c r="J41" s="1780" t="s">
        <v>596</v>
      </c>
      <c r="K41" s="1780"/>
      <c r="L41" s="1779"/>
      <c r="M41" s="1781"/>
      <c r="N41" s="201"/>
      <c r="O41" s="180"/>
    </row>
    <row r="42" spans="1:15" ht="15" customHeight="1">
      <c r="A42" s="1777"/>
      <c r="B42" s="1778"/>
      <c r="C42" s="217" t="s">
        <v>599</v>
      </c>
      <c r="D42" s="218"/>
      <c r="E42" s="219" t="s">
        <v>596</v>
      </c>
      <c r="F42" s="214"/>
      <c r="G42" s="215" t="s">
        <v>597</v>
      </c>
      <c r="H42" s="1779"/>
      <c r="I42" s="1779"/>
      <c r="J42" s="1780" t="s">
        <v>596</v>
      </c>
      <c r="K42" s="1780"/>
      <c r="L42" s="1779"/>
      <c r="M42" s="1781"/>
      <c r="N42" s="201"/>
      <c r="O42" s="180"/>
    </row>
    <row r="43" spans="1:15" ht="15" customHeight="1">
      <c r="A43" s="1697" t="s">
        <v>9</v>
      </c>
      <c r="B43" s="1698"/>
      <c r="C43" s="1782" t="s">
        <v>600</v>
      </c>
      <c r="D43" s="1783"/>
      <c r="E43" s="1783"/>
      <c r="F43" s="1783"/>
      <c r="G43" s="1783"/>
      <c r="H43" s="1783"/>
      <c r="I43" s="1783"/>
      <c r="J43" s="1783"/>
      <c r="K43" s="1783"/>
      <c r="L43" s="1783"/>
      <c r="M43" s="1784"/>
      <c r="N43" s="180"/>
      <c r="O43" s="180"/>
    </row>
    <row r="44" spans="1:15" ht="15" customHeight="1">
      <c r="A44" s="1697" t="s">
        <v>8</v>
      </c>
      <c r="B44" s="1698"/>
      <c r="C44" s="1785"/>
      <c r="D44" s="1786"/>
      <c r="E44" s="1786"/>
      <c r="F44" s="1786"/>
      <c r="G44" s="1786"/>
      <c r="H44" s="1786"/>
      <c r="I44" s="1786"/>
      <c r="J44" s="1786"/>
      <c r="K44" s="1786"/>
      <c r="L44" s="1786"/>
      <c r="M44" s="1787"/>
      <c r="N44" s="201"/>
      <c r="O44" s="180"/>
    </row>
    <row r="45" spans="1:15" ht="35.1" customHeight="1">
      <c r="A45" s="1788" t="s">
        <v>601</v>
      </c>
      <c r="B45" s="1789"/>
      <c r="C45" s="1790"/>
      <c r="D45" s="1791"/>
      <c r="E45" s="1791"/>
      <c r="F45" s="1791"/>
      <c r="G45" s="1791"/>
      <c r="H45" s="1791"/>
      <c r="I45" s="1791"/>
      <c r="J45" s="1791"/>
      <c r="K45" s="1791"/>
      <c r="L45" s="1791"/>
      <c r="M45" s="1792"/>
      <c r="N45" s="201"/>
      <c r="O45" s="180"/>
    </row>
    <row r="46" spans="1:15" ht="15" customHeight="1">
      <c r="A46" s="1795" t="s">
        <v>602</v>
      </c>
      <c r="B46" s="1796"/>
      <c r="C46" s="220" t="s">
        <v>259</v>
      </c>
      <c r="D46" s="1794"/>
      <c r="E46" s="1794"/>
      <c r="F46" s="1794"/>
      <c r="G46" s="1797" t="s">
        <v>603</v>
      </c>
      <c r="H46" s="1797"/>
      <c r="I46" s="1793"/>
      <c r="J46" s="1793"/>
      <c r="K46" s="1793"/>
      <c r="L46" s="1793"/>
      <c r="M46" s="1793"/>
      <c r="N46" s="201"/>
      <c r="O46" s="180"/>
    </row>
    <row r="47" spans="1:15" ht="15" customHeight="1">
      <c r="A47" s="176" t="s">
        <v>554</v>
      </c>
      <c r="B47" s="176"/>
      <c r="C47" s="176"/>
      <c r="D47" s="176"/>
      <c r="E47" s="176"/>
      <c r="F47" s="176"/>
      <c r="G47" s="176"/>
      <c r="H47" s="176"/>
      <c r="I47" s="176"/>
      <c r="J47" s="176"/>
      <c r="K47" s="176"/>
      <c r="L47" s="176"/>
      <c r="M47" s="176"/>
      <c r="N47" s="180"/>
      <c r="O47" s="180"/>
    </row>
    <row r="48" spans="1:15" ht="13.8" customHeight="1">
      <c r="A48" s="1655" t="s">
        <v>604</v>
      </c>
      <c r="B48" s="1655"/>
      <c r="C48" s="1655"/>
      <c r="D48" s="1655"/>
      <c r="E48" s="1655"/>
      <c r="F48" s="1655"/>
      <c r="G48" s="1655"/>
      <c r="H48" s="1655"/>
      <c r="I48" s="1655"/>
      <c r="J48" s="1655"/>
      <c r="K48" s="1655"/>
      <c r="L48" s="1655"/>
      <c r="M48" s="1655"/>
      <c r="N48" s="201"/>
      <c r="O48" s="180"/>
    </row>
    <row r="49" spans="1:15" ht="13.8" customHeight="1">
      <c r="A49" s="1655" t="s">
        <v>605</v>
      </c>
      <c r="B49" s="1655"/>
      <c r="C49" s="1655"/>
      <c r="D49" s="1655"/>
      <c r="E49" s="1655"/>
      <c r="F49" s="1655"/>
      <c r="G49" s="1655"/>
      <c r="H49" s="1655"/>
      <c r="I49" s="1655"/>
      <c r="J49" s="1655"/>
      <c r="K49" s="1655"/>
      <c r="L49" s="1655"/>
      <c r="M49" s="1655"/>
      <c r="N49" s="201"/>
      <c r="O49" s="180"/>
    </row>
    <row r="50" spans="1:15" ht="13.8" customHeight="1">
      <c r="A50" s="1655" t="s">
        <v>606</v>
      </c>
      <c r="B50" s="1656"/>
      <c r="C50" s="1656"/>
      <c r="D50" s="1656"/>
      <c r="E50" s="1656"/>
      <c r="F50" s="1656"/>
      <c r="G50" s="1656"/>
      <c r="H50" s="1656"/>
      <c r="I50" s="1656"/>
      <c r="J50" s="1656"/>
      <c r="K50" s="1656"/>
      <c r="L50" s="1656"/>
      <c r="M50" s="1656"/>
      <c r="N50" s="180"/>
      <c r="O50" s="180"/>
    </row>
    <row r="51" spans="1:15" ht="13.8" customHeight="1">
      <c r="A51" s="1655" t="s">
        <v>1828</v>
      </c>
      <c r="B51" s="1656"/>
      <c r="C51" s="1656"/>
      <c r="D51" s="1656"/>
      <c r="E51" s="1656"/>
      <c r="F51" s="1656"/>
      <c r="G51" s="1656"/>
      <c r="H51" s="1656"/>
      <c r="I51" s="1656"/>
      <c r="J51" s="1656"/>
      <c r="K51" s="1656"/>
      <c r="L51" s="1656"/>
      <c r="M51" s="1656"/>
      <c r="N51" s="180"/>
      <c r="O51" s="180"/>
    </row>
    <row r="52" spans="1:15" ht="15" customHeight="1">
      <c r="A52" s="175" t="s">
        <v>607</v>
      </c>
      <c r="B52" s="176"/>
      <c r="C52" s="176"/>
      <c r="D52" s="176"/>
      <c r="E52" s="176"/>
      <c r="F52" s="176"/>
      <c r="G52" s="176"/>
      <c r="H52" s="176"/>
      <c r="I52" s="176"/>
      <c r="J52" s="176"/>
      <c r="K52" s="176"/>
      <c r="L52" s="176"/>
      <c r="M52" s="176"/>
      <c r="N52" s="180"/>
      <c r="O52" s="180"/>
    </row>
    <row r="53" spans="1:15" ht="15" customHeight="1">
      <c r="A53" s="221" t="s">
        <v>608</v>
      </c>
    </row>
    <row r="54" spans="1:15" ht="15" customHeight="1">
      <c r="A54" s="1798" t="s">
        <v>602</v>
      </c>
      <c r="B54" s="1799"/>
      <c r="C54" s="220" t="s">
        <v>259</v>
      </c>
      <c r="D54" s="1794"/>
      <c r="E54" s="1794"/>
      <c r="F54" s="1794"/>
      <c r="G54" s="1797" t="s">
        <v>603</v>
      </c>
      <c r="H54" s="1797"/>
      <c r="I54" s="1793"/>
      <c r="J54" s="1793"/>
      <c r="K54" s="1793"/>
      <c r="L54" s="1793"/>
      <c r="M54" s="1793"/>
    </row>
    <row r="55" spans="1:15" ht="15" customHeight="1">
      <c r="A55" s="1800"/>
      <c r="B55" s="1801"/>
      <c r="C55" s="220" t="s">
        <v>259</v>
      </c>
      <c r="D55" s="1794"/>
      <c r="E55" s="1794"/>
      <c r="F55" s="1794"/>
      <c r="G55" s="1797" t="s">
        <v>603</v>
      </c>
      <c r="H55" s="1797"/>
      <c r="I55" s="1793"/>
      <c r="J55" s="1793"/>
      <c r="K55" s="1793"/>
      <c r="L55" s="1793"/>
      <c r="M55" s="1793"/>
    </row>
    <row r="56" spans="1:15" ht="15" customHeight="1">
      <c r="A56" s="1800"/>
      <c r="B56" s="1801"/>
      <c r="C56" s="220" t="s">
        <v>259</v>
      </c>
      <c r="D56" s="1794"/>
      <c r="E56" s="1794"/>
      <c r="F56" s="1794"/>
      <c r="G56" s="1797" t="s">
        <v>603</v>
      </c>
      <c r="H56" s="1797"/>
      <c r="I56" s="1793"/>
      <c r="J56" s="1793"/>
      <c r="K56" s="1793"/>
      <c r="L56" s="1793"/>
      <c r="M56" s="1793"/>
    </row>
    <row r="57" spans="1:15" ht="15" customHeight="1">
      <c r="A57" s="1800"/>
      <c r="B57" s="1801"/>
      <c r="C57" s="220" t="s">
        <v>259</v>
      </c>
      <c r="D57" s="1794"/>
      <c r="E57" s="1794"/>
      <c r="F57" s="1794"/>
      <c r="G57" s="1797" t="s">
        <v>603</v>
      </c>
      <c r="H57" s="1797"/>
      <c r="I57" s="1793"/>
      <c r="J57" s="1793"/>
      <c r="K57" s="1793"/>
      <c r="L57" s="1793"/>
      <c r="M57" s="1793"/>
    </row>
    <row r="58" spans="1:15" ht="15" customHeight="1">
      <c r="A58" s="1802"/>
      <c r="B58" s="1803"/>
      <c r="C58" s="220" t="s">
        <v>259</v>
      </c>
      <c r="D58" s="1794"/>
      <c r="E58" s="1794"/>
      <c r="F58" s="1794"/>
      <c r="G58" s="1797" t="s">
        <v>603</v>
      </c>
      <c r="H58" s="1797"/>
      <c r="I58" s="1793"/>
      <c r="J58" s="1793"/>
      <c r="K58" s="1793"/>
      <c r="L58" s="1793"/>
      <c r="M58" s="1793"/>
    </row>
  </sheetData>
  <mergeCells count="105">
    <mergeCell ref="D58:F58"/>
    <mergeCell ref="G58:H58"/>
    <mergeCell ref="I58:M58"/>
    <mergeCell ref="D56:F56"/>
    <mergeCell ref="G56:H56"/>
    <mergeCell ref="A43:B43"/>
    <mergeCell ref="C43:M43"/>
    <mergeCell ref="A44:B44"/>
    <mergeCell ref="C44:M44"/>
    <mergeCell ref="A45:B45"/>
    <mergeCell ref="C45:M45"/>
    <mergeCell ref="I56:M56"/>
    <mergeCell ref="D57:F57"/>
    <mergeCell ref="A46:B46"/>
    <mergeCell ref="D46:F46"/>
    <mergeCell ref="G46:H46"/>
    <mergeCell ref="I46:M46"/>
    <mergeCell ref="A48:M48"/>
    <mergeCell ref="G57:H57"/>
    <mergeCell ref="I57:M57"/>
    <mergeCell ref="A49:M49"/>
    <mergeCell ref="A51:M51"/>
    <mergeCell ref="A54:B58"/>
    <mergeCell ref="D54:F54"/>
    <mergeCell ref="G54:H54"/>
    <mergeCell ref="I54:M54"/>
    <mergeCell ref="D55:F55"/>
    <mergeCell ref="G55:H55"/>
    <mergeCell ref="I55:M55"/>
    <mergeCell ref="A40:B42"/>
    <mergeCell ref="H40:I40"/>
    <mergeCell ref="J40:K40"/>
    <mergeCell ref="L40:M40"/>
    <mergeCell ref="H41:I41"/>
    <mergeCell ref="J41:K41"/>
    <mergeCell ref="L41:M41"/>
    <mergeCell ref="H42:I42"/>
    <mergeCell ref="J42:K42"/>
    <mergeCell ref="L42:M42"/>
    <mergeCell ref="C31:D31"/>
    <mergeCell ref="E31:F31"/>
    <mergeCell ref="C32:D32"/>
    <mergeCell ref="E32:F32"/>
    <mergeCell ref="A35:M35"/>
    <mergeCell ref="A36:B36"/>
    <mergeCell ref="C36:M36"/>
    <mergeCell ref="A37:B39"/>
    <mergeCell ref="H37:I37"/>
    <mergeCell ref="J37:K37"/>
    <mergeCell ref="L37:M37"/>
    <mergeCell ref="H38:I38"/>
    <mergeCell ref="J38:K38"/>
    <mergeCell ref="L38:M38"/>
    <mergeCell ref="C39:E39"/>
    <mergeCell ref="F39:M39"/>
    <mergeCell ref="K24:M24"/>
    <mergeCell ref="A25:G25"/>
    <mergeCell ref="H25:M25"/>
    <mergeCell ref="A26:M26"/>
    <mergeCell ref="A27:B28"/>
    <mergeCell ref="C27:D27"/>
    <mergeCell ref="E27:F27"/>
    <mergeCell ref="A29:B29"/>
    <mergeCell ref="A30:B30"/>
    <mergeCell ref="N1:P1"/>
    <mergeCell ref="B16:C18"/>
    <mergeCell ref="D16:E16"/>
    <mergeCell ref="F16:M16"/>
    <mergeCell ref="D17:E18"/>
    <mergeCell ref="A19:B22"/>
    <mergeCell ref="C19:D19"/>
    <mergeCell ref="E19:G19"/>
    <mergeCell ref="E20:G20"/>
    <mergeCell ref="E21:G21"/>
    <mergeCell ref="E22:G22"/>
    <mergeCell ref="A10:A18"/>
    <mergeCell ref="C10:E10"/>
    <mergeCell ref="F10:F11"/>
    <mergeCell ref="G10:M11"/>
    <mergeCell ref="C11:E11"/>
    <mergeCell ref="B12:B14"/>
    <mergeCell ref="A33:B33"/>
    <mergeCell ref="C33:E33"/>
    <mergeCell ref="A34:B34"/>
    <mergeCell ref="C34:M34"/>
    <mergeCell ref="A50:M50"/>
    <mergeCell ref="A3:A9"/>
    <mergeCell ref="C3:M3"/>
    <mergeCell ref="C4:M4"/>
    <mergeCell ref="B5:B7"/>
    <mergeCell ref="D5:F5"/>
    <mergeCell ref="C6:M7"/>
    <mergeCell ref="D8:F8"/>
    <mergeCell ref="H8:M8"/>
    <mergeCell ref="C9:M9"/>
    <mergeCell ref="D12:F12"/>
    <mergeCell ref="C13:M14"/>
    <mergeCell ref="B15:G15"/>
    <mergeCell ref="H15:M15"/>
    <mergeCell ref="A23:B24"/>
    <mergeCell ref="D23:G23"/>
    <mergeCell ref="H23:J23"/>
    <mergeCell ref="K23:M23"/>
    <mergeCell ref="D24:F24"/>
    <mergeCell ref="H24:J24"/>
  </mergeCells>
  <phoneticPr fontId="30"/>
  <dataValidations count="5">
    <dataValidation type="whole" operator="greaterThanOrEqual" allowBlank="1" showInputMessage="1" showErrorMessage="1" sqref="C36" xr:uid="{24F5CA2B-7128-4AF1-9E17-4DC9FB721AE3}">
      <formula1>0</formula1>
    </dataValidation>
    <dataValidation type="list" allowBlank="1" showInputMessage="1" showErrorMessage="1" sqref="C38:M38" xr:uid="{EE1C539D-FA8B-4B05-9810-D59E31C70349}">
      <formula1>"○"</formula1>
    </dataValidation>
    <dataValidation imeMode="fullKatakana" allowBlank="1" showInputMessage="1" showErrorMessage="1" sqref="C3:M3 C10:E10" xr:uid="{E3F8F70F-641C-4F9B-A19D-6A4A74CFA177}"/>
    <dataValidation type="list" allowBlank="1" showInputMessage="1" showErrorMessage="1" sqref="C20:C22" xr:uid="{051F6F0D-DA0D-4A96-BBC6-A42D722618C3}">
      <formula1>"  　○"</formula1>
    </dataValidation>
    <dataValidation type="list" allowBlank="1" showInputMessage="1" showErrorMessage="1" sqref="C33:E33" xr:uid="{64414A3A-D442-4C16-81C3-E482F76BE9B0}">
      <formula1>"該当,非該当"</formula1>
    </dataValidation>
  </dataValidations>
  <hyperlinks>
    <hyperlink ref="N1" location="目次!A1" display="目次に戻る" xr:uid="{54CC3BCB-EE1A-490A-BA70-CACB9635D38C}"/>
  </hyperlink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51"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F90D7-C0A2-4B8F-A97C-BA2625F1E181}">
  <sheetPr>
    <tabColor rgb="FFFFFF00"/>
  </sheetPr>
  <dimension ref="A1:P86"/>
  <sheetViews>
    <sheetView showGridLines="0" view="pageBreakPreview" zoomScaleNormal="100" zoomScaleSheetLayoutView="100" workbookViewId="0">
      <selection activeCell="N1" sqref="N1:P1"/>
    </sheetView>
  </sheetViews>
  <sheetFormatPr defaultColWidth="3.8984375" defaultRowHeight="13.2"/>
  <cols>
    <col min="1" max="1" width="5.59765625" style="222" customWidth="1"/>
    <col min="2" max="7" width="8.59765625" style="222" customWidth="1"/>
    <col min="8" max="13" width="4.59765625" style="222" customWidth="1"/>
    <col min="14" max="16384" width="3.8984375" style="177"/>
  </cols>
  <sheetData>
    <row r="1" spans="1:16" ht="15" customHeight="1">
      <c r="A1" s="175" t="s">
        <v>1636</v>
      </c>
      <c r="B1" s="176"/>
      <c r="C1" s="176"/>
      <c r="D1" s="176"/>
      <c r="E1" s="176"/>
      <c r="F1" s="176"/>
      <c r="G1" s="176"/>
      <c r="H1" s="176"/>
      <c r="I1" s="176"/>
      <c r="J1" s="176"/>
      <c r="K1" s="176"/>
      <c r="L1" s="176"/>
      <c r="M1" s="176"/>
      <c r="N1" s="1372" t="s">
        <v>401</v>
      </c>
      <c r="O1" s="1372"/>
      <c r="P1" s="1372"/>
    </row>
    <row r="2" spans="1:16" ht="15" customHeight="1">
      <c r="A2" s="178"/>
      <c r="B2" s="179"/>
      <c r="C2" s="179"/>
      <c r="D2" s="179"/>
      <c r="E2" s="179"/>
      <c r="F2" s="176"/>
      <c r="G2" s="176"/>
      <c r="H2" s="176"/>
      <c r="I2" s="176"/>
      <c r="J2" s="176"/>
      <c r="K2" s="176"/>
      <c r="L2" s="176"/>
      <c r="M2" s="176"/>
      <c r="N2" s="180"/>
      <c r="O2" s="180"/>
    </row>
    <row r="3" spans="1:16" ht="15" customHeight="1">
      <c r="A3" s="1657" t="s">
        <v>609</v>
      </c>
      <c r="B3" s="181" t="s">
        <v>25</v>
      </c>
      <c r="C3" s="1660" t="str">
        <f>IF(基本情報入力シート!$D$22="","",基本情報入力シート!$D$22)</f>
        <v>ショウガイジニュウショシセツニイガタ</v>
      </c>
      <c r="D3" s="1661"/>
      <c r="E3" s="1661"/>
      <c r="F3" s="1661"/>
      <c r="G3" s="1661"/>
      <c r="H3" s="1661"/>
      <c r="I3" s="1661"/>
      <c r="J3" s="1661"/>
      <c r="K3" s="1661"/>
      <c r="L3" s="1661"/>
      <c r="M3" s="1662"/>
      <c r="N3" s="180"/>
      <c r="O3" s="180"/>
    </row>
    <row r="4" spans="1:16" ht="15" customHeight="1">
      <c r="A4" s="1658"/>
      <c r="B4" s="182" t="s">
        <v>34</v>
      </c>
      <c r="C4" s="1663" t="str">
        <f>IF(基本情報入力シート!$D$23="","",基本情報入力シート!$D$23)</f>
        <v>障がい児入所施設にいがた</v>
      </c>
      <c r="D4" s="1664"/>
      <c r="E4" s="1664"/>
      <c r="F4" s="1664"/>
      <c r="G4" s="1664"/>
      <c r="H4" s="1664"/>
      <c r="I4" s="1664"/>
      <c r="J4" s="1664"/>
      <c r="K4" s="1664"/>
      <c r="L4" s="1664"/>
      <c r="M4" s="1665"/>
      <c r="N4" s="180"/>
      <c r="O4" s="180"/>
    </row>
    <row r="5" spans="1:16" ht="15" customHeight="1">
      <c r="A5" s="1658"/>
      <c r="B5" s="1666" t="s">
        <v>33</v>
      </c>
      <c r="C5" s="183" t="s">
        <v>610</v>
      </c>
      <c r="D5" s="1669" t="str">
        <f>IF(基本情報入力シート!$E$20="","",基本情報入力シート!$E$20)</f>
        <v>950-3393</v>
      </c>
      <c r="E5" s="1670"/>
      <c r="F5" s="1670"/>
      <c r="G5" s="184" t="s">
        <v>611</v>
      </c>
      <c r="H5" s="184"/>
      <c r="I5" s="184"/>
      <c r="J5" s="184"/>
      <c r="K5" s="184"/>
      <c r="L5" s="184"/>
      <c r="M5" s="185"/>
      <c r="N5" s="180"/>
      <c r="O5" s="180"/>
    </row>
    <row r="6" spans="1:16" ht="15" customHeight="1">
      <c r="A6" s="1658"/>
      <c r="B6" s="1667"/>
      <c r="C6" s="1443" t="str">
        <f>IF(基本情報入力シート!$D$21="","",基本情報入力シート!$D$21)</f>
        <v>新潟市北区東栄町１丁目１番１４号</v>
      </c>
      <c r="D6" s="1444"/>
      <c r="E6" s="1444"/>
      <c r="F6" s="1444"/>
      <c r="G6" s="1444"/>
      <c r="H6" s="1444"/>
      <c r="I6" s="1444"/>
      <c r="J6" s="1444"/>
      <c r="K6" s="1444"/>
      <c r="L6" s="1444"/>
      <c r="M6" s="1445"/>
      <c r="N6" s="180"/>
      <c r="O6" s="180"/>
    </row>
    <row r="7" spans="1:16" ht="15" customHeight="1">
      <c r="A7" s="1658"/>
      <c r="B7" s="1668"/>
      <c r="C7" s="1446"/>
      <c r="D7" s="1447"/>
      <c r="E7" s="1447"/>
      <c r="F7" s="1447"/>
      <c r="G7" s="1447"/>
      <c r="H7" s="1447"/>
      <c r="I7" s="1447"/>
      <c r="J7" s="1447"/>
      <c r="K7" s="1447"/>
      <c r="L7" s="1447"/>
      <c r="M7" s="1448"/>
      <c r="N7" s="180"/>
      <c r="O7" s="180"/>
    </row>
    <row r="8" spans="1:16" ht="15" customHeight="1">
      <c r="A8" s="1658"/>
      <c r="B8" s="186" t="s">
        <v>31</v>
      </c>
      <c r="C8" s="187" t="s">
        <v>30</v>
      </c>
      <c r="D8" s="1671" t="str">
        <f>IF(基本情報入力シート!$D$24="","",基本情報入力シート!$D$24)</f>
        <v>025-226-1241</v>
      </c>
      <c r="E8" s="1672"/>
      <c r="F8" s="1673"/>
      <c r="G8" s="181" t="s">
        <v>562</v>
      </c>
      <c r="H8" s="1674" t="str">
        <f>IF(基本情報入力シート!$D$25="","",基本情報入力シート!$D$25)</f>
        <v>025-223-1500</v>
      </c>
      <c r="I8" s="1673"/>
      <c r="J8" s="1673"/>
      <c r="K8" s="1673"/>
      <c r="L8" s="1673"/>
      <c r="M8" s="1673"/>
      <c r="N8" s="180"/>
      <c r="O8" s="180"/>
    </row>
    <row r="9" spans="1:16" ht="15" customHeight="1">
      <c r="A9" s="1659"/>
      <c r="B9" s="188" t="s">
        <v>563</v>
      </c>
      <c r="C9" s="1675" t="str">
        <f>IF(基本情報入力シート!$D$26="","",基本情報入力シート!$D$26)</f>
        <v>shogai.wl@city.niigata.lg.jp</v>
      </c>
      <c r="D9" s="1676"/>
      <c r="E9" s="1676"/>
      <c r="F9" s="1676"/>
      <c r="G9" s="1676"/>
      <c r="H9" s="1676"/>
      <c r="I9" s="1676"/>
      <c r="J9" s="1676"/>
      <c r="K9" s="1676"/>
      <c r="L9" s="1676"/>
      <c r="M9" s="1677"/>
      <c r="N9" s="180"/>
      <c r="O9" s="180"/>
    </row>
    <row r="10" spans="1:16" ht="15" customHeight="1">
      <c r="A10" s="1657" t="s">
        <v>564</v>
      </c>
      <c r="B10" s="189" t="s">
        <v>25</v>
      </c>
      <c r="C10" s="1715" t="str">
        <f>PHONETIC(C11)</f>
        <v>ジドウ　タロウ</v>
      </c>
      <c r="D10" s="1716"/>
      <c r="E10" s="1717"/>
      <c r="F10" s="1718" t="s">
        <v>565</v>
      </c>
      <c r="G10" s="1804">
        <v>29495</v>
      </c>
      <c r="H10" s="1805"/>
      <c r="I10" s="1805"/>
      <c r="J10" s="1805"/>
      <c r="K10" s="1805"/>
      <c r="L10" s="1805"/>
      <c r="M10" s="1806"/>
      <c r="N10" s="180"/>
      <c r="O10" s="180"/>
    </row>
    <row r="11" spans="1:16" ht="15" customHeight="1">
      <c r="A11" s="1658"/>
      <c r="B11" s="190" t="s">
        <v>22</v>
      </c>
      <c r="C11" s="1725" t="s">
        <v>1633</v>
      </c>
      <c r="D11" s="1726"/>
      <c r="E11" s="1727"/>
      <c r="F11" s="1718"/>
      <c r="G11" s="1807"/>
      <c r="H11" s="1808"/>
      <c r="I11" s="1808"/>
      <c r="J11" s="1808"/>
      <c r="K11" s="1808"/>
      <c r="L11" s="1808"/>
      <c r="M11" s="1809"/>
      <c r="N11" s="180"/>
      <c r="O11" s="180"/>
    </row>
    <row r="12" spans="1:16" ht="15" customHeight="1">
      <c r="A12" s="1658"/>
      <c r="B12" s="1728" t="s">
        <v>566</v>
      </c>
      <c r="C12" s="183" t="s">
        <v>560</v>
      </c>
      <c r="D12" s="1810" t="s">
        <v>1577</v>
      </c>
      <c r="E12" s="1810"/>
      <c r="F12" s="1810"/>
      <c r="G12" s="969" t="s">
        <v>561</v>
      </c>
      <c r="H12" s="969"/>
      <c r="I12" s="969"/>
      <c r="J12" s="969"/>
      <c r="K12" s="969"/>
      <c r="L12" s="969"/>
      <c r="M12" s="970"/>
      <c r="N12" s="180"/>
      <c r="O12" s="180"/>
    </row>
    <row r="13" spans="1:16" ht="15" customHeight="1">
      <c r="A13" s="1658"/>
      <c r="B13" s="1729"/>
      <c r="C13" s="1679" t="s">
        <v>1634</v>
      </c>
      <c r="D13" s="1680"/>
      <c r="E13" s="1680"/>
      <c r="F13" s="1680"/>
      <c r="G13" s="1680"/>
      <c r="H13" s="1680"/>
      <c r="I13" s="1680"/>
      <c r="J13" s="1680"/>
      <c r="K13" s="1680"/>
      <c r="L13" s="1680"/>
      <c r="M13" s="1681"/>
      <c r="N13" s="180"/>
      <c r="O13" s="180"/>
    </row>
    <row r="14" spans="1:16" ht="15" customHeight="1">
      <c r="A14" s="1658"/>
      <c r="B14" s="1730"/>
      <c r="C14" s="1682"/>
      <c r="D14" s="1683"/>
      <c r="E14" s="1683"/>
      <c r="F14" s="1683"/>
      <c r="G14" s="1683"/>
      <c r="H14" s="1683"/>
      <c r="I14" s="1683"/>
      <c r="J14" s="1683"/>
      <c r="K14" s="1683"/>
      <c r="L14" s="1683"/>
      <c r="M14" s="1684"/>
      <c r="N14" s="180"/>
      <c r="O14" s="180"/>
    </row>
    <row r="15" spans="1:16" ht="15" customHeight="1">
      <c r="A15" s="1657" t="s">
        <v>613</v>
      </c>
      <c r="B15" s="189" t="s">
        <v>25</v>
      </c>
      <c r="C15" s="1715" t="str">
        <f>PHONETIC(C16)</f>
        <v>ニシカン　タロウ</v>
      </c>
      <c r="D15" s="1716"/>
      <c r="E15" s="1717"/>
      <c r="F15" s="1718" t="s">
        <v>565</v>
      </c>
      <c r="G15" s="1804">
        <v>25569</v>
      </c>
      <c r="H15" s="1805"/>
      <c r="I15" s="1805"/>
      <c r="J15" s="1805"/>
      <c r="K15" s="1805"/>
      <c r="L15" s="1805"/>
      <c r="M15" s="1806"/>
      <c r="N15" s="180"/>
      <c r="O15" s="180"/>
    </row>
    <row r="16" spans="1:16" ht="15" customHeight="1">
      <c r="A16" s="1658"/>
      <c r="B16" s="190" t="s">
        <v>22</v>
      </c>
      <c r="C16" s="1725" t="s">
        <v>1637</v>
      </c>
      <c r="D16" s="1726"/>
      <c r="E16" s="1727"/>
      <c r="F16" s="1718"/>
      <c r="G16" s="1807"/>
      <c r="H16" s="1808"/>
      <c r="I16" s="1808"/>
      <c r="J16" s="1808"/>
      <c r="K16" s="1808"/>
      <c r="L16" s="1808"/>
      <c r="M16" s="1809"/>
      <c r="N16" s="180"/>
      <c r="O16" s="180"/>
    </row>
    <row r="17" spans="1:15" ht="15" customHeight="1">
      <c r="A17" s="1658"/>
      <c r="B17" s="1728" t="s">
        <v>566</v>
      </c>
      <c r="C17" s="183" t="s">
        <v>560</v>
      </c>
      <c r="D17" s="1810" t="s">
        <v>1638</v>
      </c>
      <c r="E17" s="1810"/>
      <c r="F17" s="1810"/>
      <c r="G17" s="184" t="s">
        <v>561</v>
      </c>
      <c r="H17" s="184"/>
      <c r="I17" s="184"/>
      <c r="J17" s="184"/>
      <c r="K17" s="184"/>
      <c r="L17" s="184"/>
      <c r="M17" s="185"/>
      <c r="N17" s="180"/>
      <c r="O17" s="180"/>
    </row>
    <row r="18" spans="1:15" ht="15" customHeight="1">
      <c r="A18" s="1658"/>
      <c r="B18" s="1729"/>
      <c r="C18" s="1679" t="s">
        <v>1639</v>
      </c>
      <c r="D18" s="1680"/>
      <c r="E18" s="1680"/>
      <c r="F18" s="1680"/>
      <c r="G18" s="1680"/>
      <c r="H18" s="1680"/>
      <c r="I18" s="1680"/>
      <c r="J18" s="1680"/>
      <c r="K18" s="1680"/>
      <c r="L18" s="1680"/>
      <c r="M18" s="1681"/>
      <c r="N18" s="180"/>
      <c r="O18" s="180"/>
    </row>
    <row r="19" spans="1:15" ht="15" customHeight="1">
      <c r="A19" s="1658"/>
      <c r="B19" s="1729"/>
      <c r="C19" s="1682"/>
      <c r="D19" s="1683"/>
      <c r="E19" s="1683"/>
      <c r="F19" s="1683"/>
      <c r="G19" s="1683"/>
      <c r="H19" s="1683"/>
      <c r="I19" s="1683"/>
      <c r="J19" s="1683"/>
      <c r="K19" s="1683"/>
      <c r="L19" s="1683"/>
      <c r="M19" s="1684"/>
      <c r="N19" s="180"/>
      <c r="O19" s="180"/>
    </row>
    <row r="20" spans="1:15" ht="15" customHeight="1">
      <c r="A20" s="1797" t="s">
        <v>614</v>
      </c>
      <c r="B20" s="1797"/>
      <c r="C20" s="223" t="s">
        <v>259</v>
      </c>
      <c r="D20" s="1811"/>
      <c r="E20" s="1811"/>
      <c r="F20" s="1811"/>
      <c r="G20" s="1811"/>
      <c r="H20" s="1811"/>
      <c r="I20" s="1811"/>
      <c r="J20" s="1811"/>
      <c r="K20" s="1811"/>
      <c r="L20" s="1811"/>
      <c r="M20" s="1811"/>
      <c r="N20" s="180"/>
      <c r="O20" s="180"/>
    </row>
    <row r="21" spans="1:15" ht="15" customHeight="1">
      <c r="A21" s="1797"/>
      <c r="B21" s="1797"/>
      <c r="C21" s="223" t="s">
        <v>615</v>
      </c>
      <c r="D21" s="1811"/>
      <c r="E21" s="1811"/>
      <c r="F21" s="1811"/>
      <c r="G21" s="1811"/>
      <c r="H21" s="1811"/>
      <c r="I21" s="1811"/>
      <c r="J21" s="1811"/>
      <c r="K21" s="1811"/>
      <c r="L21" s="1811"/>
      <c r="M21" s="1811"/>
      <c r="N21" s="180"/>
      <c r="O21" s="180"/>
    </row>
    <row r="22" spans="1:15" ht="15" customHeight="1">
      <c r="A22" s="1742" t="s">
        <v>59</v>
      </c>
      <c r="B22" s="1743"/>
      <c r="C22" s="1743"/>
      <c r="D22" s="1744"/>
      <c r="E22" s="1744"/>
      <c r="F22" s="1812"/>
      <c r="G22" s="1813"/>
      <c r="H22" s="1746" t="s">
        <v>580</v>
      </c>
      <c r="I22" s="1747"/>
      <c r="J22" s="1747"/>
      <c r="K22" s="1747"/>
      <c r="L22" s="1747"/>
      <c r="M22" s="1748"/>
      <c r="N22" s="201"/>
      <c r="O22" s="180"/>
    </row>
    <row r="23" spans="1:15" ht="15" hidden="1" customHeight="1">
      <c r="A23" s="1749" t="s">
        <v>581</v>
      </c>
      <c r="B23" s="1750"/>
      <c r="C23" s="1750"/>
      <c r="D23" s="1750"/>
      <c r="E23" s="1750"/>
      <c r="F23" s="1750"/>
      <c r="G23" s="1750"/>
      <c r="H23" s="1750"/>
      <c r="I23" s="1750"/>
      <c r="J23" s="1750"/>
      <c r="K23" s="1750"/>
      <c r="L23" s="1750"/>
      <c r="M23" s="1751"/>
      <c r="N23" s="180"/>
      <c r="O23" s="180"/>
    </row>
    <row r="24" spans="1:15" ht="15" hidden="1" customHeight="1">
      <c r="A24" s="1702" t="s">
        <v>21</v>
      </c>
      <c r="B24" s="1752"/>
      <c r="C24" s="1718" t="s">
        <v>582</v>
      </c>
      <c r="D24" s="1718"/>
      <c r="E24" s="1728" t="s">
        <v>20</v>
      </c>
      <c r="F24" s="1666"/>
      <c r="G24" s="202"/>
      <c r="H24" s="202"/>
      <c r="I24" s="202"/>
      <c r="J24" s="202"/>
      <c r="K24" s="202"/>
      <c r="L24" s="202"/>
      <c r="M24" s="203"/>
      <c r="N24" s="180"/>
      <c r="O24" s="180"/>
    </row>
    <row r="25" spans="1:15" ht="15" hidden="1" customHeight="1">
      <c r="A25" s="1753"/>
      <c r="B25" s="1754"/>
      <c r="C25" s="187" t="s">
        <v>19</v>
      </c>
      <c r="D25" s="187" t="s">
        <v>18</v>
      </c>
      <c r="E25" s="187" t="s">
        <v>19</v>
      </c>
      <c r="F25" s="187" t="s">
        <v>18</v>
      </c>
      <c r="G25" s="176"/>
      <c r="H25" s="176"/>
      <c r="I25" s="176"/>
      <c r="J25" s="176"/>
      <c r="K25" s="176"/>
      <c r="L25" s="176"/>
      <c r="M25" s="204"/>
      <c r="N25" s="180"/>
      <c r="O25" s="180"/>
    </row>
    <row r="26" spans="1:15" ht="15" hidden="1" customHeight="1">
      <c r="A26" s="1728" t="s">
        <v>616</v>
      </c>
      <c r="B26" s="1755"/>
      <c r="C26" s="187"/>
      <c r="D26" s="187"/>
      <c r="E26" s="187"/>
      <c r="F26" s="187"/>
      <c r="G26" s="176"/>
      <c r="H26" s="176"/>
      <c r="I26" s="176"/>
      <c r="J26" s="176"/>
      <c r="K26" s="176"/>
      <c r="L26" s="176"/>
      <c r="M26" s="204"/>
      <c r="N26" s="180"/>
      <c r="O26" s="180"/>
    </row>
    <row r="27" spans="1:15" ht="15" hidden="1" customHeight="1">
      <c r="A27" s="1730" t="s">
        <v>617</v>
      </c>
      <c r="B27" s="1756"/>
      <c r="C27" s="187"/>
      <c r="D27" s="187"/>
      <c r="E27" s="187"/>
      <c r="F27" s="187"/>
      <c r="G27" s="176"/>
      <c r="H27" s="176"/>
      <c r="I27" s="176"/>
      <c r="J27" s="176"/>
      <c r="K27" s="176"/>
      <c r="L27" s="176"/>
      <c r="M27" s="204"/>
      <c r="N27" s="180"/>
      <c r="O27" s="180"/>
    </row>
    <row r="28" spans="1:15" ht="15" hidden="1" customHeight="1">
      <c r="A28" s="188" t="s">
        <v>618</v>
      </c>
      <c r="B28" s="205"/>
      <c r="C28" s="1718"/>
      <c r="D28" s="1718"/>
      <c r="E28" s="1718"/>
      <c r="F28" s="1718"/>
      <c r="G28" s="176"/>
      <c r="H28" s="176"/>
      <c r="I28" s="176"/>
      <c r="J28" s="176"/>
      <c r="K28" s="176"/>
      <c r="L28" s="176"/>
      <c r="M28" s="204"/>
      <c r="N28" s="180"/>
      <c r="O28" s="180"/>
    </row>
    <row r="29" spans="1:15" ht="15" hidden="1" customHeight="1">
      <c r="A29" s="188" t="s">
        <v>619</v>
      </c>
      <c r="B29" s="205"/>
      <c r="C29" s="1757"/>
      <c r="D29" s="1757"/>
      <c r="E29" s="1757"/>
      <c r="F29" s="1757"/>
      <c r="G29" s="206"/>
      <c r="H29" s="206"/>
      <c r="I29" s="206"/>
      <c r="J29" s="206"/>
      <c r="K29" s="206"/>
      <c r="L29" s="206"/>
      <c r="M29" s="207"/>
      <c r="N29" s="201"/>
      <c r="O29" s="180"/>
    </row>
    <row r="30" spans="1:15" ht="15" customHeight="1">
      <c r="A30" s="1749" t="s">
        <v>583</v>
      </c>
      <c r="B30" s="1750"/>
      <c r="C30" s="1814"/>
      <c r="D30" s="1814"/>
      <c r="E30" s="1814"/>
      <c r="F30" s="1750"/>
      <c r="G30" s="1814"/>
      <c r="H30" s="1814"/>
      <c r="I30" s="1814"/>
      <c r="J30" s="1814"/>
      <c r="K30" s="1814"/>
      <c r="L30" s="1814"/>
      <c r="M30" s="1815"/>
      <c r="N30" s="201"/>
      <c r="O30" s="180"/>
    </row>
    <row r="31" spans="1:15" ht="15" customHeight="1">
      <c r="A31" s="1816" t="s">
        <v>620</v>
      </c>
      <c r="B31" s="1817"/>
      <c r="C31" s="1820" t="s">
        <v>621</v>
      </c>
      <c r="D31" s="1821"/>
      <c r="E31" s="1822"/>
      <c r="F31" s="1823"/>
      <c r="G31" s="1823"/>
      <c r="H31" s="224"/>
      <c r="I31" s="224"/>
      <c r="J31" s="224"/>
      <c r="K31" s="224"/>
      <c r="L31" s="224"/>
      <c r="M31" s="225"/>
      <c r="N31" s="201"/>
      <c r="O31" s="180"/>
    </row>
    <row r="32" spans="1:15" ht="15" customHeight="1">
      <c r="A32" s="1818"/>
      <c r="B32" s="1819"/>
      <c r="C32" s="1824" t="s">
        <v>622</v>
      </c>
      <c r="D32" s="1825"/>
      <c r="E32" s="1826"/>
      <c r="F32" s="1827"/>
      <c r="G32" s="1827"/>
      <c r="H32" s="226"/>
      <c r="I32" s="226"/>
      <c r="J32" s="226"/>
      <c r="K32" s="226"/>
      <c r="L32" s="226"/>
      <c r="M32" s="227"/>
      <c r="N32" s="201"/>
      <c r="O32" s="180"/>
    </row>
    <row r="33" spans="1:15" ht="30" customHeight="1">
      <c r="A33" s="1831" t="s">
        <v>623</v>
      </c>
      <c r="B33" s="1832"/>
      <c r="C33" s="228" t="s">
        <v>624</v>
      </c>
      <c r="D33" s="229"/>
      <c r="E33" s="228" t="s">
        <v>625</v>
      </c>
      <c r="F33" s="229"/>
      <c r="G33" s="228" t="s">
        <v>626</v>
      </c>
      <c r="H33" s="1837"/>
      <c r="I33" s="1837"/>
      <c r="J33" s="1838" t="s">
        <v>627</v>
      </c>
      <c r="K33" s="1838"/>
      <c r="L33" s="1837"/>
      <c r="M33" s="1837"/>
      <c r="N33" s="201"/>
      <c r="O33" s="180"/>
    </row>
    <row r="34" spans="1:15" ht="30" customHeight="1">
      <c r="A34" s="1833"/>
      <c r="B34" s="1834"/>
      <c r="C34" s="228" t="s">
        <v>628</v>
      </c>
      <c r="D34" s="229"/>
      <c r="E34" s="228" t="s">
        <v>629</v>
      </c>
      <c r="F34" s="229"/>
      <c r="G34" s="230" t="s">
        <v>630</v>
      </c>
      <c r="H34" s="1837"/>
      <c r="I34" s="1837"/>
      <c r="J34" s="1838" t="s">
        <v>631</v>
      </c>
      <c r="K34" s="1838"/>
      <c r="L34" s="1837"/>
      <c r="M34" s="1837"/>
      <c r="N34" s="201"/>
      <c r="O34" s="180"/>
    </row>
    <row r="35" spans="1:15" ht="30" customHeight="1">
      <c r="A35" s="1833"/>
      <c r="B35" s="1834"/>
      <c r="C35" s="228" t="s">
        <v>632</v>
      </c>
      <c r="D35" s="229"/>
      <c r="E35" s="231" t="s">
        <v>633</v>
      </c>
      <c r="F35" s="229"/>
      <c r="G35" s="230" t="s">
        <v>634</v>
      </c>
      <c r="H35" s="1837"/>
      <c r="I35" s="1837"/>
      <c r="J35" s="1839" t="s">
        <v>635</v>
      </c>
      <c r="K35" s="1839"/>
      <c r="L35" s="1837"/>
      <c r="M35" s="1837"/>
      <c r="N35" s="201"/>
      <c r="O35" s="180"/>
    </row>
    <row r="36" spans="1:15" ht="30" customHeight="1">
      <c r="A36" s="1835"/>
      <c r="B36" s="1836"/>
      <c r="C36" s="228" t="s">
        <v>636</v>
      </c>
      <c r="D36" s="229"/>
      <c r="E36" s="1828"/>
      <c r="F36" s="1829"/>
      <c r="G36" s="1829"/>
      <c r="H36" s="1829"/>
      <c r="I36" s="1829"/>
      <c r="J36" s="1829"/>
      <c r="K36" s="1829"/>
      <c r="L36" s="1829"/>
      <c r="M36" s="1830"/>
      <c r="N36" s="201"/>
      <c r="O36" s="180"/>
    </row>
    <row r="37" spans="1:15" ht="15" customHeight="1">
      <c r="A37" s="1697" t="s">
        <v>637</v>
      </c>
      <c r="B37" s="1698"/>
      <c r="C37" s="1785"/>
      <c r="D37" s="1786"/>
      <c r="E37" s="1786"/>
      <c r="F37" s="1786"/>
      <c r="G37" s="1786"/>
      <c r="H37" s="1786"/>
      <c r="I37" s="1786"/>
      <c r="J37" s="1786"/>
      <c r="K37" s="1786"/>
      <c r="L37" s="1786"/>
      <c r="M37" s="1787"/>
      <c r="N37" s="201"/>
      <c r="O37" s="180"/>
    </row>
    <row r="38" spans="1:15" ht="24.9" customHeight="1">
      <c r="A38" s="1758" t="s">
        <v>584</v>
      </c>
      <c r="B38" s="1759"/>
      <c r="C38" s="1760"/>
      <c r="D38" s="1761"/>
      <c r="E38" s="1761"/>
      <c r="F38" s="1761"/>
      <c r="G38" s="1761"/>
      <c r="H38" s="1761"/>
      <c r="I38" s="1761"/>
      <c r="J38" s="1761"/>
      <c r="K38" s="1761"/>
      <c r="L38" s="1761"/>
      <c r="M38" s="1762"/>
    </row>
    <row r="39" spans="1:15" ht="15" customHeight="1">
      <c r="A39" s="1697" t="s">
        <v>9</v>
      </c>
      <c r="B39" s="1698"/>
      <c r="C39" s="1782" t="s">
        <v>638</v>
      </c>
      <c r="D39" s="1783"/>
      <c r="E39" s="1783"/>
      <c r="F39" s="1783"/>
      <c r="G39" s="1783"/>
      <c r="H39" s="1783"/>
      <c r="I39" s="1783"/>
      <c r="J39" s="1783"/>
      <c r="K39" s="1783"/>
      <c r="L39" s="1783"/>
      <c r="M39" s="1784"/>
      <c r="N39" s="180"/>
      <c r="O39" s="180"/>
    </row>
    <row r="40" spans="1:15" ht="15" customHeight="1">
      <c r="A40" s="1697" t="s">
        <v>8</v>
      </c>
      <c r="B40" s="1698"/>
      <c r="C40" s="1785"/>
      <c r="D40" s="1786"/>
      <c r="E40" s="1786"/>
      <c r="F40" s="1786"/>
      <c r="G40" s="1786"/>
      <c r="H40" s="1786"/>
      <c r="I40" s="1786"/>
      <c r="J40" s="1786"/>
      <c r="K40" s="1786"/>
      <c r="L40" s="1786"/>
      <c r="M40" s="1787"/>
      <c r="N40" s="201"/>
      <c r="O40" s="180"/>
    </row>
    <row r="41" spans="1:15" ht="15" customHeight="1">
      <c r="A41" s="1795" t="s">
        <v>602</v>
      </c>
      <c r="B41" s="1796"/>
      <c r="C41" s="220" t="s">
        <v>259</v>
      </c>
      <c r="D41" s="1794"/>
      <c r="E41" s="1794"/>
      <c r="F41" s="1794"/>
      <c r="G41" s="1797" t="s">
        <v>603</v>
      </c>
      <c r="H41" s="1797"/>
      <c r="I41" s="1793"/>
      <c r="J41" s="1793"/>
      <c r="K41" s="1793"/>
      <c r="L41" s="1793"/>
      <c r="M41" s="1793"/>
      <c r="N41" s="201"/>
      <c r="O41" s="180"/>
    </row>
    <row r="42" spans="1:15" ht="15" customHeight="1">
      <c r="A42" s="1858" t="s">
        <v>639</v>
      </c>
      <c r="B42" s="1858"/>
      <c r="C42" s="220" t="s">
        <v>259</v>
      </c>
      <c r="D42" s="1859"/>
      <c r="E42" s="1859"/>
      <c r="F42" s="1859"/>
      <c r="G42" s="1859"/>
      <c r="H42" s="1859"/>
      <c r="I42" s="1859"/>
      <c r="J42" s="1859"/>
      <c r="K42" s="1859"/>
      <c r="L42" s="1859"/>
      <c r="M42" s="1859"/>
      <c r="N42" s="201"/>
      <c r="O42" s="180"/>
    </row>
    <row r="43" spans="1:15" ht="15" customHeight="1">
      <c r="A43" s="176" t="s">
        <v>554</v>
      </c>
      <c r="B43" s="176"/>
      <c r="C43" s="232"/>
      <c r="D43" s="232"/>
      <c r="E43" s="232"/>
      <c r="F43" s="232"/>
      <c r="G43" s="232"/>
      <c r="H43" s="232"/>
      <c r="I43" s="232"/>
      <c r="J43" s="232"/>
      <c r="K43" s="232"/>
      <c r="L43" s="232"/>
      <c r="M43" s="232"/>
      <c r="N43" s="180"/>
      <c r="O43" s="180"/>
    </row>
    <row r="44" spans="1:15" ht="18" customHeight="1">
      <c r="A44" s="1655" t="s">
        <v>604</v>
      </c>
      <c r="B44" s="1655"/>
      <c r="C44" s="1655"/>
      <c r="D44" s="1655"/>
      <c r="E44" s="1655"/>
      <c r="F44" s="1655"/>
      <c r="G44" s="1655"/>
      <c r="H44" s="1655"/>
      <c r="I44" s="1655"/>
      <c r="J44" s="1655"/>
      <c r="K44" s="1655"/>
      <c r="L44" s="1655"/>
      <c r="M44" s="1655"/>
      <c r="N44" s="201"/>
      <c r="O44" s="180"/>
    </row>
    <row r="45" spans="1:15" ht="18" customHeight="1">
      <c r="A45" s="1655" t="s">
        <v>605</v>
      </c>
      <c r="B45" s="1655"/>
      <c r="C45" s="1655"/>
      <c r="D45" s="1655"/>
      <c r="E45" s="1655"/>
      <c r="F45" s="1655"/>
      <c r="G45" s="1655"/>
      <c r="H45" s="1655"/>
      <c r="I45" s="1655"/>
      <c r="J45" s="1655"/>
      <c r="K45" s="1655"/>
      <c r="L45" s="1655"/>
      <c r="M45" s="1655"/>
      <c r="N45" s="201"/>
      <c r="O45" s="180"/>
    </row>
    <row r="46" spans="1:15" ht="30" customHeight="1">
      <c r="A46" s="1655" t="s">
        <v>606</v>
      </c>
      <c r="B46" s="1656"/>
      <c r="C46" s="1656"/>
      <c r="D46" s="1656"/>
      <c r="E46" s="1656"/>
      <c r="F46" s="1656"/>
      <c r="G46" s="1656"/>
      <c r="H46" s="1656"/>
      <c r="I46" s="1656"/>
      <c r="J46" s="1656"/>
      <c r="K46" s="1656"/>
      <c r="L46" s="1656"/>
      <c r="M46" s="1656"/>
      <c r="N46" s="180"/>
      <c r="O46" s="180"/>
    </row>
    <row r="47" spans="1:15" ht="15" customHeight="1">
      <c r="A47" s="175" t="s">
        <v>607</v>
      </c>
      <c r="B47" s="176"/>
      <c r="C47" s="176"/>
      <c r="D47" s="176"/>
      <c r="E47" s="176"/>
      <c r="F47" s="176"/>
      <c r="G47" s="176"/>
      <c r="H47" s="176"/>
      <c r="I47" s="176"/>
      <c r="J47" s="176"/>
      <c r="K47" s="176"/>
      <c r="L47" s="176"/>
      <c r="M47" s="176"/>
      <c r="N47" s="180"/>
      <c r="O47" s="180"/>
    </row>
    <row r="48" spans="1:15" ht="15" customHeight="1">
      <c r="A48" s="221" t="s">
        <v>640</v>
      </c>
    </row>
    <row r="49" spans="1:13" ht="15" customHeight="1">
      <c r="A49" s="1657" t="s">
        <v>613</v>
      </c>
      <c r="B49" s="181" t="s">
        <v>25</v>
      </c>
      <c r="C49" s="1846"/>
      <c r="D49" s="1847"/>
      <c r="E49" s="1848"/>
      <c r="F49" s="1718" t="s">
        <v>565</v>
      </c>
      <c r="G49" s="1849" t="s">
        <v>612</v>
      </c>
      <c r="H49" s="1850"/>
      <c r="I49" s="1850"/>
      <c r="J49" s="1850"/>
      <c r="K49" s="1850"/>
      <c r="L49" s="1850"/>
      <c r="M49" s="1851"/>
    </row>
    <row r="50" spans="1:13" ht="15" customHeight="1">
      <c r="A50" s="1658"/>
      <c r="B50" s="233" t="s">
        <v>22</v>
      </c>
      <c r="C50" s="1855"/>
      <c r="D50" s="1856"/>
      <c r="E50" s="1857"/>
      <c r="F50" s="1718"/>
      <c r="G50" s="1852"/>
      <c r="H50" s="1853"/>
      <c r="I50" s="1853"/>
      <c r="J50" s="1853"/>
      <c r="K50" s="1853"/>
      <c r="L50" s="1853"/>
      <c r="M50" s="1854"/>
    </row>
    <row r="51" spans="1:13" ht="15" customHeight="1">
      <c r="A51" s="1658"/>
      <c r="B51" s="1728" t="s">
        <v>566</v>
      </c>
      <c r="C51" s="183" t="s">
        <v>560</v>
      </c>
      <c r="D51" s="1678"/>
      <c r="E51" s="1678"/>
      <c r="F51" s="1678"/>
      <c r="G51" s="184" t="s">
        <v>561</v>
      </c>
      <c r="H51" s="184"/>
      <c r="I51" s="184"/>
      <c r="J51" s="184"/>
      <c r="K51" s="184"/>
      <c r="L51" s="184"/>
      <c r="M51" s="185"/>
    </row>
    <row r="52" spans="1:13" ht="15" customHeight="1">
      <c r="A52" s="1658"/>
      <c r="B52" s="1729"/>
      <c r="C52" s="1840"/>
      <c r="D52" s="1841"/>
      <c r="E52" s="1841"/>
      <c r="F52" s="1841"/>
      <c r="G52" s="1841"/>
      <c r="H52" s="1841"/>
      <c r="I52" s="1841"/>
      <c r="J52" s="1841"/>
      <c r="K52" s="1841"/>
      <c r="L52" s="1841"/>
      <c r="M52" s="1842"/>
    </row>
    <row r="53" spans="1:13" ht="15" customHeight="1">
      <c r="A53" s="1658"/>
      <c r="B53" s="1730"/>
      <c r="C53" s="1843"/>
      <c r="D53" s="1844"/>
      <c r="E53" s="1844"/>
      <c r="F53" s="1844"/>
      <c r="G53" s="1844"/>
      <c r="H53" s="1844"/>
      <c r="I53" s="1844"/>
      <c r="J53" s="1844"/>
      <c r="K53" s="1844"/>
      <c r="L53" s="1844"/>
      <c r="M53" s="1845"/>
    </row>
    <row r="54" spans="1:13" ht="15" customHeight="1">
      <c r="A54" s="1658"/>
      <c r="B54" s="189" t="s">
        <v>25</v>
      </c>
      <c r="C54" s="1846"/>
      <c r="D54" s="1847"/>
      <c r="E54" s="1848"/>
      <c r="F54" s="1718" t="s">
        <v>565</v>
      </c>
      <c r="G54" s="1849" t="s">
        <v>612</v>
      </c>
      <c r="H54" s="1850"/>
      <c r="I54" s="1850"/>
      <c r="J54" s="1850"/>
      <c r="K54" s="1850"/>
      <c r="L54" s="1850"/>
      <c r="M54" s="1851"/>
    </row>
    <row r="55" spans="1:13" ht="15" customHeight="1">
      <c r="A55" s="1658"/>
      <c r="B55" s="190" t="s">
        <v>22</v>
      </c>
      <c r="C55" s="1855"/>
      <c r="D55" s="1856"/>
      <c r="E55" s="1857"/>
      <c r="F55" s="1718"/>
      <c r="G55" s="1852"/>
      <c r="H55" s="1853"/>
      <c r="I55" s="1853"/>
      <c r="J55" s="1853"/>
      <c r="K55" s="1853"/>
      <c r="L55" s="1853"/>
      <c r="M55" s="1854"/>
    </row>
    <row r="56" spans="1:13" ht="15" customHeight="1">
      <c r="A56" s="1658"/>
      <c r="B56" s="1728" t="s">
        <v>566</v>
      </c>
      <c r="C56" s="183" t="s">
        <v>560</v>
      </c>
      <c r="D56" s="1678"/>
      <c r="E56" s="1678"/>
      <c r="F56" s="1678"/>
      <c r="G56" s="184" t="s">
        <v>561</v>
      </c>
      <c r="H56" s="184"/>
      <c r="I56" s="184"/>
      <c r="J56" s="184"/>
      <c r="K56" s="184"/>
      <c r="L56" s="184"/>
      <c r="M56" s="185"/>
    </row>
    <row r="57" spans="1:13" ht="15" customHeight="1">
      <c r="A57" s="1658"/>
      <c r="B57" s="1729"/>
      <c r="C57" s="1840"/>
      <c r="D57" s="1841"/>
      <c r="E57" s="1841"/>
      <c r="F57" s="1841"/>
      <c r="G57" s="1841"/>
      <c r="H57" s="1841"/>
      <c r="I57" s="1841"/>
      <c r="J57" s="1841"/>
      <c r="K57" s="1841"/>
      <c r="L57" s="1841"/>
      <c r="M57" s="1842"/>
    </row>
    <row r="58" spans="1:13" ht="15" customHeight="1">
      <c r="A58" s="1658"/>
      <c r="B58" s="1730"/>
      <c r="C58" s="1843"/>
      <c r="D58" s="1844"/>
      <c r="E58" s="1844"/>
      <c r="F58" s="1844"/>
      <c r="G58" s="1844"/>
      <c r="H58" s="1844"/>
      <c r="I58" s="1844"/>
      <c r="J58" s="1844"/>
      <c r="K58" s="1844"/>
      <c r="L58" s="1844"/>
      <c r="M58" s="1845"/>
    </row>
    <row r="59" spans="1:13" ht="15" customHeight="1">
      <c r="A59" s="1658"/>
      <c r="B59" s="189" t="s">
        <v>25</v>
      </c>
      <c r="C59" s="1846"/>
      <c r="D59" s="1847"/>
      <c r="E59" s="1848"/>
      <c r="F59" s="1718" t="s">
        <v>565</v>
      </c>
      <c r="G59" s="1849" t="s">
        <v>612</v>
      </c>
      <c r="H59" s="1850"/>
      <c r="I59" s="1850"/>
      <c r="J59" s="1850"/>
      <c r="K59" s="1850"/>
      <c r="L59" s="1850"/>
      <c r="M59" s="1851"/>
    </row>
    <row r="60" spans="1:13" ht="15" customHeight="1">
      <c r="A60" s="1658"/>
      <c r="B60" s="190" t="s">
        <v>22</v>
      </c>
      <c r="C60" s="1855"/>
      <c r="D60" s="1856"/>
      <c r="E60" s="1857"/>
      <c r="F60" s="1718"/>
      <c r="G60" s="1852"/>
      <c r="H60" s="1853"/>
      <c r="I60" s="1853"/>
      <c r="J60" s="1853"/>
      <c r="K60" s="1853"/>
      <c r="L60" s="1853"/>
      <c r="M60" s="1854"/>
    </row>
    <row r="61" spans="1:13" ht="15" customHeight="1">
      <c r="A61" s="1658"/>
      <c r="B61" s="1728" t="s">
        <v>566</v>
      </c>
      <c r="C61" s="183" t="s">
        <v>560</v>
      </c>
      <c r="D61" s="1678"/>
      <c r="E61" s="1678"/>
      <c r="F61" s="1678"/>
      <c r="G61" s="184" t="s">
        <v>561</v>
      </c>
      <c r="H61" s="184"/>
      <c r="I61" s="184"/>
      <c r="J61" s="184"/>
      <c r="K61" s="184"/>
      <c r="L61" s="184"/>
      <c r="M61" s="185"/>
    </row>
    <row r="62" spans="1:13" ht="15" customHeight="1">
      <c r="A62" s="1658"/>
      <c r="B62" s="1729"/>
      <c r="C62" s="1840"/>
      <c r="D62" s="1841"/>
      <c r="E62" s="1841"/>
      <c r="F62" s="1841"/>
      <c r="G62" s="1841"/>
      <c r="H62" s="1841"/>
      <c r="I62" s="1841"/>
      <c r="J62" s="1841"/>
      <c r="K62" s="1841"/>
      <c r="L62" s="1841"/>
      <c r="M62" s="1842"/>
    </row>
    <row r="63" spans="1:13" ht="15" customHeight="1">
      <c r="A63" s="1658"/>
      <c r="B63" s="1730"/>
      <c r="C63" s="1843"/>
      <c r="D63" s="1844"/>
      <c r="E63" s="1844"/>
      <c r="F63" s="1844"/>
      <c r="G63" s="1844"/>
      <c r="H63" s="1844"/>
      <c r="I63" s="1844"/>
      <c r="J63" s="1844"/>
      <c r="K63" s="1844"/>
      <c r="L63" s="1844"/>
      <c r="M63" s="1845"/>
    </row>
    <row r="64" spans="1:13" ht="15" customHeight="1">
      <c r="A64" s="1658"/>
      <c r="B64" s="189" t="s">
        <v>25</v>
      </c>
      <c r="C64" s="1846"/>
      <c r="D64" s="1847"/>
      <c r="E64" s="1848"/>
      <c r="F64" s="1718" t="s">
        <v>565</v>
      </c>
      <c r="G64" s="1849" t="s">
        <v>612</v>
      </c>
      <c r="H64" s="1850"/>
      <c r="I64" s="1850"/>
      <c r="J64" s="1850"/>
      <c r="K64" s="1850"/>
      <c r="L64" s="1850"/>
      <c r="M64" s="1851"/>
    </row>
    <row r="65" spans="1:13" ht="15" customHeight="1">
      <c r="A65" s="1658"/>
      <c r="B65" s="190" t="s">
        <v>22</v>
      </c>
      <c r="C65" s="1855"/>
      <c r="D65" s="1856"/>
      <c r="E65" s="1857"/>
      <c r="F65" s="1718"/>
      <c r="G65" s="1852"/>
      <c r="H65" s="1853"/>
      <c r="I65" s="1853"/>
      <c r="J65" s="1853"/>
      <c r="K65" s="1853"/>
      <c r="L65" s="1853"/>
      <c r="M65" s="1854"/>
    </row>
    <row r="66" spans="1:13" ht="15" customHeight="1">
      <c r="A66" s="1658"/>
      <c r="B66" s="1728" t="s">
        <v>566</v>
      </c>
      <c r="C66" s="183" t="s">
        <v>560</v>
      </c>
      <c r="D66" s="1678"/>
      <c r="E66" s="1678"/>
      <c r="F66" s="1678"/>
      <c r="G66" s="184" t="s">
        <v>561</v>
      </c>
      <c r="H66" s="184"/>
      <c r="I66" s="184"/>
      <c r="J66" s="184"/>
      <c r="K66" s="184"/>
      <c r="L66" s="184"/>
      <c r="M66" s="185"/>
    </row>
    <row r="67" spans="1:13" ht="15" customHeight="1">
      <c r="A67" s="1658"/>
      <c r="B67" s="1729"/>
      <c r="C67" s="1840"/>
      <c r="D67" s="1841"/>
      <c r="E67" s="1841"/>
      <c r="F67" s="1841"/>
      <c r="G67" s="1841"/>
      <c r="H67" s="1841"/>
      <c r="I67" s="1841"/>
      <c r="J67" s="1841"/>
      <c r="K67" s="1841"/>
      <c r="L67" s="1841"/>
      <c r="M67" s="1842"/>
    </row>
    <row r="68" spans="1:13" ht="15" customHeight="1">
      <c r="A68" s="1658"/>
      <c r="B68" s="1730"/>
      <c r="C68" s="1843"/>
      <c r="D68" s="1844"/>
      <c r="E68" s="1844"/>
      <c r="F68" s="1844"/>
      <c r="G68" s="1844"/>
      <c r="H68" s="1844"/>
      <c r="I68" s="1844"/>
      <c r="J68" s="1844"/>
      <c r="K68" s="1844"/>
      <c r="L68" s="1844"/>
      <c r="M68" s="1845"/>
    </row>
    <row r="69" spans="1:13" ht="15" customHeight="1">
      <c r="A69" s="1658"/>
      <c r="B69" s="189" t="s">
        <v>25</v>
      </c>
      <c r="C69" s="1846"/>
      <c r="D69" s="1847"/>
      <c r="E69" s="1848"/>
      <c r="F69" s="1718" t="s">
        <v>565</v>
      </c>
      <c r="G69" s="1849" t="s">
        <v>612</v>
      </c>
      <c r="H69" s="1850"/>
      <c r="I69" s="1850"/>
      <c r="J69" s="1850"/>
      <c r="K69" s="1850"/>
      <c r="L69" s="1850"/>
      <c r="M69" s="1851"/>
    </row>
    <row r="70" spans="1:13" ht="15" customHeight="1">
      <c r="A70" s="1658"/>
      <c r="B70" s="190" t="s">
        <v>22</v>
      </c>
      <c r="C70" s="1855"/>
      <c r="D70" s="1856"/>
      <c r="E70" s="1857"/>
      <c r="F70" s="1718"/>
      <c r="G70" s="1852"/>
      <c r="H70" s="1853"/>
      <c r="I70" s="1853"/>
      <c r="J70" s="1853"/>
      <c r="K70" s="1853"/>
      <c r="L70" s="1853"/>
      <c r="M70" s="1854"/>
    </row>
    <row r="71" spans="1:13" ht="15" customHeight="1">
      <c r="A71" s="1658"/>
      <c r="B71" s="1728" t="s">
        <v>566</v>
      </c>
      <c r="C71" s="183" t="s">
        <v>560</v>
      </c>
      <c r="D71" s="1678"/>
      <c r="E71" s="1678"/>
      <c r="F71" s="1678"/>
      <c r="G71" s="184" t="s">
        <v>561</v>
      </c>
      <c r="H71" s="184"/>
      <c r="I71" s="184"/>
      <c r="J71" s="184"/>
      <c r="K71" s="184"/>
      <c r="L71" s="184"/>
      <c r="M71" s="185"/>
    </row>
    <row r="72" spans="1:13" ht="15" customHeight="1">
      <c r="A72" s="1658"/>
      <c r="B72" s="1729"/>
      <c r="C72" s="1840"/>
      <c r="D72" s="1841"/>
      <c r="E72" s="1841"/>
      <c r="F72" s="1841"/>
      <c r="G72" s="1841"/>
      <c r="H72" s="1841"/>
      <c r="I72" s="1841"/>
      <c r="J72" s="1841"/>
      <c r="K72" s="1841"/>
      <c r="L72" s="1841"/>
      <c r="M72" s="1842"/>
    </row>
    <row r="73" spans="1:13" ht="15" customHeight="1">
      <c r="A73" s="1658"/>
      <c r="B73" s="1730"/>
      <c r="C73" s="1843"/>
      <c r="D73" s="1844"/>
      <c r="E73" s="1844"/>
      <c r="F73" s="1844"/>
      <c r="G73" s="1844"/>
      <c r="H73" s="1844"/>
      <c r="I73" s="1844"/>
      <c r="J73" s="1844"/>
      <c r="K73" s="1844"/>
      <c r="L73" s="1844"/>
      <c r="M73" s="1845"/>
    </row>
    <row r="74" spans="1:13" ht="15" customHeight="1">
      <c r="A74" s="1658"/>
      <c r="B74" s="189" t="s">
        <v>25</v>
      </c>
      <c r="C74" s="1846"/>
      <c r="D74" s="1847"/>
      <c r="E74" s="1848"/>
      <c r="F74" s="1718" t="s">
        <v>565</v>
      </c>
      <c r="G74" s="1849" t="s">
        <v>612</v>
      </c>
      <c r="H74" s="1850"/>
      <c r="I74" s="1850"/>
      <c r="J74" s="1850"/>
      <c r="K74" s="1850"/>
      <c r="L74" s="1850"/>
      <c r="M74" s="1851"/>
    </row>
    <row r="75" spans="1:13" ht="15" customHeight="1">
      <c r="A75" s="1658"/>
      <c r="B75" s="190" t="s">
        <v>22</v>
      </c>
      <c r="C75" s="1855"/>
      <c r="D75" s="1856"/>
      <c r="E75" s="1857"/>
      <c r="F75" s="1718"/>
      <c r="G75" s="1852"/>
      <c r="H75" s="1853"/>
      <c r="I75" s="1853"/>
      <c r="J75" s="1853"/>
      <c r="K75" s="1853"/>
      <c r="L75" s="1853"/>
      <c r="M75" s="1854"/>
    </row>
    <row r="76" spans="1:13" ht="15" customHeight="1">
      <c r="A76" s="1658"/>
      <c r="B76" s="1728" t="s">
        <v>566</v>
      </c>
      <c r="C76" s="183" t="s">
        <v>560</v>
      </c>
      <c r="D76" s="1678"/>
      <c r="E76" s="1678"/>
      <c r="F76" s="1678"/>
      <c r="G76" s="184" t="s">
        <v>561</v>
      </c>
      <c r="H76" s="184"/>
      <c r="I76" s="184"/>
      <c r="J76" s="184"/>
      <c r="K76" s="184"/>
      <c r="L76" s="184"/>
      <c r="M76" s="185"/>
    </row>
    <row r="77" spans="1:13" ht="15" customHeight="1">
      <c r="A77" s="1658"/>
      <c r="B77" s="1729"/>
      <c r="C77" s="1840"/>
      <c r="D77" s="1841"/>
      <c r="E77" s="1841"/>
      <c r="F77" s="1841"/>
      <c r="G77" s="1841"/>
      <c r="H77" s="1841"/>
      <c r="I77" s="1841"/>
      <c r="J77" s="1841"/>
      <c r="K77" s="1841"/>
      <c r="L77" s="1841"/>
      <c r="M77" s="1842"/>
    </row>
    <row r="78" spans="1:13" ht="15" customHeight="1">
      <c r="A78" s="1659"/>
      <c r="B78" s="1730"/>
      <c r="C78" s="1843"/>
      <c r="D78" s="1844"/>
      <c r="E78" s="1844"/>
      <c r="F78" s="1844"/>
      <c r="G78" s="1844"/>
      <c r="H78" s="1844"/>
      <c r="I78" s="1844"/>
      <c r="J78" s="1844"/>
      <c r="K78" s="1844"/>
      <c r="L78" s="1844"/>
      <c r="M78" s="1845"/>
    </row>
    <row r="79" spans="1:13" ht="5.0999999999999996" customHeight="1">
      <c r="A79" s="234"/>
      <c r="B79" s="176"/>
      <c r="C79" s="232"/>
      <c r="D79" s="232"/>
      <c r="E79" s="232"/>
      <c r="F79" s="232"/>
      <c r="G79" s="232"/>
      <c r="H79" s="232"/>
      <c r="I79" s="232"/>
      <c r="J79" s="232"/>
      <c r="K79" s="232"/>
      <c r="L79" s="232"/>
      <c r="M79" s="232"/>
    </row>
    <row r="80" spans="1:13" ht="15" customHeight="1">
      <c r="A80" s="221" t="s">
        <v>608</v>
      </c>
    </row>
    <row r="81" spans="1:13" ht="15" customHeight="1">
      <c r="A81" s="1864" t="s">
        <v>602</v>
      </c>
      <c r="B81" s="1864"/>
      <c r="C81" s="220" t="s">
        <v>259</v>
      </c>
      <c r="D81" s="1794"/>
      <c r="E81" s="1794"/>
      <c r="F81" s="1794"/>
      <c r="G81" s="1797" t="s">
        <v>603</v>
      </c>
      <c r="H81" s="1797"/>
      <c r="I81" s="1793"/>
      <c r="J81" s="1793"/>
      <c r="K81" s="1793"/>
      <c r="L81" s="1793"/>
      <c r="M81" s="1793"/>
    </row>
    <row r="82" spans="1:13" ht="15" customHeight="1">
      <c r="A82" s="1864"/>
      <c r="B82" s="1864"/>
      <c r="C82" s="220" t="s">
        <v>259</v>
      </c>
      <c r="D82" s="1794"/>
      <c r="E82" s="1794"/>
      <c r="F82" s="1794"/>
      <c r="G82" s="1797" t="s">
        <v>603</v>
      </c>
      <c r="H82" s="1797"/>
      <c r="I82" s="1793"/>
      <c r="J82" s="1793"/>
      <c r="K82" s="1793"/>
      <c r="L82" s="1793"/>
      <c r="M82" s="1793"/>
    </row>
    <row r="83" spans="1:13" ht="15" customHeight="1">
      <c r="A83" s="1864"/>
      <c r="B83" s="1864"/>
      <c r="C83" s="220" t="s">
        <v>259</v>
      </c>
      <c r="D83" s="1794"/>
      <c r="E83" s="1794"/>
      <c r="F83" s="1794"/>
      <c r="G83" s="1797" t="s">
        <v>603</v>
      </c>
      <c r="H83" s="1797"/>
      <c r="I83" s="1793"/>
      <c r="J83" s="1793"/>
      <c r="K83" s="1793"/>
      <c r="L83" s="1793"/>
      <c r="M83" s="1793"/>
    </row>
    <row r="84" spans="1:13" ht="15" customHeight="1">
      <c r="A84" s="1860" t="s">
        <v>639</v>
      </c>
      <c r="B84" s="1860"/>
      <c r="C84" s="220" t="s">
        <v>259</v>
      </c>
      <c r="D84" s="1861"/>
      <c r="E84" s="1862"/>
      <c r="F84" s="1862"/>
      <c r="G84" s="1862"/>
      <c r="H84" s="1862"/>
      <c r="I84" s="1862"/>
      <c r="J84" s="1862"/>
      <c r="K84" s="1862"/>
      <c r="L84" s="1862"/>
      <c r="M84" s="1863"/>
    </row>
    <row r="85" spans="1:13" ht="15" customHeight="1">
      <c r="A85" s="1860"/>
      <c r="B85" s="1860"/>
      <c r="C85" s="220" t="s">
        <v>259</v>
      </c>
      <c r="D85" s="1861"/>
      <c r="E85" s="1862"/>
      <c r="F85" s="1862"/>
      <c r="G85" s="1862"/>
      <c r="H85" s="1862"/>
      <c r="I85" s="1862"/>
      <c r="J85" s="1862"/>
      <c r="K85" s="1862"/>
      <c r="L85" s="1862"/>
      <c r="M85" s="1863"/>
    </row>
    <row r="86" spans="1:13" ht="15" customHeight="1">
      <c r="A86" s="1860"/>
      <c r="B86" s="1860"/>
      <c r="C86" s="220" t="s">
        <v>259</v>
      </c>
      <c r="D86" s="1861"/>
      <c r="E86" s="1862"/>
      <c r="F86" s="1862"/>
      <c r="G86" s="1862"/>
      <c r="H86" s="1862"/>
      <c r="I86" s="1862"/>
      <c r="J86" s="1862"/>
      <c r="K86" s="1862"/>
      <c r="L86" s="1862"/>
      <c r="M86" s="1863"/>
    </row>
  </sheetData>
  <mergeCells count="132">
    <mergeCell ref="D83:F83"/>
    <mergeCell ref="G83:H83"/>
    <mergeCell ref="I83:M83"/>
    <mergeCell ref="A84:B86"/>
    <mergeCell ref="D84:M84"/>
    <mergeCell ref="D85:M85"/>
    <mergeCell ref="D86:M86"/>
    <mergeCell ref="B76:B78"/>
    <mergeCell ref="D76:F76"/>
    <mergeCell ref="C77:M78"/>
    <mergeCell ref="A81:B83"/>
    <mergeCell ref="D81:F81"/>
    <mergeCell ref="G81:H81"/>
    <mergeCell ref="I81:M81"/>
    <mergeCell ref="D82:F82"/>
    <mergeCell ref="G82:H82"/>
    <mergeCell ref="I82:M82"/>
    <mergeCell ref="C74:E74"/>
    <mergeCell ref="F74:F75"/>
    <mergeCell ref="G74:M75"/>
    <mergeCell ref="C75:E75"/>
    <mergeCell ref="B66:B68"/>
    <mergeCell ref="D66:F66"/>
    <mergeCell ref="C67:M68"/>
    <mergeCell ref="C69:E69"/>
    <mergeCell ref="F69:F70"/>
    <mergeCell ref="G69:M70"/>
    <mergeCell ref="C70:E70"/>
    <mergeCell ref="B56:B58"/>
    <mergeCell ref="D56:F56"/>
    <mergeCell ref="C57:M58"/>
    <mergeCell ref="C59:E59"/>
    <mergeCell ref="F59:F60"/>
    <mergeCell ref="G59:M60"/>
    <mergeCell ref="C60:E60"/>
    <mergeCell ref="B71:B73"/>
    <mergeCell ref="D71:F71"/>
    <mergeCell ref="C72:M73"/>
    <mergeCell ref="B51:B53"/>
    <mergeCell ref="D51:F51"/>
    <mergeCell ref="C52:M53"/>
    <mergeCell ref="C54:E54"/>
    <mergeCell ref="F54:F55"/>
    <mergeCell ref="G54:M55"/>
    <mergeCell ref="C55:E55"/>
    <mergeCell ref="A42:B42"/>
    <mergeCell ref="D42:M42"/>
    <mergeCell ref="A44:M44"/>
    <mergeCell ref="A45:M45"/>
    <mergeCell ref="A46:M46"/>
    <mergeCell ref="A49:A78"/>
    <mergeCell ref="C49:E49"/>
    <mergeCell ref="F49:F50"/>
    <mergeCell ref="G49:M50"/>
    <mergeCell ref="C50:E50"/>
    <mergeCell ref="B61:B63"/>
    <mergeCell ref="D61:F61"/>
    <mergeCell ref="C62:M63"/>
    <mergeCell ref="C64:E64"/>
    <mergeCell ref="F64:F65"/>
    <mergeCell ref="G64:M65"/>
    <mergeCell ref="C65:E65"/>
    <mergeCell ref="A40:B40"/>
    <mergeCell ref="C40:M40"/>
    <mergeCell ref="A41:B41"/>
    <mergeCell ref="D41:F41"/>
    <mergeCell ref="G41:H41"/>
    <mergeCell ref="I41:M41"/>
    <mergeCell ref="E36:M36"/>
    <mergeCell ref="A37:B37"/>
    <mergeCell ref="C37:M37"/>
    <mergeCell ref="A38:B38"/>
    <mergeCell ref="C38:M38"/>
    <mergeCell ref="A39:B39"/>
    <mergeCell ref="C39:M39"/>
    <mergeCell ref="A33:B36"/>
    <mergeCell ref="H33:I33"/>
    <mergeCell ref="J33:K33"/>
    <mergeCell ref="L33:M33"/>
    <mergeCell ref="H34:I34"/>
    <mergeCell ref="J34:K34"/>
    <mergeCell ref="L34:M34"/>
    <mergeCell ref="H35:I35"/>
    <mergeCell ref="J35:K35"/>
    <mergeCell ref="L35:M35"/>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A20:B21"/>
    <mergeCell ref="D20:M20"/>
    <mergeCell ref="D21:M21"/>
    <mergeCell ref="A22:G22"/>
    <mergeCell ref="H22:M22"/>
    <mergeCell ref="A23:M23"/>
    <mergeCell ref="A15:A19"/>
    <mergeCell ref="C15:E15"/>
    <mergeCell ref="F15:F16"/>
    <mergeCell ref="G15:M16"/>
    <mergeCell ref="C16:E16"/>
    <mergeCell ref="B17:B19"/>
    <mergeCell ref="D17:F17"/>
    <mergeCell ref="C18:M19"/>
    <mergeCell ref="A10:A14"/>
    <mergeCell ref="C10:E10"/>
    <mergeCell ref="F10:F11"/>
    <mergeCell ref="G10:M11"/>
    <mergeCell ref="C11:E11"/>
    <mergeCell ref="B12:B14"/>
    <mergeCell ref="D12:F12"/>
    <mergeCell ref="C13:M14"/>
    <mergeCell ref="N1:P1"/>
    <mergeCell ref="A3:A9"/>
    <mergeCell ref="C3:M3"/>
    <mergeCell ref="C4:M4"/>
    <mergeCell ref="B5:B7"/>
    <mergeCell ref="D5:F5"/>
    <mergeCell ref="C6:M7"/>
    <mergeCell ref="D8:F8"/>
    <mergeCell ref="H8:M8"/>
    <mergeCell ref="C9:M9"/>
  </mergeCells>
  <phoneticPr fontId="30"/>
  <dataValidations count="3">
    <dataValidation type="whole" operator="greaterThanOrEqual" allowBlank="1" showInputMessage="1" showErrorMessage="1" sqref="C37:M37 C38" xr:uid="{7447D0BA-5C19-45B1-AE3B-ECB3710FFADD}">
      <formula1>0</formula1>
    </dataValidation>
    <dataValidation imeMode="fullKatakana" allowBlank="1" showInputMessage="1" showErrorMessage="1" sqref="C3:M3 C10:E10 C15:E15 C54:E54 C59:E59 C64:E64 C69:E69 C74:E74 C49:E49" xr:uid="{E105DB0A-4D05-4538-925F-7452CCE5F5CA}"/>
    <dataValidation type="list" allowBlank="1" showInputMessage="1" showErrorMessage="1" sqref="D33:D36 F33:F35 H33:I35 L33:M35" xr:uid="{24DBEC95-2DDB-465D-B671-0967FDC8B5AB}">
      <formula1>"　　○"</formula1>
    </dataValidation>
  </dataValidations>
  <hyperlinks>
    <hyperlink ref="N1" location="目次!A1" display="目次に戻る" xr:uid="{97FB09FE-DF7D-4D5B-95FB-F20A02D1D682}"/>
  </hyperlink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6"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525D7-2620-4CED-BA14-E94CE14A0FBA}">
  <sheetPr>
    <tabColor rgb="FFFFFF00"/>
  </sheetPr>
  <dimension ref="A1:P84"/>
  <sheetViews>
    <sheetView showGridLines="0" view="pageBreakPreview" zoomScaleNormal="100" zoomScaleSheetLayoutView="100" workbookViewId="0">
      <selection activeCell="Q34" sqref="Q34"/>
    </sheetView>
  </sheetViews>
  <sheetFormatPr defaultColWidth="3.8984375" defaultRowHeight="13.2"/>
  <cols>
    <col min="1" max="1" width="5.59765625" style="177" customWidth="1"/>
    <col min="2" max="7" width="8.59765625" style="177" customWidth="1"/>
    <col min="8" max="13" width="4.59765625" style="177" customWidth="1"/>
    <col min="14" max="16384" width="3.8984375" style="177"/>
  </cols>
  <sheetData>
    <row r="1" spans="1:16" ht="15" customHeight="1">
      <c r="A1" s="201" t="s">
        <v>1640</v>
      </c>
      <c r="B1" s="180"/>
      <c r="C1" s="180"/>
      <c r="D1" s="180"/>
      <c r="E1" s="180"/>
      <c r="F1" s="180"/>
      <c r="G1" s="180"/>
      <c r="H1" s="180"/>
      <c r="I1" s="180"/>
      <c r="J1" s="180"/>
      <c r="K1" s="180"/>
      <c r="L1" s="180"/>
      <c r="M1" s="180"/>
      <c r="N1" s="1372" t="s">
        <v>401</v>
      </c>
      <c r="O1" s="1372"/>
      <c r="P1" s="1372"/>
    </row>
    <row r="2" spans="1:16" ht="15" customHeight="1">
      <c r="A2" s="235"/>
      <c r="B2" s="236"/>
      <c r="C2" s="236"/>
      <c r="D2" s="236"/>
      <c r="E2" s="236"/>
      <c r="F2" s="180"/>
      <c r="G2" s="180"/>
      <c r="H2" s="180"/>
      <c r="I2" s="180"/>
      <c r="J2" s="180"/>
      <c r="K2" s="180"/>
      <c r="L2" s="180"/>
      <c r="M2" s="180"/>
      <c r="N2" s="180"/>
      <c r="O2" s="180"/>
    </row>
    <row r="3" spans="1:16" ht="15" customHeight="1">
      <c r="A3" s="1865" t="s">
        <v>609</v>
      </c>
      <c r="B3" s="237" t="s">
        <v>25</v>
      </c>
      <c r="C3" s="1660" t="str">
        <f>IF(基本情報入力シート!$D$22="","",基本情報入力シート!$D$22)</f>
        <v>ショウガイジニュウショシセツニイガタ</v>
      </c>
      <c r="D3" s="1661"/>
      <c r="E3" s="1661"/>
      <c r="F3" s="1661"/>
      <c r="G3" s="1661"/>
      <c r="H3" s="1661"/>
      <c r="I3" s="1661"/>
      <c r="J3" s="1661"/>
      <c r="K3" s="1661"/>
      <c r="L3" s="1661"/>
      <c r="M3" s="1662"/>
      <c r="N3" s="180"/>
      <c r="O3" s="180"/>
    </row>
    <row r="4" spans="1:16" ht="15" customHeight="1">
      <c r="A4" s="1866"/>
      <c r="B4" s="238" t="s">
        <v>34</v>
      </c>
      <c r="C4" s="1663" t="str">
        <f>IF(基本情報入力シート!$D$23="","",基本情報入力シート!$D$23)</f>
        <v>障がい児入所施設にいがた</v>
      </c>
      <c r="D4" s="1664"/>
      <c r="E4" s="1664"/>
      <c r="F4" s="1664"/>
      <c r="G4" s="1664"/>
      <c r="H4" s="1664"/>
      <c r="I4" s="1664"/>
      <c r="J4" s="1664"/>
      <c r="K4" s="1664"/>
      <c r="L4" s="1664"/>
      <c r="M4" s="1665"/>
      <c r="N4" s="180"/>
      <c r="O4" s="180"/>
    </row>
    <row r="5" spans="1:16" ht="15" customHeight="1">
      <c r="A5" s="1866"/>
      <c r="B5" s="1872" t="s">
        <v>33</v>
      </c>
      <c r="C5" s="183" t="s">
        <v>610</v>
      </c>
      <c r="D5" s="1669" t="str">
        <f>IF(基本情報入力シート!$E$20="","",基本情報入力シート!$E$20)</f>
        <v>950-3393</v>
      </c>
      <c r="E5" s="1670"/>
      <c r="F5" s="1670"/>
      <c r="G5" s="184" t="s">
        <v>611</v>
      </c>
      <c r="H5" s="184"/>
      <c r="I5" s="184"/>
      <c r="J5" s="184"/>
      <c r="K5" s="184"/>
      <c r="L5" s="184"/>
      <c r="M5" s="185"/>
      <c r="N5" s="180"/>
      <c r="O5" s="180"/>
    </row>
    <row r="6" spans="1:16" ht="15" customHeight="1">
      <c r="A6" s="1866"/>
      <c r="B6" s="1873"/>
      <c r="C6" s="1443" t="str">
        <f>IF(基本情報入力シート!$D$21="","",基本情報入力シート!$D$21)</f>
        <v>新潟市北区東栄町１丁目１番１４号</v>
      </c>
      <c r="D6" s="1444"/>
      <c r="E6" s="1444"/>
      <c r="F6" s="1444"/>
      <c r="G6" s="1444"/>
      <c r="H6" s="1444"/>
      <c r="I6" s="1444"/>
      <c r="J6" s="1444"/>
      <c r="K6" s="1444"/>
      <c r="L6" s="1444"/>
      <c r="M6" s="1445"/>
      <c r="N6" s="180"/>
      <c r="O6" s="180"/>
    </row>
    <row r="7" spans="1:16" ht="15" customHeight="1">
      <c r="A7" s="1866"/>
      <c r="B7" s="1874"/>
      <c r="C7" s="1446"/>
      <c r="D7" s="1447"/>
      <c r="E7" s="1447"/>
      <c r="F7" s="1447"/>
      <c r="G7" s="1447"/>
      <c r="H7" s="1447"/>
      <c r="I7" s="1447"/>
      <c r="J7" s="1447"/>
      <c r="K7" s="1447"/>
      <c r="L7" s="1447"/>
      <c r="M7" s="1448"/>
      <c r="N7" s="180"/>
      <c r="O7" s="180"/>
    </row>
    <row r="8" spans="1:16" ht="15" customHeight="1">
      <c r="A8" s="1866"/>
      <c r="B8" s="239" t="s">
        <v>31</v>
      </c>
      <c r="C8" s="971" t="s">
        <v>30</v>
      </c>
      <c r="D8" s="1875" t="str">
        <f>IF(基本情報入力シート!$D$24="","",基本情報入力シート!$D$24)</f>
        <v>025-226-1241</v>
      </c>
      <c r="E8" s="1876"/>
      <c r="F8" s="1877"/>
      <c r="G8" s="972" t="s">
        <v>562</v>
      </c>
      <c r="H8" s="1878" t="str">
        <f>IF(基本情報入力シート!$D$25="","",基本情報入力シート!$D$25)</f>
        <v>025-223-1500</v>
      </c>
      <c r="I8" s="1877"/>
      <c r="J8" s="1877"/>
      <c r="K8" s="1877"/>
      <c r="L8" s="1877"/>
      <c r="M8" s="1877"/>
      <c r="N8" s="180"/>
      <c r="O8" s="180"/>
    </row>
    <row r="9" spans="1:16" ht="15" customHeight="1">
      <c r="A9" s="1871"/>
      <c r="B9" s="241" t="s">
        <v>563</v>
      </c>
      <c r="C9" s="1879" t="str">
        <f>IF(基本情報入力シート!$D$26="","",基本情報入力シート!$D$26)</f>
        <v>shogai.wl@city.niigata.lg.jp</v>
      </c>
      <c r="D9" s="1880"/>
      <c r="E9" s="1880"/>
      <c r="F9" s="1880"/>
      <c r="G9" s="1880"/>
      <c r="H9" s="1880"/>
      <c r="I9" s="1880"/>
      <c r="J9" s="1880"/>
      <c r="K9" s="1880"/>
      <c r="L9" s="1880"/>
      <c r="M9" s="1881"/>
      <c r="N9" s="180"/>
      <c r="O9" s="180"/>
    </row>
    <row r="10" spans="1:16" ht="15" customHeight="1">
      <c r="A10" s="1865" t="s">
        <v>564</v>
      </c>
      <c r="B10" s="242" t="s">
        <v>25</v>
      </c>
      <c r="C10" s="1715" t="str">
        <f>PHONETIC(C11)</f>
        <v>ジドウ　タロウ</v>
      </c>
      <c r="D10" s="1716"/>
      <c r="E10" s="1717"/>
      <c r="F10" s="1867" t="s">
        <v>565</v>
      </c>
      <c r="G10" s="1804">
        <v>29495</v>
      </c>
      <c r="H10" s="1805"/>
      <c r="I10" s="1805"/>
      <c r="J10" s="1805"/>
      <c r="K10" s="1805"/>
      <c r="L10" s="1805"/>
      <c r="M10" s="1806"/>
      <c r="N10" s="180"/>
      <c r="O10" s="180"/>
    </row>
    <row r="11" spans="1:16" ht="15" customHeight="1">
      <c r="A11" s="1866"/>
      <c r="B11" s="243" t="s">
        <v>22</v>
      </c>
      <c r="C11" s="1725" t="s">
        <v>1633</v>
      </c>
      <c r="D11" s="1726"/>
      <c r="E11" s="1727"/>
      <c r="F11" s="1867"/>
      <c r="G11" s="1807"/>
      <c r="H11" s="1808"/>
      <c r="I11" s="1808"/>
      <c r="J11" s="1808"/>
      <c r="K11" s="1808"/>
      <c r="L11" s="1808"/>
      <c r="M11" s="1809"/>
      <c r="N11" s="180"/>
      <c r="O11" s="180"/>
    </row>
    <row r="12" spans="1:16" ht="15" customHeight="1">
      <c r="A12" s="1866"/>
      <c r="B12" s="1868" t="s">
        <v>566</v>
      </c>
      <c r="C12" s="183" t="s">
        <v>560</v>
      </c>
      <c r="D12" s="1810" t="s">
        <v>1577</v>
      </c>
      <c r="E12" s="1810"/>
      <c r="F12" s="1810"/>
      <c r="G12" s="184" t="s">
        <v>561</v>
      </c>
      <c r="H12" s="184"/>
      <c r="I12" s="184"/>
      <c r="J12" s="184"/>
      <c r="K12" s="184"/>
      <c r="L12" s="184"/>
      <c r="M12" s="185"/>
      <c r="N12" s="180"/>
      <c r="O12" s="180"/>
    </row>
    <row r="13" spans="1:16" ht="15" customHeight="1">
      <c r="A13" s="1866"/>
      <c r="B13" s="1869"/>
      <c r="C13" s="1679" t="s">
        <v>1634</v>
      </c>
      <c r="D13" s="1680"/>
      <c r="E13" s="1680"/>
      <c r="F13" s="1680"/>
      <c r="G13" s="1680"/>
      <c r="H13" s="1680"/>
      <c r="I13" s="1680"/>
      <c r="J13" s="1680"/>
      <c r="K13" s="1680"/>
      <c r="L13" s="1680"/>
      <c r="M13" s="1681"/>
      <c r="N13" s="180"/>
      <c r="O13" s="180"/>
    </row>
    <row r="14" spans="1:16" ht="15" customHeight="1">
      <c r="A14" s="1866"/>
      <c r="B14" s="1870"/>
      <c r="C14" s="1682"/>
      <c r="D14" s="1683"/>
      <c r="E14" s="1683"/>
      <c r="F14" s="1683"/>
      <c r="G14" s="1683"/>
      <c r="H14" s="1683"/>
      <c r="I14" s="1683"/>
      <c r="J14" s="1683"/>
      <c r="K14" s="1683"/>
      <c r="L14" s="1683"/>
      <c r="M14" s="1684"/>
      <c r="N14" s="180"/>
      <c r="O14" s="180"/>
    </row>
    <row r="15" spans="1:16" ht="15" customHeight="1">
      <c r="A15" s="1865" t="s">
        <v>613</v>
      </c>
      <c r="B15" s="242" t="s">
        <v>25</v>
      </c>
      <c r="C15" s="1895" t="str">
        <f>PHONETIC(C16)</f>
        <v>マツハマ　ハナコ</v>
      </c>
      <c r="D15" s="1896"/>
      <c r="E15" s="1897"/>
      <c r="F15" s="1867" t="s">
        <v>565</v>
      </c>
      <c r="G15" s="1898">
        <v>23743</v>
      </c>
      <c r="H15" s="1899"/>
      <c r="I15" s="1899"/>
      <c r="J15" s="1899"/>
      <c r="K15" s="1899"/>
      <c r="L15" s="1899"/>
      <c r="M15" s="1900"/>
      <c r="N15" s="180"/>
      <c r="O15" s="180"/>
    </row>
    <row r="16" spans="1:16" ht="15" customHeight="1">
      <c r="A16" s="1866"/>
      <c r="B16" s="243" t="s">
        <v>22</v>
      </c>
      <c r="C16" s="1904" t="s">
        <v>1641</v>
      </c>
      <c r="D16" s="1905"/>
      <c r="E16" s="1906"/>
      <c r="F16" s="1867"/>
      <c r="G16" s="1901"/>
      <c r="H16" s="1902"/>
      <c r="I16" s="1902"/>
      <c r="J16" s="1902"/>
      <c r="K16" s="1902"/>
      <c r="L16" s="1902"/>
      <c r="M16" s="1903"/>
      <c r="N16" s="180"/>
      <c r="O16" s="180"/>
    </row>
    <row r="17" spans="1:15" ht="15" customHeight="1">
      <c r="A17" s="1866"/>
      <c r="B17" s="1868" t="s">
        <v>566</v>
      </c>
      <c r="C17" s="183" t="s">
        <v>560</v>
      </c>
      <c r="D17" s="1810" t="s">
        <v>1642</v>
      </c>
      <c r="E17" s="1810"/>
      <c r="F17" s="1810"/>
      <c r="G17" s="184" t="s">
        <v>561</v>
      </c>
      <c r="H17" s="184"/>
      <c r="I17" s="184"/>
      <c r="J17" s="184"/>
      <c r="K17" s="184"/>
      <c r="L17" s="184"/>
      <c r="M17" s="185"/>
      <c r="N17" s="180"/>
      <c r="O17" s="180"/>
    </row>
    <row r="18" spans="1:15" ht="15" customHeight="1">
      <c r="A18" s="1866"/>
      <c r="B18" s="1869"/>
      <c r="C18" s="1679" t="s">
        <v>1643</v>
      </c>
      <c r="D18" s="1680"/>
      <c r="E18" s="1680"/>
      <c r="F18" s="1680"/>
      <c r="G18" s="1680"/>
      <c r="H18" s="1680"/>
      <c r="I18" s="1680"/>
      <c r="J18" s="1680"/>
      <c r="K18" s="1680"/>
      <c r="L18" s="1680"/>
      <c r="M18" s="1681"/>
      <c r="N18" s="180"/>
      <c r="O18" s="180"/>
    </row>
    <row r="19" spans="1:15" ht="15" customHeight="1">
      <c r="A19" s="1866"/>
      <c r="B19" s="1869"/>
      <c r="C19" s="1682"/>
      <c r="D19" s="1683"/>
      <c r="E19" s="1683"/>
      <c r="F19" s="1683"/>
      <c r="G19" s="1683"/>
      <c r="H19" s="1683"/>
      <c r="I19" s="1683"/>
      <c r="J19" s="1683"/>
      <c r="K19" s="1683"/>
      <c r="L19" s="1683"/>
      <c r="M19" s="1684"/>
      <c r="N19" s="180"/>
      <c r="O19" s="180"/>
    </row>
    <row r="20" spans="1:15" ht="15" customHeight="1">
      <c r="A20" s="1882" t="s">
        <v>614</v>
      </c>
      <c r="B20" s="1882"/>
      <c r="C20" s="244" t="s">
        <v>259</v>
      </c>
      <c r="D20" s="1883"/>
      <c r="E20" s="1883"/>
      <c r="F20" s="1883"/>
      <c r="G20" s="1883"/>
      <c r="H20" s="1883"/>
      <c r="I20" s="1883"/>
      <c r="J20" s="1883"/>
      <c r="K20" s="1883"/>
      <c r="L20" s="1883"/>
      <c r="M20" s="1883"/>
      <c r="N20" s="180"/>
      <c r="O20" s="180"/>
    </row>
    <row r="21" spans="1:15" ht="15" customHeight="1">
      <c r="A21" s="1882"/>
      <c r="B21" s="1882"/>
      <c r="C21" s="244" t="s">
        <v>615</v>
      </c>
      <c r="D21" s="1883"/>
      <c r="E21" s="1883"/>
      <c r="F21" s="1883"/>
      <c r="G21" s="1883"/>
      <c r="H21" s="1883"/>
      <c r="I21" s="1883"/>
      <c r="J21" s="1883"/>
      <c r="K21" s="1883"/>
      <c r="L21" s="1883"/>
      <c r="M21" s="1883"/>
      <c r="N21" s="180"/>
      <c r="O21" s="180"/>
    </row>
    <row r="22" spans="1:15" ht="15" customHeight="1">
      <c r="A22" s="1884" t="s">
        <v>59</v>
      </c>
      <c r="B22" s="1885"/>
      <c r="C22" s="1885"/>
      <c r="D22" s="1886"/>
      <c r="E22" s="1886"/>
      <c r="F22" s="1887"/>
      <c r="G22" s="1888"/>
      <c r="H22" s="1889" t="s">
        <v>580</v>
      </c>
      <c r="I22" s="1890"/>
      <c r="J22" s="1890"/>
      <c r="K22" s="1890"/>
      <c r="L22" s="1890"/>
      <c r="M22" s="1891"/>
      <c r="N22" s="201"/>
      <c r="O22" s="180"/>
    </row>
    <row r="23" spans="1:15" ht="15" hidden="1" customHeight="1">
      <c r="A23" s="1892" t="s">
        <v>581</v>
      </c>
      <c r="B23" s="1893"/>
      <c r="C23" s="1893"/>
      <c r="D23" s="1893"/>
      <c r="E23" s="1893"/>
      <c r="F23" s="1893"/>
      <c r="G23" s="1893"/>
      <c r="H23" s="1893"/>
      <c r="I23" s="1893"/>
      <c r="J23" s="1893"/>
      <c r="K23" s="1893"/>
      <c r="L23" s="1893"/>
      <c r="M23" s="1894"/>
      <c r="N23" s="180"/>
      <c r="O23" s="180"/>
    </row>
    <row r="24" spans="1:15" ht="15" hidden="1" customHeight="1">
      <c r="A24" s="1922" t="s">
        <v>21</v>
      </c>
      <c r="B24" s="1923"/>
      <c r="C24" s="1867" t="s">
        <v>582</v>
      </c>
      <c r="D24" s="1867"/>
      <c r="E24" s="1868" t="s">
        <v>20</v>
      </c>
      <c r="F24" s="1872"/>
      <c r="G24" s="245"/>
      <c r="H24" s="245"/>
      <c r="I24" s="245"/>
      <c r="J24" s="245"/>
      <c r="K24" s="245"/>
      <c r="L24" s="245"/>
      <c r="M24" s="246"/>
      <c r="N24" s="180"/>
      <c r="O24" s="180"/>
    </row>
    <row r="25" spans="1:15" ht="15" hidden="1" customHeight="1">
      <c r="A25" s="1924"/>
      <c r="B25" s="1925"/>
      <c r="C25" s="240" t="s">
        <v>19</v>
      </c>
      <c r="D25" s="240" t="s">
        <v>18</v>
      </c>
      <c r="E25" s="240" t="s">
        <v>19</v>
      </c>
      <c r="F25" s="240" t="s">
        <v>18</v>
      </c>
      <c r="G25" s="180"/>
      <c r="H25" s="180"/>
      <c r="I25" s="180"/>
      <c r="J25" s="180"/>
      <c r="K25" s="180"/>
      <c r="L25" s="180"/>
      <c r="M25" s="247"/>
      <c r="N25" s="180"/>
      <c r="O25" s="180"/>
    </row>
    <row r="26" spans="1:15" ht="15" hidden="1" customHeight="1">
      <c r="A26" s="1868" t="s">
        <v>616</v>
      </c>
      <c r="B26" s="1926"/>
      <c r="C26" s="240"/>
      <c r="D26" s="240"/>
      <c r="E26" s="240"/>
      <c r="F26" s="240"/>
      <c r="G26" s="180"/>
      <c r="H26" s="180"/>
      <c r="I26" s="180"/>
      <c r="J26" s="180"/>
      <c r="K26" s="180"/>
      <c r="L26" s="180"/>
      <c r="M26" s="247"/>
      <c r="N26" s="180"/>
      <c r="O26" s="180"/>
    </row>
    <row r="27" spans="1:15" ht="15" hidden="1" customHeight="1">
      <c r="A27" s="1870" t="s">
        <v>617</v>
      </c>
      <c r="B27" s="1927"/>
      <c r="C27" s="240"/>
      <c r="D27" s="240"/>
      <c r="E27" s="240"/>
      <c r="F27" s="240"/>
      <c r="G27" s="180"/>
      <c r="H27" s="180"/>
      <c r="I27" s="180"/>
      <c r="J27" s="180"/>
      <c r="K27" s="180"/>
      <c r="L27" s="180"/>
      <c r="M27" s="247"/>
      <c r="N27" s="180"/>
      <c r="O27" s="180"/>
    </row>
    <row r="28" spans="1:15" ht="15" hidden="1" customHeight="1">
      <c r="A28" s="241" t="s">
        <v>618</v>
      </c>
      <c r="B28" s="248"/>
      <c r="C28" s="1867"/>
      <c r="D28" s="1867"/>
      <c r="E28" s="1867"/>
      <c r="F28" s="1867"/>
      <c r="G28" s="180"/>
      <c r="H28" s="180"/>
      <c r="I28" s="180"/>
      <c r="J28" s="180"/>
      <c r="K28" s="180"/>
      <c r="L28" s="180"/>
      <c r="M28" s="247"/>
      <c r="N28" s="180"/>
      <c r="O28" s="180"/>
    </row>
    <row r="29" spans="1:15" ht="15" hidden="1" customHeight="1">
      <c r="A29" s="241" t="s">
        <v>619</v>
      </c>
      <c r="B29" s="248"/>
      <c r="C29" s="1907"/>
      <c r="D29" s="1907"/>
      <c r="E29" s="1907"/>
      <c r="F29" s="1907"/>
      <c r="G29" s="249"/>
      <c r="H29" s="249"/>
      <c r="I29" s="249"/>
      <c r="J29" s="249"/>
      <c r="K29" s="249"/>
      <c r="L29" s="249"/>
      <c r="M29" s="250"/>
      <c r="N29" s="201"/>
      <c r="O29" s="180"/>
    </row>
    <row r="30" spans="1:15" ht="15" customHeight="1">
      <c r="A30" s="1892" t="s">
        <v>583</v>
      </c>
      <c r="B30" s="1893"/>
      <c r="C30" s="1908"/>
      <c r="D30" s="1908"/>
      <c r="E30" s="1908"/>
      <c r="F30" s="1893"/>
      <c r="G30" s="1908"/>
      <c r="H30" s="1908"/>
      <c r="I30" s="1908"/>
      <c r="J30" s="1908"/>
      <c r="K30" s="1908"/>
      <c r="L30" s="1908"/>
      <c r="M30" s="1909"/>
      <c r="N30" s="201"/>
      <c r="O30" s="180"/>
    </row>
    <row r="31" spans="1:15" ht="15" customHeight="1">
      <c r="A31" s="1910" t="s">
        <v>620</v>
      </c>
      <c r="B31" s="1911"/>
      <c r="C31" s="1914" t="s">
        <v>621</v>
      </c>
      <c r="D31" s="1915"/>
      <c r="E31" s="1916"/>
      <c r="F31" s="1917"/>
      <c r="G31" s="1917"/>
      <c r="H31" s="251"/>
      <c r="I31" s="251"/>
      <c r="J31" s="251"/>
      <c r="K31" s="251"/>
      <c r="L31" s="251"/>
      <c r="M31" s="252"/>
      <c r="N31" s="201"/>
      <c r="O31" s="180"/>
    </row>
    <row r="32" spans="1:15" ht="15" customHeight="1">
      <c r="A32" s="1912"/>
      <c r="B32" s="1913"/>
      <c r="C32" s="1918" t="s">
        <v>622</v>
      </c>
      <c r="D32" s="1919"/>
      <c r="E32" s="1920"/>
      <c r="F32" s="1921"/>
      <c r="G32" s="1921"/>
      <c r="H32" s="253"/>
      <c r="I32" s="253"/>
      <c r="J32" s="253"/>
      <c r="K32" s="253"/>
      <c r="L32" s="253"/>
      <c r="M32" s="254"/>
      <c r="N32" s="201"/>
      <c r="O32" s="180"/>
    </row>
    <row r="33" spans="1:15" ht="30" customHeight="1">
      <c r="A33" s="1935" t="s">
        <v>623</v>
      </c>
      <c r="B33" s="1936"/>
      <c r="C33" s="255" t="s">
        <v>632</v>
      </c>
      <c r="D33" s="229"/>
      <c r="E33" s="255" t="s">
        <v>626</v>
      </c>
      <c r="F33" s="229"/>
      <c r="G33" s="255" t="s">
        <v>641</v>
      </c>
      <c r="H33" s="1837"/>
      <c r="I33" s="1837"/>
      <c r="J33" s="1939" t="s">
        <v>642</v>
      </c>
      <c r="K33" s="1939"/>
      <c r="L33" s="1837"/>
      <c r="M33" s="1837"/>
      <c r="N33" s="201"/>
      <c r="O33" s="180"/>
    </row>
    <row r="34" spans="1:15" ht="42.75" customHeight="1">
      <c r="A34" s="1937"/>
      <c r="B34" s="1938"/>
      <c r="C34" s="255" t="s">
        <v>643</v>
      </c>
      <c r="D34" s="229"/>
      <c r="E34" s="256" t="s">
        <v>644</v>
      </c>
      <c r="F34" s="229"/>
      <c r="G34" s="256" t="s">
        <v>645</v>
      </c>
      <c r="H34" s="1837"/>
      <c r="I34" s="1837"/>
      <c r="J34" s="1940" t="s">
        <v>634</v>
      </c>
      <c r="K34" s="1940"/>
      <c r="L34" s="1837"/>
      <c r="M34" s="1837"/>
      <c r="N34" s="201"/>
      <c r="O34" s="180"/>
    </row>
    <row r="35" spans="1:15" ht="15" customHeight="1">
      <c r="A35" s="1937"/>
      <c r="B35" s="1938"/>
      <c r="C35" s="1941" t="s">
        <v>646</v>
      </c>
      <c r="D35" s="1942"/>
      <c r="E35" s="1942"/>
      <c r="F35" s="1942"/>
      <c r="G35" s="1942"/>
      <c r="H35" s="1942"/>
      <c r="I35" s="1942"/>
      <c r="J35" s="1942"/>
      <c r="K35" s="1942"/>
      <c r="L35" s="1942"/>
      <c r="M35" s="1943"/>
      <c r="N35" s="201"/>
      <c r="O35" s="180"/>
    </row>
    <row r="36" spans="1:15" ht="15" customHeight="1">
      <c r="A36" s="257" t="s">
        <v>637</v>
      </c>
      <c r="B36" s="258"/>
      <c r="C36" s="1928"/>
      <c r="D36" s="1929"/>
      <c r="E36" s="1929"/>
      <c r="F36" s="1929"/>
      <c r="G36" s="1929"/>
      <c r="H36" s="1929"/>
      <c r="I36" s="1929"/>
      <c r="J36" s="1929"/>
      <c r="K36" s="1929"/>
      <c r="L36" s="1929"/>
      <c r="M36" s="1930"/>
      <c r="N36" s="201"/>
      <c r="O36" s="180"/>
    </row>
    <row r="37" spans="1:15" ht="24.9" customHeight="1">
      <c r="A37" s="1758" t="s">
        <v>584</v>
      </c>
      <c r="B37" s="1759"/>
      <c r="C37" s="1931"/>
      <c r="D37" s="1932"/>
      <c r="E37" s="1932"/>
      <c r="F37" s="1932"/>
      <c r="G37" s="1932"/>
      <c r="H37" s="1932"/>
      <c r="I37" s="1932"/>
      <c r="J37" s="1932"/>
      <c r="K37" s="1932"/>
      <c r="L37" s="1932"/>
      <c r="M37" s="1933"/>
    </row>
    <row r="38" spans="1:15" ht="15" customHeight="1">
      <c r="A38" s="257" t="s">
        <v>9</v>
      </c>
      <c r="B38" s="258"/>
      <c r="C38" s="1782" t="s">
        <v>638</v>
      </c>
      <c r="D38" s="1783"/>
      <c r="E38" s="1783"/>
      <c r="F38" s="1783"/>
      <c r="G38" s="1783"/>
      <c r="H38" s="1783"/>
      <c r="I38" s="1783"/>
      <c r="J38" s="1783"/>
      <c r="K38" s="1783"/>
      <c r="L38" s="1783"/>
      <c r="M38" s="1784"/>
      <c r="N38" s="180"/>
      <c r="O38" s="180"/>
    </row>
    <row r="39" spans="1:15" ht="15" customHeight="1">
      <c r="A39" s="257" t="s">
        <v>8</v>
      </c>
      <c r="B39" s="258"/>
      <c r="C39" s="1928"/>
      <c r="D39" s="1929"/>
      <c r="E39" s="1929"/>
      <c r="F39" s="1929"/>
      <c r="G39" s="1929"/>
      <c r="H39" s="1929"/>
      <c r="I39" s="1929"/>
      <c r="J39" s="1929"/>
      <c r="K39" s="1929"/>
      <c r="L39" s="1929"/>
      <c r="M39" s="1930"/>
      <c r="N39" s="201"/>
      <c r="O39" s="180"/>
    </row>
    <row r="40" spans="1:15" ht="15" customHeight="1">
      <c r="A40" s="259" t="s">
        <v>639</v>
      </c>
      <c r="B40" s="259"/>
      <c r="C40" s="260" t="s">
        <v>259</v>
      </c>
      <c r="D40" s="1934"/>
      <c r="E40" s="1934"/>
      <c r="F40" s="1934"/>
      <c r="G40" s="1934"/>
      <c r="H40" s="1934"/>
      <c r="I40" s="1934"/>
      <c r="J40" s="1934"/>
      <c r="K40" s="1934"/>
      <c r="L40" s="1934"/>
      <c r="M40" s="1934"/>
      <c r="N40" s="201"/>
      <c r="O40" s="180"/>
    </row>
    <row r="41" spans="1:15" ht="15" customHeight="1">
      <c r="A41" s="180" t="s">
        <v>554</v>
      </c>
      <c r="B41" s="180"/>
      <c r="C41" s="261"/>
      <c r="D41" s="261"/>
      <c r="E41" s="261"/>
      <c r="F41" s="261"/>
      <c r="G41" s="261"/>
      <c r="H41" s="261"/>
      <c r="I41" s="261"/>
      <c r="J41" s="261"/>
      <c r="K41" s="261"/>
      <c r="L41" s="261"/>
      <c r="M41" s="261"/>
      <c r="N41" s="180"/>
      <c r="O41" s="180"/>
    </row>
    <row r="42" spans="1:15" ht="18" customHeight="1">
      <c r="A42" s="1944" t="s">
        <v>604</v>
      </c>
      <c r="B42" s="1944"/>
      <c r="C42" s="1944"/>
      <c r="D42" s="1944"/>
      <c r="E42" s="1944"/>
      <c r="F42" s="1944"/>
      <c r="G42" s="1944"/>
      <c r="H42" s="1944"/>
      <c r="I42" s="1944"/>
      <c r="J42" s="1944"/>
      <c r="K42" s="1944"/>
      <c r="L42" s="1944"/>
      <c r="M42" s="1944"/>
      <c r="N42" s="201"/>
      <c r="O42" s="180"/>
    </row>
    <row r="43" spans="1:15" ht="18" customHeight="1">
      <c r="A43" s="1944" t="s">
        <v>605</v>
      </c>
      <c r="B43" s="1944"/>
      <c r="C43" s="1944"/>
      <c r="D43" s="1944"/>
      <c r="E43" s="1944"/>
      <c r="F43" s="1944"/>
      <c r="G43" s="1944"/>
      <c r="H43" s="1944"/>
      <c r="I43" s="1944"/>
      <c r="J43" s="1944"/>
      <c r="K43" s="1944"/>
      <c r="L43" s="1944"/>
      <c r="M43" s="1944"/>
      <c r="N43" s="201"/>
      <c r="O43" s="180"/>
    </row>
    <row r="44" spans="1:15" ht="30" customHeight="1">
      <c r="A44" s="1944" t="s">
        <v>606</v>
      </c>
      <c r="B44" s="1945"/>
      <c r="C44" s="1945"/>
      <c r="D44" s="1945"/>
      <c r="E44" s="1945"/>
      <c r="F44" s="1945"/>
      <c r="G44" s="1945"/>
      <c r="H44" s="1945"/>
      <c r="I44" s="1945"/>
      <c r="J44" s="1945"/>
      <c r="K44" s="1945"/>
      <c r="L44" s="1945"/>
      <c r="M44" s="1945"/>
      <c r="N44" s="180"/>
      <c r="O44" s="180"/>
    </row>
    <row r="45" spans="1:15" ht="15" customHeight="1">
      <c r="A45" s="201" t="s">
        <v>607</v>
      </c>
      <c r="B45" s="180"/>
      <c r="C45" s="180"/>
      <c r="D45" s="180"/>
      <c r="E45" s="180"/>
      <c r="F45" s="180"/>
      <c r="G45" s="180"/>
      <c r="H45" s="180"/>
      <c r="I45" s="180"/>
      <c r="J45" s="180"/>
      <c r="K45" s="180"/>
      <c r="L45" s="180"/>
      <c r="M45" s="180"/>
      <c r="N45" s="180"/>
      <c r="O45" s="180"/>
    </row>
    <row r="46" spans="1:15" ht="15" customHeight="1">
      <c r="A46" s="262" t="s">
        <v>640</v>
      </c>
    </row>
    <row r="47" spans="1:15" ht="15" customHeight="1">
      <c r="A47" s="1865" t="s">
        <v>613</v>
      </c>
      <c r="B47" s="237" t="s">
        <v>25</v>
      </c>
      <c r="C47" s="1846"/>
      <c r="D47" s="1847"/>
      <c r="E47" s="1848"/>
      <c r="F47" s="1718" t="s">
        <v>565</v>
      </c>
      <c r="G47" s="1849" t="s">
        <v>612</v>
      </c>
      <c r="H47" s="1850"/>
      <c r="I47" s="1850"/>
      <c r="J47" s="1850"/>
      <c r="K47" s="1850"/>
      <c r="L47" s="1850"/>
      <c r="M47" s="1851"/>
    </row>
    <row r="48" spans="1:15" ht="15" customHeight="1">
      <c r="A48" s="1866"/>
      <c r="B48" s="263" t="s">
        <v>22</v>
      </c>
      <c r="C48" s="1855"/>
      <c r="D48" s="1856"/>
      <c r="E48" s="1857"/>
      <c r="F48" s="1718"/>
      <c r="G48" s="1852"/>
      <c r="H48" s="1853"/>
      <c r="I48" s="1853"/>
      <c r="J48" s="1853"/>
      <c r="K48" s="1853"/>
      <c r="L48" s="1853"/>
      <c r="M48" s="1854"/>
    </row>
    <row r="49" spans="1:13" ht="15" customHeight="1">
      <c r="A49" s="1866"/>
      <c r="B49" s="1868" t="s">
        <v>566</v>
      </c>
      <c r="C49" s="183" t="s">
        <v>560</v>
      </c>
      <c r="D49" s="1678"/>
      <c r="E49" s="1678"/>
      <c r="F49" s="1678"/>
      <c r="G49" s="184" t="s">
        <v>561</v>
      </c>
      <c r="H49" s="184"/>
      <c r="I49" s="184"/>
      <c r="J49" s="184"/>
      <c r="K49" s="184"/>
      <c r="L49" s="184"/>
      <c r="M49" s="185"/>
    </row>
    <row r="50" spans="1:13" ht="15" customHeight="1">
      <c r="A50" s="1866"/>
      <c r="B50" s="1869"/>
      <c r="C50" s="1840"/>
      <c r="D50" s="1841"/>
      <c r="E50" s="1841"/>
      <c r="F50" s="1841"/>
      <c r="G50" s="1841"/>
      <c r="H50" s="1841"/>
      <c r="I50" s="1841"/>
      <c r="J50" s="1841"/>
      <c r="K50" s="1841"/>
      <c r="L50" s="1841"/>
      <c r="M50" s="1842"/>
    </row>
    <row r="51" spans="1:13" ht="15" customHeight="1">
      <c r="A51" s="1866"/>
      <c r="B51" s="1870"/>
      <c r="C51" s="1843"/>
      <c r="D51" s="1844"/>
      <c r="E51" s="1844"/>
      <c r="F51" s="1844"/>
      <c r="G51" s="1844"/>
      <c r="H51" s="1844"/>
      <c r="I51" s="1844"/>
      <c r="J51" s="1844"/>
      <c r="K51" s="1844"/>
      <c r="L51" s="1844"/>
      <c r="M51" s="1845"/>
    </row>
    <row r="52" spans="1:13" ht="15" customHeight="1">
      <c r="A52" s="1866"/>
      <c r="B52" s="242" t="s">
        <v>25</v>
      </c>
      <c r="C52" s="1846"/>
      <c r="D52" s="1847"/>
      <c r="E52" s="1848"/>
      <c r="F52" s="1718" t="s">
        <v>565</v>
      </c>
      <c r="G52" s="1849" t="s">
        <v>612</v>
      </c>
      <c r="H52" s="1850"/>
      <c r="I52" s="1850"/>
      <c r="J52" s="1850"/>
      <c r="K52" s="1850"/>
      <c r="L52" s="1850"/>
      <c r="M52" s="1851"/>
    </row>
    <row r="53" spans="1:13" ht="15" customHeight="1">
      <c r="A53" s="1866"/>
      <c r="B53" s="243" t="s">
        <v>22</v>
      </c>
      <c r="C53" s="1855"/>
      <c r="D53" s="1856"/>
      <c r="E53" s="1857"/>
      <c r="F53" s="1718"/>
      <c r="G53" s="1852"/>
      <c r="H53" s="1853"/>
      <c r="I53" s="1853"/>
      <c r="J53" s="1853"/>
      <c r="K53" s="1853"/>
      <c r="L53" s="1853"/>
      <c r="M53" s="1854"/>
    </row>
    <row r="54" spans="1:13" ht="15" customHeight="1">
      <c r="A54" s="1866"/>
      <c r="B54" s="1868" t="s">
        <v>566</v>
      </c>
      <c r="C54" s="183" t="s">
        <v>560</v>
      </c>
      <c r="D54" s="1678"/>
      <c r="E54" s="1678"/>
      <c r="F54" s="1678"/>
      <c r="G54" s="184" t="s">
        <v>561</v>
      </c>
      <c r="H54" s="184"/>
      <c r="I54" s="184"/>
      <c r="J54" s="184"/>
      <c r="K54" s="184"/>
      <c r="L54" s="184"/>
      <c r="M54" s="185"/>
    </row>
    <row r="55" spans="1:13" ht="15" customHeight="1">
      <c r="A55" s="1866"/>
      <c r="B55" s="1869"/>
      <c r="C55" s="1840"/>
      <c r="D55" s="1841"/>
      <c r="E55" s="1841"/>
      <c r="F55" s="1841"/>
      <c r="G55" s="1841"/>
      <c r="H55" s="1841"/>
      <c r="I55" s="1841"/>
      <c r="J55" s="1841"/>
      <c r="K55" s="1841"/>
      <c r="L55" s="1841"/>
      <c r="M55" s="1842"/>
    </row>
    <row r="56" spans="1:13" ht="15" customHeight="1">
      <c r="A56" s="1866"/>
      <c r="B56" s="1870"/>
      <c r="C56" s="1843"/>
      <c r="D56" s="1844"/>
      <c r="E56" s="1844"/>
      <c r="F56" s="1844"/>
      <c r="G56" s="1844"/>
      <c r="H56" s="1844"/>
      <c r="I56" s="1844"/>
      <c r="J56" s="1844"/>
      <c r="K56" s="1844"/>
      <c r="L56" s="1844"/>
      <c r="M56" s="1845"/>
    </row>
    <row r="57" spans="1:13" ht="15" customHeight="1">
      <c r="A57" s="1866"/>
      <c r="B57" s="242" t="s">
        <v>25</v>
      </c>
      <c r="C57" s="1846"/>
      <c r="D57" s="1847"/>
      <c r="E57" s="1848"/>
      <c r="F57" s="1718" t="s">
        <v>565</v>
      </c>
      <c r="G57" s="1849" t="s">
        <v>612</v>
      </c>
      <c r="H57" s="1850"/>
      <c r="I57" s="1850"/>
      <c r="J57" s="1850"/>
      <c r="K57" s="1850"/>
      <c r="L57" s="1850"/>
      <c r="M57" s="1851"/>
    </row>
    <row r="58" spans="1:13" ht="15" customHeight="1">
      <c r="A58" s="1866"/>
      <c r="B58" s="243" t="s">
        <v>22</v>
      </c>
      <c r="C58" s="1855"/>
      <c r="D58" s="1856"/>
      <c r="E58" s="1857"/>
      <c r="F58" s="1718"/>
      <c r="G58" s="1852"/>
      <c r="H58" s="1853"/>
      <c r="I58" s="1853"/>
      <c r="J58" s="1853"/>
      <c r="K58" s="1853"/>
      <c r="L58" s="1853"/>
      <c r="M58" s="1854"/>
    </row>
    <row r="59" spans="1:13" ht="15" customHeight="1">
      <c r="A59" s="1866"/>
      <c r="B59" s="1868" t="s">
        <v>566</v>
      </c>
      <c r="C59" s="183" t="s">
        <v>560</v>
      </c>
      <c r="D59" s="1678"/>
      <c r="E59" s="1678"/>
      <c r="F59" s="1678"/>
      <c r="G59" s="184" t="s">
        <v>561</v>
      </c>
      <c r="H59" s="184"/>
      <c r="I59" s="184"/>
      <c r="J59" s="184"/>
      <c r="K59" s="184"/>
      <c r="L59" s="184"/>
      <c r="M59" s="185"/>
    </row>
    <row r="60" spans="1:13" ht="15" customHeight="1">
      <c r="A60" s="1866"/>
      <c r="B60" s="1869"/>
      <c r="C60" s="1840"/>
      <c r="D60" s="1841"/>
      <c r="E60" s="1841"/>
      <c r="F60" s="1841"/>
      <c r="G60" s="1841"/>
      <c r="H60" s="1841"/>
      <c r="I60" s="1841"/>
      <c r="J60" s="1841"/>
      <c r="K60" s="1841"/>
      <c r="L60" s="1841"/>
      <c r="M60" s="1842"/>
    </row>
    <row r="61" spans="1:13" ht="15" customHeight="1">
      <c r="A61" s="1866"/>
      <c r="B61" s="1870"/>
      <c r="C61" s="1843"/>
      <c r="D61" s="1844"/>
      <c r="E61" s="1844"/>
      <c r="F61" s="1844"/>
      <c r="G61" s="1844"/>
      <c r="H61" s="1844"/>
      <c r="I61" s="1844"/>
      <c r="J61" s="1844"/>
      <c r="K61" s="1844"/>
      <c r="L61" s="1844"/>
      <c r="M61" s="1845"/>
    </row>
    <row r="62" spans="1:13" ht="15" customHeight="1">
      <c r="A62" s="1866"/>
      <c r="B62" s="242" t="s">
        <v>25</v>
      </c>
      <c r="C62" s="1846"/>
      <c r="D62" s="1847"/>
      <c r="E62" s="1848"/>
      <c r="F62" s="1718" t="s">
        <v>565</v>
      </c>
      <c r="G62" s="1849" t="s">
        <v>612</v>
      </c>
      <c r="H62" s="1850"/>
      <c r="I62" s="1850"/>
      <c r="J62" s="1850"/>
      <c r="K62" s="1850"/>
      <c r="L62" s="1850"/>
      <c r="M62" s="1851"/>
    </row>
    <row r="63" spans="1:13" ht="15" customHeight="1">
      <c r="A63" s="1866"/>
      <c r="B63" s="243" t="s">
        <v>22</v>
      </c>
      <c r="C63" s="1855"/>
      <c r="D63" s="1856"/>
      <c r="E63" s="1857"/>
      <c r="F63" s="1718"/>
      <c r="G63" s="1852"/>
      <c r="H63" s="1853"/>
      <c r="I63" s="1853"/>
      <c r="J63" s="1853"/>
      <c r="K63" s="1853"/>
      <c r="L63" s="1853"/>
      <c r="M63" s="1854"/>
    </row>
    <row r="64" spans="1:13" ht="15" customHeight="1">
      <c r="A64" s="1866"/>
      <c r="B64" s="1868" t="s">
        <v>566</v>
      </c>
      <c r="C64" s="183" t="s">
        <v>560</v>
      </c>
      <c r="D64" s="1678"/>
      <c r="E64" s="1678"/>
      <c r="F64" s="1678"/>
      <c r="G64" s="184" t="s">
        <v>561</v>
      </c>
      <c r="H64" s="184"/>
      <c r="I64" s="184"/>
      <c r="J64" s="184"/>
      <c r="K64" s="184"/>
      <c r="L64" s="184"/>
      <c r="M64" s="185"/>
    </row>
    <row r="65" spans="1:13" ht="15" customHeight="1">
      <c r="A65" s="1866"/>
      <c r="B65" s="1869"/>
      <c r="C65" s="1840"/>
      <c r="D65" s="1841"/>
      <c r="E65" s="1841"/>
      <c r="F65" s="1841"/>
      <c r="G65" s="1841"/>
      <c r="H65" s="1841"/>
      <c r="I65" s="1841"/>
      <c r="J65" s="1841"/>
      <c r="K65" s="1841"/>
      <c r="L65" s="1841"/>
      <c r="M65" s="1842"/>
    </row>
    <row r="66" spans="1:13" ht="15" customHeight="1">
      <c r="A66" s="1866"/>
      <c r="B66" s="1870"/>
      <c r="C66" s="1843"/>
      <c r="D66" s="1844"/>
      <c r="E66" s="1844"/>
      <c r="F66" s="1844"/>
      <c r="G66" s="1844"/>
      <c r="H66" s="1844"/>
      <c r="I66" s="1844"/>
      <c r="J66" s="1844"/>
      <c r="K66" s="1844"/>
      <c r="L66" s="1844"/>
      <c r="M66" s="1845"/>
    </row>
    <row r="67" spans="1:13" ht="15" customHeight="1">
      <c r="A67" s="1866"/>
      <c r="B67" s="242" t="s">
        <v>25</v>
      </c>
      <c r="C67" s="1846"/>
      <c r="D67" s="1847"/>
      <c r="E67" s="1848"/>
      <c r="F67" s="1718" t="s">
        <v>565</v>
      </c>
      <c r="G67" s="1849" t="s">
        <v>612</v>
      </c>
      <c r="H67" s="1850"/>
      <c r="I67" s="1850"/>
      <c r="J67" s="1850"/>
      <c r="K67" s="1850"/>
      <c r="L67" s="1850"/>
      <c r="M67" s="1851"/>
    </row>
    <row r="68" spans="1:13" ht="15" customHeight="1">
      <c r="A68" s="1866"/>
      <c r="B68" s="243" t="s">
        <v>22</v>
      </c>
      <c r="C68" s="1855"/>
      <c r="D68" s="1856"/>
      <c r="E68" s="1857"/>
      <c r="F68" s="1718"/>
      <c r="G68" s="1852"/>
      <c r="H68" s="1853"/>
      <c r="I68" s="1853"/>
      <c r="J68" s="1853"/>
      <c r="K68" s="1853"/>
      <c r="L68" s="1853"/>
      <c r="M68" s="1854"/>
    </row>
    <row r="69" spans="1:13" ht="15" customHeight="1">
      <c r="A69" s="1866"/>
      <c r="B69" s="1868" t="s">
        <v>566</v>
      </c>
      <c r="C69" s="183" t="s">
        <v>560</v>
      </c>
      <c r="D69" s="1678"/>
      <c r="E69" s="1678"/>
      <c r="F69" s="1678"/>
      <c r="G69" s="184" t="s">
        <v>561</v>
      </c>
      <c r="H69" s="184"/>
      <c r="I69" s="184"/>
      <c r="J69" s="184"/>
      <c r="K69" s="184"/>
      <c r="L69" s="184"/>
      <c r="M69" s="185"/>
    </row>
    <row r="70" spans="1:13" ht="15" customHeight="1">
      <c r="A70" s="1866"/>
      <c r="B70" s="1869"/>
      <c r="C70" s="1840"/>
      <c r="D70" s="1841"/>
      <c r="E70" s="1841"/>
      <c r="F70" s="1841"/>
      <c r="G70" s="1841"/>
      <c r="H70" s="1841"/>
      <c r="I70" s="1841"/>
      <c r="J70" s="1841"/>
      <c r="K70" s="1841"/>
      <c r="L70" s="1841"/>
      <c r="M70" s="1842"/>
    </row>
    <row r="71" spans="1:13" ht="15" customHeight="1">
      <c r="A71" s="1866"/>
      <c r="B71" s="1870"/>
      <c r="C71" s="1843"/>
      <c r="D71" s="1844"/>
      <c r="E71" s="1844"/>
      <c r="F71" s="1844"/>
      <c r="G71" s="1844"/>
      <c r="H71" s="1844"/>
      <c r="I71" s="1844"/>
      <c r="J71" s="1844"/>
      <c r="K71" s="1844"/>
      <c r="L71" s="1844"/>
      <c r="M71" s="1845"/>
    </row>
    <row r="72" spans="1:13" ht="15" customHeight="1">
      <c r="A72" s="1866"/>
      <c r="B72" s="242" t="s">
        <v>25</v>
      </c>
      <c r="C72" s="1846"/>
      <c r="D72" s="1847"/>
      <c r="E72" s="1848"/>
      <c r="F72" s="1955" t="s">
        <v>565</v>
      </c>
      <c r="G72" s="1849" t="s">
        <v>612</v>
      </c>
      <c r="H72" s="1850"/>
      <c r="I72" s="1850"/>
      <c r="J72" s="1850"/>
      <c r="K72" s="1850"/>
      <c r="L72" s="1850"/>
      <c r="M72" s="1851"/>
    </row>
    <row r="73" spans="1:13" ht="15" customHeight="1">
      <c r="A73" s="1866"/>
      <c r="B73" s="243" t="s">
        <v>22</v>
      </c>
      <c r="C73" s="1855"/>
      <c r="D73" s="1856"/>
      <c r="E73" s="1857"/>
      <c r="F73" s="1955"/>
      <c r="G73" s="1852"/>
      <c r="H73" s="1853"/>
      <c r="I73" s="1853"/>
      <c r="J73" s="1853"/>
      <c r="K73" s="1853"/>
      <c r="L73" s="1853"/>
      <c r="M73" s="1854"/>
    </row>
    <row r="74" spans="1:13" ht="15" customHeight="1">
      <c r="A74" s="1866"/>
      <c r="B74" s="1868" t="s">
        <v>566</v>
      </c>
      <c r="C74" s="183" t="s">
        <v>560</v>
      </c>
      <c r="D74" s="1678"/>
      <c r="E74" s="1678"/>
      <c r="F74" s="1678"/>
      <c r="G74" s="184" t="s">
        <v>561</v>
      </c>
      <c r="H74" s="184"/>
      <c r="I74" s="184"/>
      <c r="J74" s="184"/>
      <c r="K74" s="184"/>
      <c r="L74" s="184"/>
      <c r="M74" s="185"/>
    </row>
    <row r="75" spans="1:13" ht="15" customHeight="1">
      <c r="A75" s="1866"/>
      <c r="B75" s="1869"/>
      <c r="C75" s="1840"/>
      <c r="D75" s="1841"/>
      <c r="E75" s="1841"/>
      <c r="F75" s="1841"/>
      <c r="G75" s="1841"/>
      <c r="H75" s="1841"/>
      <c r="I75" s="1841"/>
      <c r="J75" s="1841"/>
      <c r="K75" s="1841"/>
      <c r="L75" s="1841"/>
      <c r="M75" s="1842"/>
    </row>
    <row r="76" spans="1:13" ht="15" customHeight="1">
      <c r="A76" s="1871"/>
      <c r="B76" s="1870"/>
      <c r="C76" s="1843"/>
      <c r="D76" s="1844"/>
      <c r="E76" s="1844"/>
      <c r="F76" s="1844"/>
      <c r="G76" s="1844"/>
      <c r="H76" s="1844"/>
      <c r="I76" s="1844"/>
      <c r="J76" s="1844"/>
      <c r="K76" s="1844"/>
      <c r="L76" s="1844"/>
      <c r="M76" s="1845"/>
    </row>
    <row r="77" spans="1:13" ht="5.0999999999999996" customHeight="1">
      <c r="A77" s="264"/>
      <c r="B77" s="180"/>
      <c r="C77" s="261"/>
      <c r="D77" s="261"/>
      <c r="E77" s="261"/>
      <c r="F77" s="261"/>
      <c r="G77" s="261"/>
      <c r="H77" s="261"/>
      <c r="I77" s="261"/>
      <c r="J77" s="261"/>
      <c r="K77" s="261"/>
      <c r="L77" s="261"/>
      <c r="M77" s="261"/>
    </row>
    <row r="78" spans="1:13" ht="15" customHeight="1">
      <c r="A78" s="262" t="s">
        <v>647</v>
      </c>
    </row>
    <row r="79" spans="1:13" ht="15" customHeight="1">
      <c r="A79" s="1946" t="s">
        <v>639</v>
      </c>
      <c r="B79" s="1947"/>
      <c r="C79" s="973" t="s">
        <v>259</v>
      </c>
      <c r="D79" s="1952"/>
      <c r="E79" s="1953"/>
      <c r="F79" s="1953"/>
      <c r="G79" s="1953"/>
      <c r="H79" s="1953"/>
      <c r="I79" s="1953"/>
      <c r="J79" s="1953"/>
      <c r="K79" s="1953"/>
      <c r="L79" s="1953"/>
      <c r="M79" s="1954"/>
    </row>
    <row r="80" spans="1:13" ht="15" customHeight="1">
      <c r="A80" s="1948"/>
      <c r="B80" s="1949"/>
      <c r="C80" s="973" t="s">
        <v>259</v>
      </c>
      <c r="D80" s="1952"/>
      <c r="E80" s="1953"/>
      <c r="F80" s="1953"/>
      <c r="G80" s="1953"/>
      <c r="H80" s="1953"/>
      <c r="I80" s="1953"/>
      <c r="J80" s="1953"/>
      <c r="K80" s="1953"/>
      <c r="L80" s="1953"/>
      <c r="M80" s="1954"/>
    </row>
    <row r="81" spans="1:13" ht="15" customHeight="1">
      <c r="A81" s="1948"/>
      <c r="B81" s="1949"/>
      <c r="C81" s="973" t="s">
        <v>259</v>
      </c>
      <c r="D81" s="1952"/>
      <c r="E81" s="1953"/>
      <c r="F81" s="1953"/>
      <c r="G81" s="1953"/>
      <c r="H81" s="1953"/>
      <c r="I81" s="1953"/>
      <c r="J81" s="1953"/>
      <c r="K81" s="1953"/>
      <c r="L81" s="1953"/>
      <c r="M81" s="1954"/>
    </row>
    <row r="82" spans="1:13" ht="15" customHeight="1">
      <c r="A82" s="1948"/>
      <c r="B82" s="1949"/>
      <c r="C82" s="973" t="s">
        <v>259</v>
      </c>
      <c r="D82" s="1952"/>
      <c r="E82" s="1953"/>
      <c r="F82" s="1953"/>
      <c r="G82" s="1953"/>
      <c r="H82" s="1953"/>
      <c r="I82" s="1953"/>
      <c r="J82" s="1953"/>
      <c r="K82" s="1953"/>
      <c r="L82" s="1953"/>
      <c r="M82" s="1954"/>
    </row>
    <row r="83" spans="1:13" ht="15" customHeight="1">
      <c r="A83" s="1948"/>
      <c r="B83" s="1949"/>
      <c r="C83" s="973" t="s">
        <v>259</v>
      </c>
      <c r="D83" s="1952"/>
      <c r="E83" s="1953"/>
      <c r="F83" s="1953"/>
      <c r="G83" s="1953"/>
      <c r="H83" s="1953"/>
      <c r="I83" s="1953"/>
      <c r="J83" s="1953"/>
      <c r="K83" s="1953"/>
      <c r="L83" s="1953"/>
      <c r="M83" s="1954"/>
    </row>
    <row r="84" spans="1:13" ht="15" customHeight="1">
      <c r="A84" s="1950"/>
      <c r="B84" s="1951"/>
      <c r="C84" s="973" t="s">
        <v>259</v>
      </c>
      <c r="D84" s="1952"/>
      <c r="E84" s="1953"/>
      <c r="F84" s="1953"/>
      <c r="G84" s="1953"/>
      <c r="H84" s="1953"/>
      <c r="I84" s="1953"/>
      <c r="J84" s="1953"/>
      <c r="K84" s="1953"/>
      <c r="L84" s="1953"/>
      <c r="M84" s="1954"/>
    </row>
  </sheetData>
  <mergeCells count="114">
    <mergeCell ref="A79:B84"/>
    <mergeCell ref="D79:M79"/>
    <mergeCell ref="D80:M80"/>
    <mergeCell ref="D81:M81"/>
    <mergeCell ref="D82:M82"/>
    <mergeCell ref="D83:M83"/>
    <mergeCell ref="D84:M84"/>
    <mergeCell ref="C72:E72"/>
    <mergeCell ref="F72:F73"/>
    <mergeCell ref="G72:M73"/>
    <mergeCell ref="C73:E73"/>
    <mergeCell ref="B74:B76"/>
    <mergeCell ref="D74:F74"/>
    <mergeCell ref="C75:M76"/>
    <mergeCell ref="C55:M56"/>
    <mergeCell ref="C67:E67"/>
    <mergeCell ref="F67:F68"/>
    <mergeCell ref="G67:M68"/>
    <mergeCell ref="C68:E68"/>
    <mergeCell ref="B69:B71"/>
    <mergeCell ref="D69:F69"/>
    <mergeCell ref="C70:M71"/>
    <mergeCell ref="C62:E62"/>
    <mergeCell ref="F62:F63"/>
    <mergeCell ref="G62:M63"/>
    <mergeCell ref="C63:E63"/>
    <mergeCell ref="B64:B66"/>
    <mergeCell ref="D64:F64"/>
    <mergeCell ref="C65:M66"/>
    <mergeCell ref="A42:M42"/>
    <mergeCell ref="A43:M43"/>
    <mergeCell ref="A44:M44"/>
    <mergeCell ref="A47:A76"/>
    <mergeCell ref="C47:E47"/>
    <mergeCell ref="F47:F48"/>
    <mergeCell ref="G47:M48"/>
    <mergeCell ref="C48:E48"/>
    <mergeCell ref="B49:B51"/>
    <mergeCell ref="D49:F49"/>
    <mergeCell ref="C57:E57"/>
    <mergeCell ref="F57:F58"/>
    <mergeCell ref="G57:M58"/>
    <mergeCell ref="C58:E58"/>
    <mergeCell ref="B59:B61"/>
    <mergeCell ref="D59:F59"/>
    <mergeCell ref="C60:M61"/>
    <mergeCell ref="C50:M51"/>
    <mergeCell ref="C52:E52"/>
    <mergeCell ref="F52:F53"/>
    <mergeCell ref="G52:M53"/>
    <mergeCell ref="C53:E53"/>
    <mergeCell ref="B54:B56"/>
    <mergeCell ref="D54:F54"/>
    <mergeCell ref="C36:M36"/>
    <mergeCell ref="A37:B37"/>
    <mergeCell ref="C37:M37"/>
    <mergeCell ref="C38:M38"/>
    <mergeCell ref="C39:M39"/>
    <mergeCell ref="D40:M40"/>
    <mergeCell ref="A33:B35"/>
    <mergeCell ref="H33:I33"/>
    <mergeCell ref="J33:K33"/>
    <mergeCell ref="L33:M33"/>
    <mergeCell ref="H34:I34"/>
    <mergeCell ref="J34:K34"/>
    <mergeCell ref="L34:M34"/>
    <mergeCell ref="C35:M35"/>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A20:B21"/>
    <mergeCell ref="D20:M20"/>
    <mergeCell ref="D21:M21"/>
    <mergeCell ref="A22:G22"/>
    <mergeCell ref="H22:M22"/>
    <mergeCell ref="A23:M23"/>
    <mergeCell ref="A15:A19"/>
    <mergeCell ref="C15:E15"/>
    <mergeCell ref="F15:F16"/>
    <mergeCell ref="G15:M16"/>
    <mergeCell ref="C16:E16"/>
    <mergeCell ref="B17:B19"/>
    <mergeCell ref="D17:F17"/>
    <mergeCell ref="C18:M19"/>
    <mergeCell ref="A10:A14"/>
    <mergeCell ref="C10:E10"/>
    <mergeCell ref="F10:F11"/>
    <mergeCell ref="G10:M11"/>
    <mergeCell ref="C11:E11"/>
    <mergeCell ref="B12:B14"/>
    <mergeCell ref="D12:F12"/>
    <mergeCell ref="C13:M14"/>
    <mergeCell ref="N1:P1"/>
    <mergeCell ref="A3:A9"/>
    <mergeCell ref="C3:M3"/>
    <mergeCell ref="C4:M4"/>
    <mergeCell ref="B5:B7"/>
    <mergeCell ref="D5:F5"/>
    <mergeCell ref="C6:M7"/>
    <mergeCell ref="D8:F8"/>
    <mergeCell ref="H8:M8"/>
    <mergeCell ref="C9:M9"/>
  </mergeCells>
  <phoneticPr fontId="30"/>
  <dataValidations count="3">
    <dataValidation imeMode="fullKatakana" allowBlank="1" showInputMessage="1" showErrorMessage="1" sqref="C3:M3 C47:E47 C15:E15 C52:E52 C57:E57 C62:E62 C67:E67 C72:E72 C10:E10" xr:uid="{D7A250DA-0C71-4D13-8655-E4D96787DA1F}"/>
    <dataValidation type="whole" operator="greaterThanOrEqual" allowBlank="1" showInputMessage="1" showErrorMessage="1" sqref="C36:M36 C37" xr:uid="{CF8C4569-C964-4FB6-84B4-15FA877D1961}">
      <formula1>0</formula1>
    </dataValidation>
    <dataValidation type="list" allowBlank="1" showInputMessage="1" showErrorMessage="1" sqref="D33:D34 F33:F34 H33:I34 L33:M34" xr:uid="{D0739BCA-073C-4832-A7F4-BF7BF0EC9848}">
      <formula1>"　　○"</formula1>
    </dataValidation>
  </dataValidations>
  <hyperlinks>
    <hyperlink ref="N1" location="目次!A1" display="目次に戻る" xr:uid="{FA7EC892-551F-4B13-8668-5F2967F34D8C}"/>
  </hyperlink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4" max="12"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Q78"/>
  <sheetViews>
    <sheetView showGridLines="0" view="pageBreakPreview" zoomScaleNormal="100" zoomScaleSheetLayoutView="100" workbookViewId="0">
      <selection activeCell="H13" sqref="H13"/>
    </sheetView>
  </sheetViews>
  <sheetFormatPr defaultColWidth="8.19921875" defaultRowHeight="21" customHeight="1"/>
  <cols>
    <col min="1" max="1" width="2.59765625" style="59" customWidth="1"/>
    <col min="2" max="2" width="14.5976562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2" ht="20.100000000000001" customHeight="1">
      <c r="A1" s="81" t="s">
        <v>97</v>
      </c>
      <c r="C1" s="73"/>
      <c r="D1" s="73"/>
      <c r="E1" s="73"/>
      <c r="F1" s="73"/>
      <c r="G1" s="73"/>
      <c r="H1" s="73"/>
      <c r="I1" s="73"/>
      <c r="J1" s="73"/>
      <c r="K1" s="73"/>
      <c r="L1" s="73"/>
      <c r="M1" s="73"/>
      <c r="N1" s="73"/>
      <c r="O1" s="73"/>
      <c r="P1" s="73"/>
      <c r="Q1" s="73"/>
      <c r="R1" s="73"/>
      <c r="S1" s="73"/>
      <c r="T1" s="73"/>
      <c r="U1" s="73"/>
      <c r="V1" s="73"/>
      <c r="W1" s="73"/>
      <c r="X1" s="65"/>
      <c r="Y1" s="65"/>
      <c r="Z1" s="62"/>
      <c r="AA1" s="62"/>
      <c r="AB1" s="62"/>
      <c r="AC1" s="62"/>
      <c r="AD1" s="265"/>
      <c r="AE1" s="265"/>
      <c r="AF1" s="265"/>
      <c r="AG1" s="265"/>
      <c r="AH1" s="265"/>
      <c r="AI1" s="74" t="s">
        <v>154</v>
      </c>
      <c r="AJ1" s="74"/>
      <c r="AK1" s="1997" t="s">
        <v>134</v>
      </c>
      <c r="AL1" s="1997"/>
      <c r="AM1" s="1997"/>
      <c r="AN1" s="1997"/>
      <c r="AO1" s="1998" t="s">
        <v>401</v>
      </c>
      <c r="AP1" s="1999"/>
    </row>
    <row r="2" spans="1:42" ht="18" customHeight="1">
      <c r="A2" s="62"/>
      <c r="B2" s="63"/>
      <c r="C2" s="63"/>
      <c r="D2" s="63"/>
      <c r="E2" s="63"/>
      <c r="F2" s="63"/>
      <c r="G2" s="63"/>
      <c r="H2" s="63"/>
      <c r="I2" s="63"/>
      <c r="J2" s="63"/>
      <c r="K2" s="63"/>
      <c r="L2" s="63"/>
      <c r="M2" s="2000">
        <v>2025</v>
      </c>
      <c r="N2" s="2000"/>
      <c r="O2" s="2000"/>
      <c r="P2" s="2000"/>
      <c r="Q2" s="2001" t="s">
        <v>150</v>
      </c>
      <c r="R2" s="2001"/>
      <c r="S2" s="2000">
        <v>4</v>
      </c>
      <c r="T2" s="2000"/>
      <c r="U2" s="2001" t="s">
        <v>151</v>
      </c>
      <c r="V2" s="2001"/>
      <c r="W2" s="63"/>
      <c r="X2" s="63"/>
      <c r="Y2" s="63"/>
      <c r="Z2" s="62"/>
      <c r="AA2" s="62"/>
      <c r="AC2" s="74"/>
      <c r="AD2" s="63"/>
      <c r="AE2" s="63"/>
      <c r="AF2" s="63"/>
      <c r="AG2" s="63"/>
      <c r="AH2" s="63"/>
      <c r="AI2" s="74" t="s">
        <v>155</v>
      </c>
      <c r="AJ2" s="74"/>
      <c r="AK2" s="2002" t="str">
        <f>IF(基本情報入力シート!$D$23="","",基本情報入力シート!$D$23)</f>
        <v>障がい児入所施設にいがた</v>
      </c>
      <c r="AL2" s="2002"/>
      <c r="AM2" s="2002"/>
      <c r="AN2" s="2002"/>
    </row>
    <row r="3" spans="1:42" ht="18" customHeight="1">
      <c r="A3" s="266"/>
      <c r="B3" s="266"/>
      <c r="C3" s="266"/>
      <c r="D3" s="266"/>
      <c r="E3" s="266"/>
      <c r="F3" s="266"/>
      <c r="G3" s="266"/>
      <c r="H3" s="266"/>
      <c r="I3" s="266"/>
      <c r="J3" s="266"/>
      <c r="K3" s="266"/>
      <c r="L3" s="266"/>
      <c r="M3" s="266"/>
      <c r="N3" s="266"/>
      <c r="O3" s="266"/>
      <c r="P3" s="266"/>
      <c r="Q3" s="266"/>
      <c r="R3" s="266"/>
      <c r="S3" s="266"/>
      <c r="T3" s="266"/>
      <c r="U3" s="266"/>
      <c r="V3" s="266"/>
      <c r="W3" s="266"/>
      <c r="Y3" s="267"/>
      <c r="Z3" s="267"/>
      <c r="AA3" s="267"/>
      <c r="AB3" s="62"/>
      <c r="AC3" s="267"/>
      <c r="AD3" s="267"/>
      <c r="AE3" s="267"/>
      <c r="AF3" s="267"/>
      <c r="AG3" s="267"/>
      <c r="AH3" s="267"/>
      <c r="AI3" s="268" t="s">
        <v>158</v>
      </c>
      <c r="AJ3" s="74"/>
      <c r="AK3" s="2003" t="s">
        <v>1570</v>
      </c>
      <c r="AL3" s="2003"/>
      <c r="AM3" s="2003"/>
      <c r="AN3" s="2003"/>
    </row>
    <row r="4" spans="1:42" ht="18" customHeight="1">
      <c r="A4" s="266"/>
      <c r="B4" s="266"/>
      <c r="C4" s="266"/>
      <c r="D4" s="266"/>
      <c r="E4" s="266"/>
      <c r="F4" s="266"/>
      <c r="G4" s="266"/>
      <c r="H4" s="266"/>
      <c r="I4" s="266"/>
      <c r="J4" s="266"/>
      <c r="K4" s="266"/>
      <c r="L4" s="266"/>
      <c r="M4" s="266"/>
      <c r="N4" s="266"/>
      <c r="O4" s="266"/>
      <c r="P4" s="266"/>
      <c r="Q4" s="266"/>
      <c r="R4" s="266"/>
      <c r="S4" s="266"/>
      <c r="T4" s="266"/>
      <c r="U4" s="266"/>
      <c r="V4" s="266"/>
      <c r="W4" s="266"/>
      <c r="Y4" s="267"/>
      <c r="Z4" s="267"/>
      <c r="AA4" s="267"/>
      <c r="AB4" s="62"/>
      <c r="AC4" s="267"/>
      <c r="AD4" s="267"/>
      <c r="AE4" s="267"/>
      <c r="AF4" s="267"/>
      <c r="AG4" s="267"/>
      <c r="AH4" s="267"/>
      <c r="AI4" s="268" t="s">
        <v>159</v>
      </c>
      <c r="AJ4" s="74"/>
      <c r="AK4" s="2003" t="s">
        <v>1571</v>
      </c>
      <c r="AL4" s="2003"/>
      <c r="AM4" s="2003"/>
      <c r="AN4" s="2003"/>
    </row>
    <row r="5" spans="1:42" ht="18" customHeight="1">
      <c r="A5" s="266"/>
      <c r="B5" s="266"/>
      <c r="C5" s="266"/>
      <c r="D5" s="266"/>
      <c r="E5" s="266"/>
      <c r="F5" s="266"/>
      <c r="G5" s="266"/>
      <c r="H5" s="266"/>
      <c r="I5" s="266"/>
      <c r="J5" s="266"/>
      <c r="K5" s="266"/>
      <c r="L5" s="266"/>
      <c r="M5" s="266"/>
      <c r="N5" s="266"/>
      <c r="O5" s="266"/>
      <c r="P5" s="266"/>
      <c r="Q5" s="266"/>
      <c r="R5" s="266"/>
      <c r="S5" s="266"/>
      <c r="U5" s="266"/>
      <c r="V5" s="266"/>
      <c r="W5" s="266"/>
      <c r="Y5" s="267"/>
      <c r="Z5" s="267"/>
      <c r="AA5" s="267"/>
      <c r="AB5" s="62"/>
      <c r="AC5" s="267"/>
      <c r="AD5" s="267"/>
      <c r="AE5" s="267"/>
      <c r="AF5" s="267"/>
      <c r="AG5" s="268" t="s">
        <v>160</v>
      </c>
      <c r="AH5" s="1990">
        <v>40</v>
      </c>
      <c r="AI5" s="1990"/>
      <c r="AJ5" s="1990"/>
      <c r="AK5" s="267" t="s">
        <v>156</v>
      </c>
      <c r="AL5" s="1174">
        <v>160</v>
      </c>
      <c r="AM5" s="267" t="s">
        <v>157</v>
      </c>
      <c r="AN5" s="62"/>
    </row>
    <row r="6" spans="1:42" ht="9.9" customHeight="1">
      <c r="A6" s="62"/>
      <c r="B6" s="64"/>
      <c r="C6" s="64"/>
      <c r="D6" s="64"/>
      <c r="E6" s="64"/>
      <c r="F6" s="64"/>
      <c r="G6" s="64"/>
      <c r="H6" s="64"/>
      <c r="I6" s="64"/>
      <c r="J6" s="64"/>
      <c r="K6" s="64"/>
      <c r="L6" s="64"/>
      <c r="M6" s="64"/>
      <c r="N6" s="64"/>
      <c r="O6" s="64"/>
      <c r="P6" s="64"/>
      <c r="Q6" s="64"/>
      <c r="R6" s="64"/>
      <c r="S6" s="64"/>
      <c r="T6" s="64"/>
      <c r="U6" s="64"/>
      <c r="V6" s="64"/>
      <c r="W6" s="64"/>
      <c r="X6" s="63"/>
      <c r="Y6" s="63"/>
      <c r="Z6" s="63"/>
      <c r="AA6" s="63"/>
      <c r="AB6" s="63"/>
      <c r="AC6" s="63"/>
      <c r="AD6" s="63"/>
      <c r="AE6" s="63"/>
      <c r="AF6" s="63"/>
      <c r="AG6" s="63"/>
      <c r="AH6" s="63"/>
      <c r="AI6" s="63"/>
      <c r="AJ6" s="63"/>
      <c r="AK6" s="63"/>
      <c r="AL6" s="63"/>
      <c r="AM6" s="62"/>
      <c r="AN6" s="62"/>
    </row>
    <row r="7" spans="1:42" ht="15" customHeight="1">
      <c r="A7" s="1991" t="s">
        <v>153</v>
      </c>
      <c r="B7" s="1976" t="s">
        <v>161</v>
      </c>
      <c r="C7" s="1992" t="s">
        <v>162</v>
      </c>
      <c r="D7" s="1976" t="s">
        <v>163</v>
      </c>
      <c r="E7" s="1962" t="s">
        <v>164</v>
      </c>
      <c r="F7" s="1995" t="s">
        <v>195</v>
      </c>
      <c r="G7" s="1995"/>
      <c r="H7" s="1995"/>
      <c r="I7" s="1995"/>
      <c r="J7" s="1995"/>
      <c r="K7" s="1995"/>
      <c r="L7" s="1995"/>
      <c r="M7" s="1995"/>
      <c r="N7" s="1995"/>
      <c r="O7" s="1995"/>
      <c r="P7" s="1995"/>
      <c r="Q7" s="1995"/>
      <c r="R7" s="1995"/>
      <c r="S7" s="1995"/>
      <c r="T7" s="1995"/>
      <c r="U7" s="1995"/>
      <c r="V7" s="1995"/>
      <c r="W7" s="1995"/>
      <c r="X7" s="1995"/>
      <c r="Y7" s="1995"/>
      <c r="Z7" s="1995"/>
      <c r="AA7" s="1995"/>
      <c r="AB7" s="1995"/>
      <c r="AC7" s="1995"/>
      <c r="AD7" s="1995"/>
      <c r="AE7" s="1995"/>
      <c r="AF7" s="1995"/>
      <c r="AG7" s="1995"/>
      <c r="AH7" s="1995"/>
      <c r="AI7" s="1995"/>
      <c r="AJ7" s="1995"/>
      <c r="AK7" s="1996" t="s">
        <v>196</v>
      </c>
      <c r="AL7" s="1977" t="s">
        <v>197</v>
      </c>
      <c r="AM7" s="1989" t="s">
        <v>198</v>
      </c>
      <c r="AN7" s="1989"/>
    </row>
    <row r="8" spans="1:42" ht="15" customHeight="1">
      <c r="A8" s="1991"/>
      <c r="B8" s="1976"/>
      <c r="C8" s="1993"/>
      <c r="D8" s="1976"/>
      <c r="E8" s="1962"/>
      <c r="F8" s="1976" t="s">
        <v>104</v>
      </c>
      <c r="G8" s="1976"/>
      <c r="H8" s="1976"/>
      <c r="I8" s="1976"/>
      <c r="J8" s="1976"/>
      <c r="K8" s="1976"/>
      <c r="L8" s="1976"/>
      <c r="M8" s="1976" t="s">
        <v>105</v>
      </c>
      <c r="N8" s="1976"/>
      <c r="O8" s="1976"/>
      <c r="P8" s="1976"/>
      <c r="Q8" s="1976"/>
      <c r="R8" s="1976"/>
      <c r="S8" s="1976"/>
      <c r="T8" s="1976" t="s">
        <v>106</v>
      </c>
      <c r="U8" s="1976"/>
      <c r="V8" s="1976"/>
      <c r="W8" s="1976"/>
      <c r="X8" s="1976"/>
      <c r="Y8" s="1976"/>
      <c r="Z8" s="1976"/>
      <c r="AA8" s="1976" t="s">
        <v>107</v>
      </c>
      <c r="AB8" s="1976"/>
      <c r="AC8" s="1976"/>
      <c r="AD8" s="1976"/>
      <c r="AE8" s="1976"/>
      <c r="AF8" s="1976"/>
      <c r="AG8" s="1976"/>
      <c r="AH8" s="1976" t="s">
        <v>110</v>
      </c>
      <c r="AI8" s="1976"/>
      <c r="AJ8" s="1976"/>
      <c r="AK8" s="1996"/>
      <c r="AL8" s="1977"/>
      <c r="AM8" s="1989"/>
      <c r="AN8" s="1989"/>
    </row>
    <row r="9" spans="1:42" ht="15" customHeight="1">
      <c r="A9" s="1991"/>
      <c r="B9" s="1976"/>
      <c r="C9" s="1993"/>
      <c r="D9" s="1976"/>
      <c r="E9" s="1962"/>
      <c r="F9" s="269">
        <f>DATE($M$2,$S$2,1)</f>
        <v>45748</v>
      </c>
      <c r="G9" s="269">
        <f>DATE($M$2,$S$2,2)</f>
        <v>45749</v>
      </c>
      <c r="H9" s="269">
        <f>DATE($M$2,$S$2,3)</f>
        <v>45750</v>
      </c>
      <c r="I9" s="269">
        <f>DATE($M$2,$S$2,4)</f>
        <v>45751</v>
      </c>
      <c r="J9" s="269">
        <f>DATE($M$2,$S$2,5)</f>
        <v>45752</v>
      </c>
      <c r="K9" s="269">
        <f>DATE($M$2,$S$2,6)</f>
        <v>45753</v>
      </c>
      <c r="L9" s="269">
        <f>DATE($M$2,$S$2,7)</f>
        <v>45754</v>
      </c>
      <c r="M9" s="269">
        <f>DATE($M$2,$S$2,8)</f>
        <v>45755</v>
      </c>
      <c r="N9" s="269">
        <f>DATE($M$2,$S$2,9)</f>
        <v>45756</v>
      </c>
      <c r="O9" s="269">
        <f>DATE($M$2,$S$2,10)</f>
        <v>45757</v>
      </c>
      <c r="P9" s="269">
        <f>DATE($M$2,$S$2,11)</f>
        <v>45758</v>
      </c>
      <c r="Q9" s="269">
        <f>DATE($M$2,$S$2,12)</f>
        <v>45759</v>
      </c>
      <c r="R9" s="269">
        <f>DATE($M$2,$S$2,13)</f>
        <v>45760</v>
      </c>
      <c r="S9" s="269">
        <f>DATE($M$2,$S$2,14)</f>
        <v>45761</v>
      </c>
      <c r="T9" s="269">
        <f>DATE($M$2,$S$2,15)</f>
        <v>45762</v>
      </c>
      <c r="U9" s="269">
        <f>DATE($M$2,$S$2,16)</f>
        <v>45763</v>
      </c>
      <c r="V9" s="269">
        <f>DATE($M$2,$S$2,17)</f>
        <v>45764</v>
      </c>
      <c r="W9" s="269">
        <f>DATE($M$2,$S$2,18)</f>
        <v>45765</v>
      </c>
      <c r="X9" s="269">
        <f>DATE($M$2,$S$2,19)</f>
        <v>45766</v>
      </c>
      <c r="Y9" s="269">
        <f>DATE($M$2,$S$2,20)</f>
        <v>45767</v>
      </c>
      <c r="Z9" s="269">
        <f>DATE($M$2,$S$2,21)</f>
        <v>45768</v>
      </c>
      <c r="AA9" s="269">
        <f>DATE($M$2,$S$2,22)</f>
        <v>45769</v>
      </c>
      <c r="AB9" s="269">
        <f>DATE($M$2,$S$2,23)</f>
        <v>45770</v>
      </c>
      <c r="AC9" s="269">
        <f>DATE($M$2,$S$2,24)</f>
        <v>45771</v>
      </c>
      <c r="AD9" s="269">
        <f>DATE($M$2,$S$2,25)</f>
        <v>45772</v>
      </c>
      <c r="AE9" s="269">
        <f>DATE($M$2,$S$2,26)</f>
        <v>45773</v>
      </c>
      <c r="AF9" s="269">
        <f>DATE($M$2,$S$2,27)</f>
        <v>45774</v>
      </c>
      <c r="AG9" s="269">
        <f>DATE($M$2,$S$2,28)</f>
        <v>45775</v>
      </c>
      <c r="AH9" s="269">
        <f>IF(DAY(EOMONTH(F9,0))&lt;29,"",DATE($M$2,$S$2,29))</f>
        <v>45776</v>
      </c>
      <c r="AI9" s="269">
        <f>IF(DAY(EOMONTH(F9,0))&lt;30,"",DATE($M$2,$S$2,30))</f>
        <v>45777</v>
      </c>
      <c r="AJ9" s="269" t="str">
        <f>IF(DAY(EOMONTH(F9,0))&lt;31,"",DATE($M$2,$S$2,31))</f>
        <v/>
      </c>
      <c r="AK9" s="1996"/>
      <c r="AL9" s="1977"/>
      <c r="AM9" s="1989"/>
      <c r="AN9" s="1989"/>
    </row>
    <row r="10" spans="1:42" ht="15" customHeight="1">
      <c r="A10" s="1991"/>
      <c r="B10" s="1976"/>
      <c r="C10" s="1994"/>
      <c r="D10" s="1976"/>
      <c r="E10" s="1962"/>
      <c r="F10" s="270">
        <f>DATE($M$2,$S$2,1)</f>
        <v>45748</v>
      </c>
      <c r="G10" s="270">
        <f>DATE($M$2,$S$2,2)</f>
        <v>45749</v>
      </c>
      <c r="H10" s="270">
        <f>DATE($M$2,$S$2,3)</f>
        <v>45750</v>
      </c>
      <c r="I10" s="270">
        <f>DATE($M$2,$S$2,4)</f>
        <v>45751</v>
      </c>
      <c r="J10" s="270">
        <f>DATE($M$2,$S$2,5)</f>
        <v>45752</v>
      </c>
      <c r="K10" s="270">
        <f>DATE($M$2,$S$2,6)</f>
        <v>45753</v>
      </c>
      <c r="L10" s="270">
        <f>DATE($M$2,$S$2,7)</f>
        <v>45754</v>
      </c>
      <c r="M10" s="270">
        <f>DATE($M$2,$S$2,8)</f>
        <v>45755</v>
      </c>
      <c r="N10" s="270">
        <f>DATE($M$2,$S$2,9)</f>
        <v>45756</v>
      </c>
      <c r="O10" s="270">
        <f>DATE($M$2,$S$2,10)</f>
        <v>45757</v>
      </c>
      <c r="P10" s="270">
        <f>DATE($M$2,$S$2,11)</f>
        <v>45758</v>
      </c>
      <c r="Q10" s="270">
        <f>DATE($M$2,$S$2,12)</f>
        <v>45759</v>
      </c>
      <c r="R10" s="270">
        <f>DATE($M$2,$S$2,13)</f>
        <v>45760</v>
      </c>
      <c r="S10" s="270">
        <f>DATE($M$2,$S$2,14)</f>
        <v>45761</v>
      </c>
      <c r="T10" s="270">
        <f>DATE($M$2,$S$2,15)</f>
        <v>45762</v>
      </c>
      <c r="U10" s="270">
        <f>DATE($M$2,$S$2,16)</f>
        <v>45763</v>
      </c>
      <c r="V10" s="270">
        <f>DATE($M$2,$S$2,17)</f>
        <v>45764</v>
      </c>
      <c r="W10" s="270">
        <f>DATE($M$2,$S$2,18)</f>
        <v>45765</v>
      </c>
      <c r="X10" s="270">
        <f>DATE($M$2,$S$2,19)</f>
        <v>45766</v>
      </c>
      <c r="Y10" s="270">
        <f>DATE($M$2,$S$2,20)</f>
        <v>45767</v>
      </c>
      <c r="Z10" s="270">
        <f>DATE($M$2,$S$2,21)</f>
        <v>45768</v>
      </c>
      <c r="AA10" s="270">
        <f>DATE($M$2,$S$2,22)</f>
        <v>45769</v>
      </c>
      <c r="AB10" s="270">
        <f>DATE($M$2,$S$2,23)</f>
        <v>45770</v>
      </c>
      <c r="AC10" s="270">
        <f>DATE($M$2,$S$2,24)</f>
        <v>45771</v>
      </c>
      <c r="AD10" s="270">
        <f>DATE($M$2,$S$2,25)</f>
        <v>45772</v>
      </c>
      <c r="AE10" s="270">
        <f>DATE($M$2,$S$2,26)</f>
        <v>45773</v>
      </c>
      <c r="AF10" s="270">
        <f>DATE($M$2,$S$2,27)</f>
        <v>45774</v>
      </c>
      <c r="AG10" s="270">
        <f>DATE($M$2,$S$2,28)</f>
        <v>45775</v>
      </c>
      <c r="AH10" s="270">
        <f>IF(DAY(EOMONTH(F10,0))&lt;29,"",DATE($M$2,$S$2,29))</f>
        <v>45776</v>
      </c>
      <c r="AI10" s="270">
        <f>IF(DAY(EOMONTH(F10,0))&lt;30,"",DATE($M$2,$S$2,30))</f>
        <v>45777</v>
      </c>
      <c r="AJ10" s="270" t="str">
        <f>IF(DAY(EOMONTH(F10,0))&lt;31,"",DATE($M$2,$S$2,31))</f>
        <v/>
      </c>
      <c r="AK10" s="1996"/>
      <c r="AL10" s="1977"/>
      <c r="AM10" s="1989"/>
      <c r="AN10" s="1989"/>
    </row>
    <row r="11" spans="1:42" ht="18" customHeight="1">
      <c r="A11" s="68">
        <v>1</v>
      </c>
      <c r="B11" s="1168" t="s">
        <v>1800</v>
      </c>
      <c r="C11" s="1169" t="s">
        <v>191</v>
      </c>
      <c r="D11" s="1170"/>
      <c r="E11" s="1171" t="s">
        <v>188</v>
      </c>
      <c r="F11" s="1172" t="s">
        <v>1326</v>
      </c>
      <c r="G11" s="1172" t="s">
        <v>1326</v>
      </c>
      <c r="H11" s="1172" t="s">
        <v>1326</v>
      </c>
      <c r="I11" s="1172" t="s">
        <v>1326</v>
      </c>
      <c r="J11" s="1172" t="s">
        <v>1326</v>
      </c>
      <c r="K11" s="1172" t="s">
        <v>1801</v>
      </c>
      <c r="L11" s="1172" t="s">
        <v>1801</v>
      </c>
      <c r="M11" s="1172" t="s">
        <v>1326</v>
      </c>
      <c r="N11" s="1172" t="s">
        <v>1326</v>
      </c>
      <c r="O11" s="1172" t="s">
        <v>1326</v>
      </c>
      <c r="P11" s="1172" t="s">
        <v>1326</v>
      </c>
      <c r="Q11" s="1172" t="s">
        <v>1326</v>
      </c>
      <c r="R11" s="1172" t="s">
        <v>1801</v>
      </c>
      <c r="S11" s="1172" t="s">
        <v>1801</v>
      </c>
      <c r="T11" s="1172" t="s">
        <v>1326</v>
      </c>
      <c r="U11" s="1172" t="s">
        <v>1326</v>
      </c>
      <c r="V11" s="1172" t="s">
        <v>1326</v>
      </c>
      <c r="W11" s="1172" t="s">
        <v>1326</v>
      </c>
      <c r="X11" s="1172" t="s">
        <v>1326</v>
      </c>
      <c r="Y11" s="1172" t="s">
        <v>1801</v>
      </c>
      <c r="Z11" s="1172" t="s">
        <v>1801</v>
      </c>
      <c r="AA11" s="1172" t="s">
        <v>1326</v>
      </c>
      <c r="AB11" s="1172" t="s">
        <v>1326</v>
      </c>
      <c r="AC11" s="1172" t="s">
        <v>1326</v>
      </c>
      <c r="AD11" s="1172" t="s">
        <v>1326</v>
      </c>
      <c r="AE11" s="1172" t="s">
        <v>1326</v>
      </c>
      <c r="AF11" s="1172" t="s">
        <v>1801</v>
      </c>
      <c r="AG11" s="1172" t="s">
        <v>1801</v>
      </c>
      <c r="AH11" s="1172"/>
      <c r="AI11" s="1172"/>
      <c r="AJ11" s="1172"/>
      <c r="AK11" s="1173">
        <v>64</v>
      </c>
      <c r="AL11" s="277">
        <f>IF($AK$3="４週",AK11/4,AK11/(DAY(EOMONTH($F$9,0))/7))</f>
        <v>16</v>
      </c>
      <c r="AM11" s="1987"/>
      <c r="AN11" s="1987"/>
    </row>
    <row r="12" spans="1:42" ht="18" customHeight="1">
      <c r="A12" s="68">
        <v>2</v>
      </c>
      <c r="B12" s="1168" t="s">
        <v>1802</v>
      </c>
      <c r="C12" s="1169" t="s">
        <v>188</v>
      </c>
      <c r="D12" s="1170"/>
      <c r="E12" s="1171" t="s">
        <v>189</v>
      </c>
      <c r="F12" s="1172" t="s">
        <v>1326</v>
      </c>
      <c r="G12" s="1172" t="s">
        <v>1326</v>
      </c>
      <c r="H12" s="1172" t="s">
        <v>1326</v>
      </c>
      <c r="I12" s="1172" t="s">
        <v>1326</v>
      </c>
      <c r="J12" s="1172" t="s">
        <v>1801</v>
      </c>
      <c r="K12" s="1172" t="s">
        <v>1801</v>
      </c>
      <c r="L12" s="1172" t="s">
        <v>1326</v>
      </c>
      <c r="M12" s="1172" t="s">
        <v>1326</v>
      </c>
      <c r="N12" s="1172" t="s">
        <v>1326</v>
      </c>
      <c r="O12" s="1172" t="s">
        <v>1326</v>
      </c>
      <c r="P12" s="1172" t="s">
        <v>1326</v>
      </c>
      <c r="Q12" s="1172" t="s">
        <v>1801</v>
      </c>
      <c r="R12" s="1172" t="s">
        <v>1801</v>
      </c>
      <c r="S12" s="1172" t="s">
        <v>1326</v>
      </c>
      <c r="T12" s="1172" t="s">
        <v>1326</v>
      </c>
      <c r="U12" s="1172" t="s">
        <v>1326</v>
      </c>
      <c r="V12" s="1172" t="s">
        <v>1326</v>
      </c>
      <c r="W12" s="1172" t="s">
        <v>1326</v>
      </c>
      <c r="X12" s="1172" t="s">
        <v>1801</v>
      </c>
      <c r="Y12" s="1172" t="s">
        <v>1801</v>
      </c>
      <c r="Z12" s="1172" t="s">
        <v>1326</v>
      </c>
      <c r="AA12" s="1172" t="s">
        <v>1326</v>
      </c>
      <c r="AB12" s="1172" t="s">
        <v>1326</v>
      </c>
      <c r="AC12" s="1172" t="s">
        <v>1326</v>
      </c>
      <c r="AD12" s="1172" t="s">
        <v>1326</v>
      </c>
      <c r="AE12" s="1172" t="s">
        <v>1801</v>
      </c>
      <c r="AF12" s="1172" t="s">
        <v>1801</v>
      </c>
      <c r="AG12" s="1172" t="s">
        <v>1326</v>
      </c>
      <c r="AH12" s="1172"/>
      <c r="AI12" s="1172"/>
      <c r="AJ12" s="1172"/>
      <c r="AK12" s="1173">
        <v>160</v>
      </c>
      <c r="AL12" s="277">
        <f t="shared" ref="AL12:AL30" si="0">IF($AK$3="４週",AK12/4,AK12/(DAY(EOMONTH($F$9,0))/7))</f>
        <v>40</v>
      </c>
      <c r="AM12" s="1987"/>
      <c r="AN12" s="1987"/>
    </row>
    <row r="13" spans="1:42" ht="18" customHeight="1">
      <c r="A13" s="68">
        <v>3</v>
      </c>
      <c r="B13" s="1168" t="s">
        <v>1803</v>
      </c>
      <c r="C13" s="1169" t="s">
        <v>188</v>
      </c>
      <c r="D13" s="1170"/>
      <c r="E13" s="1171" t="s">
        <v>190</v>
      </c>
      <c r="F13" s="1172" t="s">
        <v>1326</v>
      </c>
      <c r="G13" s="1172" t="s">
        <v>1326</v>
      </c>
      <c r="H13" s="1172" t="s">
        <v>1326</v>
      </c>
      <c r="I13" s="1172" t="s">
        <v>1326</v>
      </c>
      <c r="J13" s="1172" t="s">
        <v>1326</v>
      </c>
      <c r="K13" s="1172" t="s">
        <v>1801</v>
      </c>
      <c r="L13" s="1172" t="s">
        <v>1801</v>
      </c>
      <c r="M13" s="1172" t="s">
        <v>1326</v>
      </c>
      <c r="N13" s="1172" t="s">
        <v>1326</v>
      </c>
      <c r="O13" s="1172" t="s">
        <v>1326</v>
      </c>
      <c r="P13" s="1172" t="s">
        <v>1326</v>
      </c>
      <c r="Q13" s="1172" t="s">
        <v>1326</v>
      </c>
      <c r="R13" s="1172" t="s">
        <v>1801</v>
      </c>
      <c r="S13" s="1172" t="s">
        <v>1801</v>
      </c>
      <c r="T13" s="1172" t="s">
        <v>1326</v>
      </c>
      <c r="U13" s="1172" t="s">
        <v>1326</v>
      </c>
      <c r="V13" s="1172" t="s">
        <v>1326</v>
      </c>
      <c r="W13" s="1172" t="s">
        <v>1326</v>
      </c>
      <c r="X13" s="1172" t="s">
        <v>1326</v>
      </c>
      <c r="Y13" s="1172" t="s">
        <v>1801</v>
      </c>
      <c r="Z13" s="1172" t="s">
        <v>1801</v>
      </c>
      <c r="AA13" s="1172" t="s">
        <v>1326</v>
      </c>
      <c r="AB13" s="1172" t="s">
        <v>1326</v>
      </c>
      <c r="AC13" s="1172" t="s">
        <v>1326</v>
      </c>
      <c r="AD13" s="1172" t="s">
        <v>1326</v>
      </c>
      <c r="AE13" s="1172" t="s">
        <v>1326</v>
      </c>
      <c r="AF13" s="1172" t="s">
        <v>1801</v>
      </c>
      <c r="AG13" s="1172" t="s">
        <v>1801</v>
      </c>
      <c r="AH13" s="1172"/>
      <c r="AI13" s="1172"/>
      <c r="AJ13" s="1172"/>
      <c r="AK13" s="1173">
        <v>160</v>
      </c>
      <c r="AL13" s="277">
        <f t="shared" si="0"/>
        <v>40</v>
      </c>
      <c r="AM13" s="1987"/>
      <c r="AN13" s="1987"/>
    </row>
    <row r="14" spans="1:42" ht="18" customHeight="1">
      <c r="A14" s="68">
        <v>4</v>
      </c>
      <c r="B14" s="1168" t="s">
        <v>1803</v>
      </c>
      <c r="C14" s="1169" t="s">
        <v>188</v>
      </c>
      <c r="D14" s="1170"/>
      <c r="E14" s="1171" t="s">
        <v>191</v>
      </c>
      <c r="F14" s="1172" t="s">
        <v>1804</v>
      </c>
      <c r="G14" s="1172" t="s">
        <v>1804</v>
      </c>
      <c r="H14" s="1172" t="s">
        <v>1804</v>
      </c>
      <c r="I14" s="1172" t="s">
        <v>1804</v>
      </c>
      <c r="J14" s="1172" t="s">
        <v>1801</v>
      </c>
      <c r="K14" s="1172" t="s">
        <v>1801</v>
      </c>
      <c r="L14" s="1172" t="s">
        <v>1804</v>
      </c>
      <c r="M14" s="1172" t="s">
        <v>1804</v>
      </c>
      <c r="N14" s="1172" t="s">
        <v>1804</v>
      </c>
      <c r="O14" s="1172" t="s">
        <v>1804</v>
      </c>
      <c r="P14" s="1172" t="s">
        <v>1804</v>
      </c>
      <c r="Q14" s="1172" t="s">
        <v>1801</v>
      </c>
      <c r="R14" s="1172" t="s">
        <v>1801</v>
      </c>
      <c r="S14" s="1172" t="s">
        <v>1804</v>
      </c>
      <c r="T14" s="1172" t="s">
        <v>1804</v>
      </c>
      <c r="U14" s="1172" t="s">
        <v>1804</v>
      </c>
      <c r="V14" s="1172" t="s">
        <v>1804</v>
      </c>
      <c r="W14" s="1172" t="s">
        <v>1804</v>
      </c>
      <c r="X14" s="1172" t="s">
        <v>1801</v>
      </c>
      <c r="Y14" s="1172" t="s">
        <v>1801</v>
      </c>
      <c r="Z14" s="1172" t="s">
        <v>1804</v>
      </c>
      <c r="AA14" s="1172" t="s">
        <v>1804</v>
      </c>
      <c r="AB14" s="1172" t="s">
        <v>1804</v>
      </c>
      <c r="AC14" s="1172" t="s">
        <v>1804</v>
      </c>
      <c r="AD14" s="1172" t="s">
        <v>1804</v>
      </c>
      <c r="AE14" s="1172" t="s">
        <v>1801</v>
      </c>
      <c r="AF14" s="1172" t="s">
        <v>1801</v>
      </c>
      <c r="AG14" s="1172" t="s">
        <v>1804</v>
      </c>
      <c r="AH14" s="1172"/>
      <c r="AI14" s="1172"/>
      <c r="AJ14" s="1172"/>
      <c r="AK14" s="1173">
        <v>160</v>
      </c>
      <c r="AL14" s="277">
        <f t="shared" si="0"/>
        <v>40</v>
      </c>
      <c r="AM14" s="1987"/>
      <c r="AN14" s="1987"/>
    </row>
    <row r="15" spans="1:42" ht="18" customHeight="1">
      <c r="A15" s="68">
        <v>5</v>
      </c>
      <c r="B15" s="1168" t="s">
        <v>1803</v>
      </c>
      <c r="C15" s="1169" t="s">
        <v>188</v>
      </c>
      <c r="D15" s="1170"/>
      <c r="E15" s="1171" t="s">
        <v>1805</v>
      </c>
      <c r="F15" s="1172"/>
      <c r="G15" s="1172"/>
      <c r="H15" s="1172"/>
      <c r="I15" s="1172"/>
      <c r="J15" s="1172"/>
      <c r="K15" s="1172"/>
      <c r="L15" s="1172"/>
      <c r="M15" s="1172"/>
      <c r="N15" s="1172"/>
      <c r="O15" s="1172"/>
      <c r="P15" s="1172"/>
      <c r="Q15" s="1172"/>
      <c r="R15" s="1172"/>
      <c r="S15" s="1172"/>
      <c r="T15" s="1172"/>
      <c r="U15" s="1172"/>
      <c r="V15" s="1172"/>
      <c r="W15" s="1172"/>
      <c r="X15" s="1172"/>
      <c r="Y15" s="1172"/>
      <c r="Z15" s="1172"/>
      <c r="AA15" s="1172"/>
      <c r="AB15" s="1172"/>
      <c r="AC15" s="1172"/>
      <c r="AD15" s="1172"/>
      <c r="AE15" s="1172"/>
      <c r="AF15" s="1172"/>
      <c r="AG15" s="1172"/>
      <c r="AH15" s="1172"/>
      <c r="AI15" s="1172"/>
      <c r="AJ15" s="1172"/>
      <c r="AK15" s="1173">
        <v>160</v>
      </c>
      <c r="AL15" s="277">
        <f t="shared" si="0"/>
        <v>40</v>
      </c>
      <c r="AM15" s="1987"/>
      <c r="AN15" s="1987"/>
    </row>
    <row r="16" spans="1:42" ht="18" customHeight="1">
      <c r="A16" s="68">
        <v>6</v>
      </c>
      <c r="B16" s="1168" t="s">
        <v>1803</v>
      </c>
      <c r="C16" s="1169" t="s">
        <v>188</v>
      </c>
      <c r="D16" s="1170"/>
      <c r="E16" s="1171" t="s">
        <v>1806</v>
      </c>
      <c r="F16" s="1172"/>
      <c r="G16" s="1172"/>
      <c r="H16" s="1172"/>
      <c r="I16" s="1172"/>
      <c r="J16" s="1172"/>
      <c r="K16" s="1172"/>
      <c r="L16" s="1172"/>
      <c r="M16" s="1172"/>
      <c r="N16" s="1172"/>
      <c r="O16" s="1172"/>
      <c r="P16" s="1172"/>
      <c r="Q16" s="1172"/>
      <c r="R16" s="1172"/>
      <c r="S16" s="1172"/>
      <c r="T16" s="1172"/>
      <c r="U16" s="1172"/>
      <c r="V16" s="1172"/>
      <c r="W16" s="1172"/>
      <c r="X16" s="1172"/>
      <c r="Y16" s="1172"/>
      <c r="Z16" s="1172"/>
      <c r="AA16" s="1172"/>
      <c r="AB16" s="1172"/>
      <c r="AC16" s="1172"/>
      <c r="AD16" s="1172"/>
      <c r="AE16" s="1172"/>
      <c r="AF16" s="1172"/>
      <c r="AG16" s="1172"/>
      <c r="AH16" s="1172"/>
      <c r="AI16" s="1172"/>
      <c r="AJ16" s="1172"/>
      <c r="AK16" s="1173">
        <v>160</v>
      </c>
      <c r="AL16" s="277">
        <f t="shared" si="0"/>
        <v>40</v>
      </c>
      <c r="AM16" s="1987"/>
      <c r="AN16" s="1987"/>
    </row>
    <row r="17" spans="1:40" ht="18" customHeight="1">
      <c r="A17" s="68">
        <v>7</v>
      </c>
      <c r="B17" s="1168" t="s">
        <v>1803</v>
      </c>
      <c r="C17" s="1169" t="s">
        <v>188</v>
      </c>
      <c r="D17" s="1170"/>
      <c r="E17" s="1171" t="s">
        <v>1807</v>
      </c>
      <c r="F17" s="1172"/>
      <c r="G17" s="1172"/>
      <c r="H17" s="1172"/>
      <c r="I17" s="1172"/>
      <c r="J17" s="1172"/>
      <c r="K17" s="1172"/>
      <c r="L17" s="1172"/>
      <c r="M17" s="1172"/>
      <c r="N17" s="1172"/>
      <c r="O17" s="1172"/>
      <c r="P17" s="1172"/>
      <c r="Q17" s="1172"/>
      <c r="R17" s="1172"/>
      <c r="S17" s="1172"/>
      <c r="T17" s="1172"/>
      <c r="U17" s="1172"/>
      <c r="V17" s="1172"/>
      <c r="W17" s="1172"/>
      <c r="X17" s="1172"/>
      <c r="Y17" s="1172"/>
      <c r="Z17" s="1172"/>
      <c r="AA17" s="1172"/>
      <c r="AB17" s="1172"/>
      <c r="AC17" s="1172"/>
      <c r="AD17" s="1172"/>
      <c r="AE17" s="1172"/>
      <c r="AF17" s="1172"/>
      <c r="AG17" s="1172"/>
      <c r="AH17" s="1172"/>
      <c r="AI17" s="1172"/>
      <c r="AJ17" s="1172"/>
      <c r="AK17" s="1173">
        <v>160</v>
      </c>
      <c r="AL17" s="277">
        <f t="shared" si="0"/>
        <v>40</v>
      </c>
      <c r="AM17" s="1987"/>
      <c r="AN17" s="1987"/>
    </row>
    <row r="18" spans="1:40" ht="18" customHeight="1">
      <c r="A18" s="68">
        <v>8</v>
      </c>
      <c r="B18" s="1168" t="s">
        <v>1808</v>
      </c>
      <c r="C18" s="1169" t="s">
        <v>189</v>
      </c>
      <c r="D18" s="1170"/>
      <c r="E18" s="1171" t="s">
        <v>1809</v>
      </c>
      <c r="F18" s="1172"/>
      <c r="G18" s="1172"/>
      <c r="H18" s="1172"/>
      <c r="I18" s="1172"/>
      <c r="J18" s="1172"/>
      <c r="K18" s="1172"/>
      <c r="L18" s="1172"/>
      <c r="M18" s="1172"/>
      <c r="N18" s="1172"/>
      <c r="O18" s="1172"/>
      <c r="P18" s="1172"/>
      <c r="Q18" s="1172"/>
      <c r="R18" s="1172"/>
      <c r="S18" s="1172"/>
      <c r="T18" s="1172"/>
      <c r="U18" s="1172"/>
      <c r="V18" s="1172"/>
      <c r="W18" s="1172"/>
      <c r="X18" s="1172"/>
      <c r="Y18" s="1172"/>
      <c r="Z18" s="1172"/>
      <c r="AA18" s="1172"/>
      <c r="AB18" s="1172"/>
      <c r="AC18" s="1172"/>
      <c r="AD18" s="1172"/>
      <c r="AE18" s="1172"/>
      <c r="AF18" s="1172"/>
      <c r="AG18" s="1172"/>
      <c r="AH18" s="1172"/>
      <c r="AI18" s="1172"/>
      <c r="AJ18" s="1172"/>
      <c r="AK18" s="1173">
        <v>160</v>
      </c>
      <c r="AL18" s="277">
        <f t="shared" si="0"/>
        <v>40</v>
      </c>
      <c r="AM18" s="1987"/>
      <c r="AN18" s="1987"/>
    </row>
    <row r="19" spans="1:40" ht="18" customHeight="1">
      <c r="A19" s="68">
        <v>9</v>
      </c>
      <c r="B19" s="1168" t="s">
        <v>1808</v>
      </c>
      <c r="C19" s="1169" t="s">
        <v>188</v>
      </c>
      <c r="D19" s="1170"/>
      <c r="E19" s="1171" t="s">
        <v>1810</v>
      </c>
      <c r="F19" s="1172"/>
      <c r="G19" s="1172"/>
      <c r="H19" s="1172"/>
      <c r="I19" s="1172"/>
      <c r="J19" s="1172"/>
      <c r="K19" s="1172"/>
      <c r="L19" s="1172"/>
      <c r="M19" s="1172"/>
      <c r="N19" s="1172"/>
      <c r="O19" s="1172"/>
      <c r="P19" s="1172"/>
      <c r="Q19" s="1172"/>
      <c r="R19" s="1172"/>
      <c r="S19" s="1172"/>
      <c r="T19" s="1172"/>
      <c r="U19" s="1172"/>
      <c r="V19" s="1172"/>
      <c r="W19" s="1172"/>
      <c r="X19" s="1172"/>
      <c r="Y19" s="1172"/>
      <c r="Z19" s="1172"/>
      <c r="AA19" s="1172"/>
      <c r="AB19" s="1172"/>
      <c r="AC19" s="1172"/>
      <c r="AD19" s="1172"/>
      <c r="AE19" s="1172"/>
      <c r="AF19" s="1172"/>
      <c r="AG19" s="1172"/>
      <c r="AH19" s="1172"/>
      <c r="AI19" s="1172"/>
      <c r="AJ19" s="1172"/>
      <c r="AK19" s="1173">
        <v>160</v>
      </c>
      <c r="AL19" s="277">
        <f t="shared" si="0"/>
        <v>40</v>
      </c>
      <c r="AM19" s="1987"/>
      <c r="AN19" s="1987"/>
    </row>
    <row r="20" spans="1:40" ht="18" customHeight="1">
      <c r="A20" s="68">
        <v>10</v>
      </c>
      <c r="B20" s="1168" t="s">
        <v>1811</v>
      </c>
      <c r="C20" s="1169" t="s">
        <v>188</v>
      </c>
      <c r="D20" s="1170"/>
      <c r="E20" s="1171" t="s">
        <v>1812</v>
      </c>
      <c r="F20" s="1172"/>
      <c r="G20" s="1172"/>
      <c r="H20" s="1172"/>
      <c r="I20" s="1172"/>
      <c r="J20" s="1172"/>
      <c r="K20" s="1172"/>
      <c r="L20" s="1172"/>
      <c r="M20" s="1172"/>
      <c r="N20" s="1172"/>
      <c r="O20" s="1172"/>
      <c r="P20" s="1172"/>
      <c r="Q20" s="1172"/>
      <c r="R20" s="1172"/>
      <c r="S20" s="1172"/>
      <c r="T20" s="1172"/>
      <c r="U20" s="1172"/>
      <c r="V20" s="1172"/>
      <c r="W20" s="1172"/>
      <c r="X20" s="1172"/>
      <c r="Y20" s="1172"/>
      <c r="Z20" s="1172"/>
      <c r="AA20" s="1172"/>
      <c r="AB20" s="1172"/>
      <c r="AC20" s="1172"/>
      <c r="AD20" s="1172"/>
      <c r="AE20" s="1172"/>
      <c r="AF20" s="1172"/>
      <c r="AG20" s="1172"/>
      <c r="AH20" s="1172"/>
      <c r="AI20" s="1172"/>
      <c r="AJ20" s="1172"/>
      <c r="AK20" s="1173">
        <v>80</v>
      </c>
      <c r="AL20" s="277">
        <f t="shared" si="0"/>
        <v>20</v>
      </c>
      <c r="AM20" s="1987"/>
      <c r="AN20" s="1987"/>
    </row>
    <row r="21" spans="1:40" ht="18" customHeight="1">
      <c r="A21" s="68">
        <v>11</v>
      </c>
      <c r="B21" s="1168" t="s">
        <v>1813</v>
      </c>
      <c r="C21" s="1169" t="s">
        <v>190</v>
      </c>
      <c r="D21" s="1170"/>
      <c r="E21" s="1171" t="s">
        <v>1814</v>
      </c>
      <c r="F21" s="1172"/>
      <c r="G21" s="1172"/>
      <c r="H21" s="1172"/>
      <c r="I21" s="1172"/>
      <c r="J21" s="1172"/>
      <c r="K21" s="1172"/>
      <c r="L21" s="1172"/>
      <c r="M21" s="1172"/>
      <c r="N21" s="1172"/>
      <c r="O21" s="1172"/>
      <c r="P21" s="1172"/>
      <c r="Q21" s="1172"/>
      <c r="R21" s="1172"/>
      <c r="S21" s="1172"/>
      <c r="T21" s="1172"/>
      <c r="U21" s="1172"/>
      <c r="V21" s="1172"/>
      <c r="W21" s="1172"/>
      <c r="X21" s="1172"/>
      <c r="Y21" s="1172"/>
      <c r="Z21" s="1172"/>
      <c r="AA21" s="1172"/>
      <c r="AB21" s="1172"/>
      <c r="AC21" s="1172"/>
      <c r="AD21" s="1172"/>
      <c r="AE21" s="1172"/>
      <c r="AF21" s="1172"/>
      <c r="AG21" s="1172"/>
      <c r="AH21" s="1172"/>
      <c r="AI21" s="1172"/>
      <c r="AJ21" s="1172"/>
      <c r="AK21" s="1173">
        <v>40</v>
      </c>
      <c r="AL21" s="277">
        <f t="shared" si="0"/>
        <v>10</v>
      </c>
      <c r="AM21" s="1987"/>
      <c r="AN21" s="1987"/>
    </row>
    <row r="22" spans="1:40" ht="18" customHeight="1">
      <c r="A22" s="68">
        <v>12</v>
      </c>
      <c r="B22" s="1168" t="s">
        <v>1815</v>
      </c>
      <c r="C22" s="1169" t="s">
        <v>191</v>
      </c>
      <c r="D22" s="1170"/>
      <c r="E22" s="1171" t="s">
        <v>1816</v>
      </c>
      <c r="F22" s="1172"/>
      <c r="G22" s="1172"/>
      <c r="H22" s="1172"/>
      <c r="I22" s="1172"/>
      <c r="J22" s="1172"/>
      <c r="K22" s="1172"/>
      <c r="L22" s="1172"/>
      <c r="M22" s="1172"/>
      <c r="N22" s="1172"/>
      <c r="O22" s="1172"/>
      <c r="P22" s="1172"/>
      <c r="Q22" s="1172"/>
      <c r="R22" s="1172"/>
      <c r="S22" s="1172"/>
      <c r="T22" s="1172"/>
      <c r="U22" s="1172"/>
      <c r="V22" s="1172"/>
      <c r="W22" s="1172"/>
      <c r="X22" s="1172"/>
      <c r="Y22" s="1172"/>
      <c r="Z22" s="1172"/>
      <c r="AA22" s="1172"/>
      <c r="AB22" s="1172"/>
      <c r="AC22" s="1172"/>
      <c r="AD22" s="1172"/>
      <c r="AE22" s="1172"/>
      <c r="AF22" s="1172"/>
      <c r="AG22" s="1172"/>
      <c r="AH22" s="1172"/>
      <c r="AI22" s="1172"/>
      <c r="AJ22" s="1172"/>
      <c r="AK22" s="1173"/>
      <c r="AL22" s="277">
        <f t="shared" si="0"/>
        <v>0</v>
      </c>
      <c r="AM22" s="1987"/>
      <c r="AN22" s="1987"/>
    </row>
    <row r="23" spans="1:40" ht="18" customHeight="1">
      <c r="A23" s="68">
        <v>13</v>
      </c>
      <c r="B23" s="271"/>
      <c r="C23" s="272"/>
      <c r="D23" s="273"/>
      <c r="E23" s="274"/>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6"/>
      <c r="AL23" s="277">
        <f t="shared" si="0"/>
        <v>0</v>
      </c>
      <c r="AM23" s="1987"/>
      <c r="AN23" s="1987"/>
    </row>
    <row r="24" spans="1:40" ht="18" customHeight="1">
      <c r="A24" s="68">
        <v>14</v>
      </c>
      <c r="B24" s="271"/>
      <c r="C24" s="272"/>
      <c r="D24" s="273"/>
      <c r="E24" s="274"/>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6"/>
      <c r="AL24" s="277">
        <f t="shared" si="0"/>
        <v>0</v>
      </c>
      <c r="AM24" s="1987"/>
      <c r="AN24" s="1987"/>
    </row>
    <row r="25" spans="1:40" ht="18" customHeight="1">
      <c r="A25" s="68">
        <v>15</v>
      </c>
      <c r="B25" s="271"/>
      <c r="C25" s="272"/>
      <c r="D25" s="273"/>
      <c r="E25" s="274"/>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7">
        <f t="shared" si="0"/>
        <v>0</v>
      </c>
      <c r="AM25" s="1987"/>
      <c r="AN25" s="1987"/>
    </row>
    <row r="26" spans="1:40" ht="18" customHeight="1">
      <c r="A26" s="68">
        <v>16</v>
      </c>
      <c r="B26" s="271"/>
      <c r="C26" s="272"/>
      <c r="D26" s="273"/>
      <c r="E26" s="274"/>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7">
        <f t="shared" si="0"/>
        <v>0</v>
      </c>
      <c r="AM26" s="1987"/>
      <c r="AN26" s="1987"/>
    </row>
    <row r="27" spans="1:40" ht="18" customHeight="1">
      <c r="A27" s="68">
        <v>17</v>
      </c>
      <c r="B27" s="271"/>
      <c r="C27" s="272"/>
      <c r="D27" s="273"/>
      <c r="E27" s="274"/>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7">
        <f t="shared" si="0"/>
        <v>0</v>
      </c>
      <c r="AM27" s="1987"/>
      <c r="AN27" s="1987"/>
    </row>
    <row r="28" spans="1:40" ht="18" customHeight="1">
      <c r="A28" s="68">
        <v>18</v>
      </c>
      <c r="B28" s="271"/>
      <c r="C28" s="272"/>
      <c r="D28" s="273"/>
      <c r="E28" s="274"/>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5"/>
      <c r="AK28" s="276"/>
      <c r="AL28" s="277">
        <f t="shared" si="0"/>
        <v>0</v>
      </c>
      <c r="AM28" s="1987"/>
      <c r="AN28" s="1987"/>
    </row>
    <row r="29" spans="1:40" ht="18" customHeight="1">
      <c r="A29" s="68">
        <v>19</v>
      </c>
      <c r="B29" s="271"/>
      <c r="C29" s="272"/>
      <c r="D29" s="273"/>
      <c r="E29" s="274"/>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276"/>
      <c r="AL29" s="277">
        <f t="shared" si="0"/>
        <v>0</v>
      </c>
      <c r="AM29" s="1987"/>
      <c r="AN29" s="1987"/>
    </row>
    <row r="30" spans="1:40" ht="18" customHeight="1">
      <c r="A30" s="68">
        <v>20</v>
      </c>
      <c r="B30" s="271"/>
      <c r="C30" s="272"/>
      <c r="D30" s="273"/>
      <c r="E30" s="274"/>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7">
        <f t="shared" si="0"/>
        <v>0</v>
      </c>
      <c r="AM30" s="1987"/>
      <c r="AN30" s="1987"/>
    </row>
    <row r="31" spans="1:40" ht="18" customHeight="1">
      <c r="A31" s="1963" t="s">
        <v>96</v>
      </c>
      <c r="B31" s="1963"/>
      <c r="C31" s="1963"/>
      <c r="D31" s="1963"/>
      <c r="E31" s="1964"/>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66"/>
      <c r="AL31" s="67"/>
      <c r="AM31" s="279"/>
      <c r="AN31" s="280"/>
    </row>
    <row r="32" spans="1:40" ht="18" customHeight="1">
      <c r="A32" s="1988" t="s">
        <v>648</v>
      </c>
      <c r="B32" s="1988"/>
      <c r="C32" s="1988"/>
      <c r="D32" s="1988"/>
      <c r="E32" s="1988"/>
      <c r="F32" s="281" t="s">
        <v>649</v>
      </c>
      <c r="G32" s="1979" t="s">
        <v>650</v>
      </c>
      <c r="H32" s="1980"/>
      <c r="I32" s="1980"/>
      <c r="J32" s="1980"/>
      <c r="K32" s="1980"/>
      <c r="L32" s="1980"/>
      <c r="M32" s="1981"/>
      <c r="N32" s="281" t="s">
        <v>651</v>
      </c>
      <c r="O32" s="1979" t="s">
        <v>650</v>
      </c>
      <c r="P32" s="1980"/>
      <c r="Q32" s="1980"/>
      <c r="R32" s="1980"/>
      <c r="S32" s="1980"/>
      <c r="T32" s="1980"/>
      <c r="U32" s="1981"/>
      <c r="V32" s="281" t="s">
        <v>652</v>
      </c>
      <c r="W32" s="1979" t="s">
        <v>650</v>
      </c>
      <c r="X32" s="1980"/>
      <c r="Y32" s="1980"/>
      <c r="Z32" s="1980"/>
      <c r="AA32" s="1980"/>
      <c r="AB32" s="1980"/>
      <c r="AC32" s="1981"/>
      <c r="AD32" s="281" t="s">
        <v>653</v>
      </c>
      <c r="AE32" s="1979" t="s">
        <v>650</v>
      </c>
      <c r="AF32" s="1980"/>
      <c r="AG32" s="1980"/>
      <c r="AH32" s="1980"/>
      <c r="AI32" s="1980"/>
      <c r="AJ32" s="1980"/>
      <c r="AK32" s="1981"/>
    </row>
    <row r="33" spans="1:43" ht="15" customHeight="1">
      <c r="A33" s="1988"/>
      <c r="B33" s="1988"/>
      <c r="C33" s="1988"/>
      <c r="D33" s="1988"/>
      <c r="E33" s="1988"/>
      <c r="F33" s="281" t="s">
        <v>654</v>
      </c>
      <c r="G33" s="1979" t="s">
        <v>650</v>
      </c>
      <c r="H33" s="1980"/>
      <c r="I33" s="1980"/>
      <c r="J33" s="1980"/>
      <c r="K33" s="1980"/>
      <c r="L33" s="1980"/>
      <c r="M33" s="1981"/>
      <c r="N33" s="281" t="s">
        <v>655</v>
      </c>
      <c r="O33" s="1979" t="s">
        <v>650</v>
      </c>
      <c r="P33" s="1980"/>
      <c r="Q33" s="1980"/>
      <c r="R33" s="1980"/>
      <c r="S33" s="1980"/>
      <c r="T33" s="1980"/>
      <c r="U33" s="1981"/>
      <c r="V33" s="281" t="s">
        <v>656</v>
      </c>
      <c r="W33" s="1979" t="s">
        <v>650</v>
      </c>
      <c r="X33" s="1980"/>
      <c r="Y33" s="1980"/>
      <c r="Z33" s="1980"/>
      <c r="AA33" s="1980"/>
      <c r="AB33" s="1980"/>
      <c r="AC33" s="1981"/>
      <c r="AD33" s="281" t="s">
        <v>657</v>
      </c>
      <c r="AE33" s="1979" t="s">
        <v>650</v>
      </c>
      <c r="AF33" s="1980"/>
      <c r="AG33" s="1980"/>
      <c r="AH33" s="1980"/>
      <c r="AI33" s="1980"/>
      <c r="AJ33" s="1980"/>
      <c r="AK33" s="1981"/>
    </row>
    <row r="34" spans="1:43" ht="15" customHeight="1">
      <c r="B34" s="59"/>
    </row>
    <row r="35" spans="1:43" ht="15" customHeight="1">
      <c r="A35" s="64"/>
      <c r="B35" s="64"/>
      <c r="C35" s="64"/>
    </row>
    <row r="36" spans="1:43" ht="21" customHeight="1">
      <c r="A36" s="65" t="s">
        <v>219</v>
      </c>
      <c r="B36" s="64"/>
      <c r="C36" s="64"/>
    </row>
    <row r="37" spans="1:43" ht="24.9" customHeight="1">
      <c r="A37" s="282"/>
      <c r="B37" s="1962" t="s">
        <v>221</v>
      </c>
      <c r="C37" s="1963"/>
      <c r="D37" s="1963"/>
      <c r="E37" s="1963"/>
      <c r="F37" s="1963"/>
      <c r="G37" s="1963"/>
      <c r="H37" s="1963"/>
      <c r="I37" s="1963"/>
      <c r="J37" s="1963"/>
      <c r="K37" s="1964"/>
      <c r="L37" s="1982" t="s">
        <v>222</v>
      </c>
      <c r="M37" s="1982"/>
      <c r="N37" s="1982"/>
      <c r="O37" s="1982"/>
      <c r="P37" s="282"/>
      <c r="Q37" s="282"/>
      <c r="R37" s="282"/>
      <c r="S37" s="282"/>
      <c r="T37" s="282"/>
      <c r="U37" s="282"/>
      <c r="V37" s="282"/>
      <c r="W37" s="282"/>
      <c r="X37" s="282"/>
      <c r="Y37" s="282"/>
      <c r="Z37" s="282"/>
      <c r="AA37" s="282"/>
      <c r="AB37" s="282"/>
      <c r="AC37" s="282"/>
      <c r="AD37" s="282"/>
      <c r="AE37" s="282"/>
      <c r="AF37" s="282"/>
      <c r="AG37" s="282"/>
      <c r="AH37" s="282"/>
      <c r="AI37" s="282"/>
      <c r="AJ37" s="282"/>
      <c r="AK37" s="282"/>
      <c r="AL37" s="282"/>
      <c r="AM37" s="282"/>
      <c r="AN37" s="282"/>
      <c r="AO37" s="282"/>
      <c r="AP37" s="282"/>
      <c r="AQ37" s="282"/>
    </row>
    <row r="38" spans="1:43" ht="18" customHeight="1">
      <c r="A38" s="282"/>
      <c r="B38" s="1983" t="s">
        <v>220</v>
      </c>
      <c r="C38" s="1984"/>
      <c r="D38" s="1984"/>
      <c r="E38" s="1984"/>
      <c r="F38" s="1984"/>
      <c r="G38" s="1984"/>
      <c r="H38" s="1984"/>
      <c r="I38" s="1984"/>
      <c r="J38" s="1984"/>
      <c r="K38" s="1985"/>
      <c r="L38" s="1986"/>
      <c r="M38" s="1986"/>
      <c r="N38" s="1986"/>
      <c r="O38" s="1986"/>
      <c r="P38" s="282"/>
      <c r="Q38" s="282"/>
      <c r="R38" s="282"/>
      <c r="S38" s="282"/>
      <c r="T38" s="282"/>
      <c r="U38" s="282"/>
      <c r="V38" s="282"/>
      <c r="W38" s="282"/>
      <c r="X38" s="282"/>
      <c r="Y38" s="282"/>
      <c r="Z38" s="282"/>
      <c r="AA38" s="282"/>
      <c r="AB38" s="282"/>
      <c r="AC38" s="282"/>
      <c r="AD38" s="282"/>
      <c r="AE38" s="282"/>
      <c r="AF38" s="282"/>
      <c r="AG38" s="282"/>
      <c r="AH38" s="282"/>
      <c r="AI38" s="282"/>
      <c r="AJ38" s="282"/>
      <c r="AK38" s="282"/>
      <c r="AL38" s="282"/>
      <c r="AM38" s="282"/>
      <c r="AN38" s="282"/>
      <c r="AO38" s="282"/>
      <c r="AP38" s="282"/>
      <c r="AQ38" s="282"/>
    </row>
    <row r="39" spans="1:43" ht="4.5" customHeight="1">
      <c r="A39" s="76"/>
      <c r="B39" s="76"/>
      <c r="C39" s="76"/>
      <c r="D39" s="282"/>
      <c r="E39" s="282"/>
      <c r="F39" s="282"/>
      <c r="G39" s="282"/>
      <c r="H39" s="282"/>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86"/>
      <c r="AK39" s="60"/>
      <c r="AL39" s="64"/>
      <c r="AM39" s="64"/>
      <c r="AN39" s="62"/>
    </row>
    <row r="40" spans="1:43" ht="18" customHeight="1">
      <c r="A40" s="65" t="s">
        <v>204</v>
      </c>
      <c r="B40" s="60"/>
      <c r="D40" s="60"/>
      <c r="E40" s="60"/>
      <c r="F40" s="60"/>
      <c r="G40" s="60"/>
      <c r="H40" s="60"/>
      <c r="I40" s="60"/>
      <c r="J40" s="60"/>
      <c r="K40" s="60"/>
      <c r="L40" s="60"/>
      <c r="M40" s="60"/>
      <c r="N40" s="60"/>
      <c r="O40" s="60"/>
      <c r="P40" s="60"/>
      <c r="Q40" s="60"/>
      <c r="R40" s="60"/>
      <c r="S40" s="60"/>
      <c r="T40" s="60"/>
      <c r="U40" s="60"/>
      <c r="V40" s="60"/>
      <c r="W40" s="64"/>
      <c r="X40" s="60"/>
      <c r="Y40" s="60"/>
      <c r="Z40" s="60"/>
      <c r="AA40" s="60"/>
      <c r="AB40" s="60"/>
      <c r="AC40" s="60"/>
      <c r="AD40" s="60"/>
      <c r="AE40" s="60"/>
      <c r="AF40" s="60"/>
      <c r="AG40" s="60"/>
      <c r="AH40" s="60"/>
      <c r="AI40" s="60"/>
      <c r="AJ40" s="86"/>
      <c r="AK40" s="60"/>
      <c r="AL40" s="64"/>
      <c r="AM40" s="64"/>
      <c r="AN40" s="62"/>
    </row>
    <row r="41" spans="1:43" ht="54.9" customHeight="1">
      <c r="A41" s="1976" t="s">
        <v>200</v>
      </c>
      <c r="B41" s="1976"/>
      <c r="C41" s="1977" t="s">
        <v>223</v>
      </c>
      <c r="D41" s="1977"/>
      <c r="E41" s="1977"/>
      <c r="F41" s="1977"/>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64"/>
      <c r="AL41" s="62"/>
    </row>
    <row r="42" spans="1:43" ht="18" customHeight="1">
      <c r="A42" s="1977" t="s">
        <v>205</v>
      </c>
      <c r="B42" s="1977"/>
      <c r="C42" s="1978">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1</v>
      </c>
      <c r="D42" s="1978"/>
      <c r="E42" s="1978"/>
      <c r="F42" s="1978"/>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64"/>
      <c r="AL42" s="62"/>
    </row>
    <row r="43" spans="1:43" ht="4.5" customHeight="1">
      <c r="A43" s="76"/>
      <c r="B43" s="76"/>
      <c r="C43" s="76"/>
      <c r="D43" s="76"/>
      <c r="E43" s="76"/>
      <c r="F43" s="76"/>
      <c r="G43" s="76"/>
      <c r="H43" s="76"/>
      <c r="I43" s="76"/>
      <c r="J43" s="60"/>
      <c r="K43" s="60"/>
      <c r="L43" s="60"/>
      <c r="M43" s="86"/>
      <c r="N43" s="60"/>
      <c r="O43" s="60"/>
      <c r="P43" s="60"/>
      <c r="Q43" s="282"/>
      <c r="W43" s="64"/>
      <c r="X43" s="60"/>
      <c r="Y43" s="60"/>
      <c r="Z43" s="60"/>
      <c r="AA43" s="60"/>
      <c r="AB43" s="60"/>
      <c r="AC43" s="60"/>
      <c r="AD43" s="60"/>
      <c r="AE43" s="60"/>
      <c r="AF43" s="60"/>
      <c r="AG43" s="60"/>
      <c r="AH43" s="60"/>
      <c r="AI43" s="60"/>
      <c r="AJ43" s="86"/>
      <c r="AK43" s="60"/>
      <c r="AL43" s="64"/>
      <c r="AM43" s="64"/>
      <c r="AN43" s="62"/>
    </row>
    <row r="44" spans="1:43" ht="21" customHeight="1">
      <c r="A44" s="65" t="s">
        <v>206</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 customHeight="1">
      <c r="A45" s="62"/>
      <c r="B45" s="64"/>
      <c r="C45" s="1972" t="s">
        <v>658</v>
      </c>
      <c r="D45" s="1973"/>
      <c r="E45" s="1975" t="s">
        <v>659</v>
      </c>
      <c r="F45" s="1975"/>
      <c r="G45" s="1975"/>
      <c r="H45" s="1975"/>
      <c r="I45" s="1972" t="s">
        <v>660</v>
      </c>
      <c r="J45" s="1973"/>
      <c r="K45" s="1973"/>
      <c r="L45" s="1973"/>
      <c r="M45" s="1973"/>
      <c r="N45" s="1974"/>
      <c r="O45" s="1972" t="s">
        <v>661</v>
      </c>
      <c r="P45" s="1973"/>
      <c r="Q45" s="1973"/>
      <c r="R45" s="1973"/>
      <c r="S45" s="1973"/>
      <c r="T45" s="1974"/>
      <c r="U45" s="1972" t="s">
        <v>662</v>
      </c>
      <c r="V45" s="1973"/>
      <c r="W45" s="1973"/>
      <c r="X45" s="1973"/>
      <c r="Y45" s="1973"/>
      <c r="Z45" s="1974"/>
      <c r="AA45" s="1972" t="s">
        <v>663</v>
      </c>
      <c r="AB45" s="1973"/>
      <c r="AC45" s="1973"/>
      <c r="AD45" s="1973"/>
      <c r="AE45" s="1973"/>
      <c r="AF45" s="1974"/>
      <c r="AG45" s="1975" t="s">
        <v>664</v>
      </c>
      <c r="AH45" s="1975"/>
      <c r="AI45" s="1975"/>
      <c r="AJ45" s="1975"/>
      <c r="AK45" s="1975"/>
      <c r="AL45" s="1975" t="s">
        <v>665</v>
      </c>
      <c r="AM45" s="1975"/>
      <c r="AN45" s="62"/>
    </row>
    <row r="46" spans="1:43" ht="18" customHeight="1">
      <c r="A46" s="62"/>
      <c r="B46" s="64"/>
      <c r="C46" s="85" t="s">
        <v>56</v>
      </c>
      <c r="D46" s="85" t="s">
        <v>57</v>
      </c>
      <c r="E46" s="84" t="s">
        <v>56</v>
      </c>
      <c r="F46" s="1971" t="s">
        <v>57</v>
      </c>
      <c r="G46" s="1971"/>
      <c r="H46" s="1971"/>
      <c r="I46" s="1968" t="s">
        <v>56</v>
      </c>
      <c r="J46" s="1969"/>
      <c r="K46" s="1970"/>
      <c r="L46" s="1968" t="s">
        <v>57</v>
      </c>
      <c r="M46" s="1969"/>
      <c r="N46" s="1970"/>
      <c r="O46" s="1968" t="s">
        <v>56</v>
      </c>
      <c r="P46" s="1969"/>
      <c r="Q46" s="1970"/>
      <c r="R46" s="1968" t="s">
        <v>57</v>
      </c>
      <c r="S46" s="1969"/>
      <c r="T46" s="1970"/>
      <c r="U46" s="1968" t="s">
        <v>56</v>
      </c>
      <c r="V46" s="1969"/>
      <c r="W46" s="1970"/>
      <c r="X46" s="1968" t="s">
        <v>57</v>
      </c>
      <c r="Y46" s="1969"/>
      <c r="Z46" s="1970"/>
      <c r="AA46" s="1968" t="s">
        <v>56</v>
      </c>
      <c r="AB46" s="1969"/>
      <c r="AC46" s="1970"/>
      <c r="AD46" s="1968" t="s">
        <v>57</v>
      </c>
      <c r="AE46" s="1969"/>
      <c r="AF46" s="1970"/>
      <c r="AG46" s="1968" t="s">
        <v>56</v>
      </c>
      <c r="AH46" s="1969"/>
      <c r="AI46" s="1970"/>
      <c r="AJ46" s="1968" t="s">
        <v>57</v>
      </c>
      <c r="AK46" s="1970"/>
      <c r="AL46" s="84" t="s">
        <v>19</v>
      </c>
      <c r="AM46" s="84" t="s">
        <v>18</v>
      </c>
      <c r="AN46" s="62"/>
    </row>
    <row r="47" spans="1:43" ht="18" customHeight="1">
      <c r="A47" s="62"/>
      <c r="B47" s="69" t="s">
        <v>108</v>
      </c>
      <c r="C47" s="283">
        <f>COUNTIFS($B$11:$B$30,C$45,$C$11:$C$30,"A",$E$11:$E$30,"*")</f>
        <v>0</v>
      </c>
      <c r="D47" s="283">
        <f>COUNTIFS($B$11:$B$30,C$45,$C$11:$C$30,"B",$E$11:$E$30,"*")</f>
        <v>0</v>
      </c>
      <c r="E47" s="283">
        <f>COUNTIFS($B$11:$B$30,E$45,$C$11:$C$30,"A",$E$11:$E$30,"*")</f>
        <v>1</v>
      </c>
      <c r="F47" s="1965">
        <f>COUNTIFS($B$11:$B$30,E$45,$C$11:$C$30,"B",$E$11:$E$30,"*")</f>
        <v>0</v>
      </c>
      <c r="G47" s="1966"/>
      <c r="H47" s="1967"/>
      <c r="I47" s="1965">
        <f>COUNTIFS($B$11:$B$30,I$45,$C$11:$C$30,"A",$E$11:$E$30,"*")</f>
        <v>0</v>
      </c>
      <c r="J47" s="1966"/>
      <c r="K47" s="1967"/>
      <c r="L47" s="1965">
        <f>COUNTIFS($B$11:$B$30,I$45,$C$11:$C$30,"B",$E$11:$E$30,"*")</f>
        <v>0</v>
      </c>
      <c r="M47" s="1966"/>
      <c r="N47" s="1967"/>
      <c r="O47" s="1965">
        <f>COUNTIFS($B$11:$B$30,O$45,$C$11:$C$30,"A",$E$11:$E$30,"*")</f>
        <v>0</v>
      </c>
      <c r="P47" s="1966"/>
      <c r="Q47" s="1967"/>
      <c r="R47" s="1965">
        <f>COUNTIFS($B$11:$B$30,O$45,$C$11:$C$30,"B",$E$11:$E$30,"*")</f>
        <v>0</v>
      </c>
      <c r="S47" s="1966"/>
      <c r="T47" s="1967"/>
      <c r="U47" s="1965">
        <f>COUNTIFS($B$11:$B$30,U$45,$C$11:$C$30,"A",$E$11:$E$30,"*")</f>
        <v>1</v>
      </c>
      <c r="V47" s="1966"/>
      <c r="W47" s="1967"/>
      <c r="X47" s="1965">
        <f>COUNTIFS($B$11:$B$30,U$45,$C$11:$C$30,"B",$E$11:$E$30,"*")</f>
        <v>1</v>
      </c>
      <c r="Y47" s="1966"/>
      <c r="Z47" s="1967"/>
      <c r="AA47" s="1965">
        <f>COUNTIFS($B$11:$B$30,AA$45,$C$11:$C$30,"A",$E$11:$E$30,"*")</f>
        <v>5</v>
      </c>
      <c r="AB47" s="1966"/>
      <c r="AC47" s="1967"/>
      <c r="AD47" s="1965">
        <f>COUNTIFS($B$11:$B$30,AA$45,$C$11:$C$30,"B",$E$11:$E$30,"*")</f>
        <v>0</v>
      </c>
      <c r="AE47" s="1966"/>
      <c r="AF47" s="1967"/>
      <c r="AG47" s="1965">
        <f>COUNTIFS($B$11:$B$30,AG$45,$C$11:$C$30,"A",$E$11:$E$30,"*")</f>
        <v>1</v>
      </c>
      <c r="AH47" s="1966"/>
      <c r="AI47" s="1967"/>
      <c r="AJ47" s="1965">
        <f>COUNTIFS($B$11:$B$30,AG$45,$C$11:$C$30,"B",$E$11:$E$30,"*")</f>
        <v>0</v>
      </c>
      <c r="AK47" s="1967"/>
      <c r="AL47" s="283">
        <f>COUNTIFS($B$11:$B$30,AL$45,$C$11:$C$30,"A",$E$11:$E$30,"*")</f>
        <v>0</v>
      </c>
      <c r="AM47" s="283">
        <f>COUNTIFS($B$11:$B$30,AL$45,$C$11:$C$30,"B",$E$11:$E$30,"*")</f>
        <v>0</v>
      </c>
      <c r="AN47" s="62"/>
    </row>
    <row r="48" spans="1:43" ht="18" customHeight="1">
      <c r="A48" s="62"/>
      <c r="B48" s="75" t="s">
        <v>109</v>
      </c>
      <c r="C48" s="283">
        <f>COUNTIFS($B$11:$B$30,C$45,$C$11:$C$30,"C",$E$11:$E$30,"*")</f>
        <v>0</v>
      </c>
      <c r="D48" s="283">
        <f>COUNTIFS($B$11:$B$30,C$45,$C$11:$C$30,"D",$E$11:$E$30,"*")</f>
        <v>1</v>
      </c>
      <c r="E48" s="283">
        <f>COUNTIFS($B$11:$B$30,E$45,$C$11:$C$30,"C",$E$11:$E$30,"*")</f>
        <v>0</v>
      </c>
      <c r="F48" s="1965">
        <f>COUNTIFS($B$11:$B$30,E$45,$C$11:$C$30,"D",$E$11:$E$30,"*")</f>
        <v>0</v>
      </c>
      <c r="G48" s="1966"/>
      <c r="H48" s="1967"/>
      <c r="I48" s="1965">
        <f>COUNTIFS($B$11:$B$30,I$45,$C$11:$C$30,"C",$E$11:$E$30,"*")</f>
        <v>0</v>
      </c>
      <c r="J48" s="1966"/>
      <c r="K48" s="1967"/>
      <c r="L48" s="1965">
        <f>COUNTIFS($B$11:$B$30,I$45,$C$11:$C$30,"D",$E$11:$E$30,"*")</f>
        <v>1</v>
      </c>
      <c r="M48" s="1966"/>
      <c r="N48" s="1967"/>
      <c r="O48" s="1965">
        <f>COUNTIFS($B$11:$B$30,O$45,$C$11:$C$30,"C",$E$11:$E$30,"*")</f>
        <v>0</v>
      </c>
      <c r="P48" s="1966"/>
      <c r="Q48" s="1967"/>
      <c r="R48" s="1965">
        <f>COUNTIFS($B$11:$B$30,O$45,$C$11:$C$30,"D",$E$11:$E$30,"*")</f>
        <v>0</v>
      </c>
      <c r="S48" s="1966"/>
      <c r="T48" s="1967"/>
      <c r="U48" s="1965">
        <f>COUNTIFS($B$11:$B$30,U$45,$C$11:$C$30,"C",$E$11:$E$30,"*")</f>
        <v>0</v>
      </c>
      <c r="V48" s="1966"/>
      <c r="W48" s="1967"/>
      <c r="X48" s="1965">
        <f>COUNTIFS($B$11:$B$30,U$45,$C$11:$C$30,"D",$E$11:$E$30,"*")</f>
        <v>0</v>
      </c>
      <c r="Y48" s="1966"/>
      <c r="Z48" s="1967"/>
      <c r="AA48" s="1965">
        <f>COUNTIFS($B$11:$B$30,AA$45,$C$11:$C$30,"C",$E$11:$E$30,"*")</f>
        <v>0</v>
      </c>
      <c r="AB48" s="1966"/>
      <c r="AC48" s="1967"/>
      <c r="AD48" s="1965">
        <f>COUNTIFS($B$11:$B$30,AA$45,$C$11:$C$30,"D",$E$11:$E$30,"*")</f>
        <v>0</v>
      </c>
      <c r="AE48" s="1966"/>
      <c r="AF48" s="1967"/>
      <c r="AG48" s="1965">
        <f>COUNTIFS($B$11:$B$30,AG$45,$C$11:$C$30,"C",$E$11:$E$30,"*")</f>
        <v>0</v>
      </c>
      <c r="AH48" s="1966"/>
      <c r="AI48" s="1967"/>
      <c r="AJ48" s="1965">
        <f>COUNTIFS($B$11:$B$30,AG$45,$C$11:$C$30,"D",$E$11:$E$30,"*")</f>
        <v>0</v>
      </c>
      <c r="AK48" s="1967"/>
      <c r="AL48" s="283">
        <f>COUNTIFS($B$11:$B$30,AL$45,$C$11:$C$30,"C",$E$11:$E$30,"*")</f>
        <v>1</v>
      </c>
      <c r="AM48" s="283">
        <f>COUNTIFS($B$11:$B$30,AL$45,$C$11:$C$30,"D",$E$11:$E$30,"*")</f>
        <v>0</v>
      </c>
      <c r="AN48" s="62"/>
    </row>
    <row r="49" spans="1:40" ht="24.9" customHeight="1">
      <c r="A49" s="62"/>
      <c r="B49" s="75" t="s">
        <v>199</v>
      </c>
      <c r="C49" s="1959">
        <f>IF($AK$3="４週",SUMIFS($AK$11:$AK$30,$B$11:$B$30,C45)/4/$AH$5,IF($AK$3="歴月",SUMIFS($AK$11:$AK$30,$B$11:$B$30,C45)/$AL$5,"記載する期間を選択してください"))</f>
        <v>0.4</v>
      </c>
      <c r="D49" s="1961"/>
      <c r="E49" s="1959">
        <f>IF($AK$3="４週",SUMIFS($AK$11:$AK$30,$B$11:$B$30,E45)/4/$AH$5,IF($AK$3="歴月",SUMIFS($AK$11:$AK$30,$B$11:$B$30,E45)/$AL$5,"記載する期間を選択してください"))</f>
        <v>1</v>
      </c>
      <c r="F49" s="1960"/>
      <c r="G49" s="1960"/>
      <c r="H49" s="1961"/>
      <c r="I49" s="1959">
        <f>IF($AK$3="４週",SUMIFS($AK$11:$AK$30,$B$11:$B$30,I45)/4/$AH$5,IF($AK$3="歴月",SUMIFS($AK$11:$AK$30,$B$11:$B$30,I45)/$AL$5,"記載する期間を選択してください"))</f>
        <v>0</v>
      </c>
      <c r="J49" s="1960"/>
      <c r="K49" s="1960"/>
      <c r="L49" s="1960"/>
      <c r="M49" s="1960"/>
      <c r="N49" s="1961"/>
      <c r="O49" s="1959">
        <f>IF($AK$3="４週",SUMIFS($AK$11:$AK$30,$B$11:$B$30,O45)/4/$AH$5,IF($AK$3="歴月",SUMIFS($AK$11:$AK$30,$B$11:$B$30,O45)/$AL$5,"記載する期間を選択してください"))</f>
        <v>0</v>
      </c>
      <c r="P49" s="1960"/>
      <c r="Q49" s="1960"/>
      <c r="R49" s="1960"/>
      <c r="S49" s="1960"/>
      <c r="T49" s="1961"/>
      <c r="U49" s="1959">
        <f>IF($AK$3="４週",SUMIFS($AK$11:$AK$30,$B$11:$B$30,U45)/4/$AH$5,IF($AK$3="歴月",SUMIFS($AK$11:$AK$30,$B$11:$B$30,U45)/$AL$5,"記載する期間を選択してください"))</f>
        <v>2</v>
      </c>
      <c r="V49" s="1960"/>
      <c r="W49" s="1960"/>
      <c r="X49" s="1960"/>
      <c r="Y49" s="1960"/>
      <c r="Z49" s="1961"/>
      <c r="AA49" s="1959">
        <f>IF($AK$3="４週",SUMIFS($AK$11:$AK$30,$B$11:$B$30,AA45)/4/$AH$5,IF($AK$3="歴月",SUMIFS($AK$11:$AK$30,$B$11:$B$30,AA45)/$AL$5,"記載する期間を選択してください"))</f>
        <v>5</v>
      </c>
      <c r="AB49" s="1960"/>
      <c r="AC49" s="1960"/>
      <c r="AD49" s="1960"/>
      <c r="AE49" s="1960"/>
      <c r="AF49" s="1961"/>
      <c r="AG49" s="1959">
        <f>IF($AK$3="４週",SUMIFS($AK$11:$AK$30,$B$11:$B$30,AG45)/4/$AH$5,IF($AK$3="歴月",SUMIFS($AK$11:$AK$30,$B$11:$B$30,AG45)/$AL$5,"記載する期間を選択してください"))</f>
        <v>0.5</v>
      </c>
      <c r="AH49" s="1960"/>
      <c r="AI49" s="1960"/>
      <c r="AJ49" s="1960"/>
      <c r="AK49" s="1961"/>
      <c r="AL49" s="1959">
        <f>IF($AK$3="４週",SUMIFS($AK$11:$AK$30,$B$11:$B$30,AL45)/4/$AH$5,IF($AK$3="歴月",SUMIFS($AK$11:$AK$30,$B$11:$B$30,AL45)/$AL$5,"記載する期間を選択してください"))</f>
        <v>0.25</v>
      </c>
      <c r="AM49" s="1961"/>
      <c r="AN49" s="62"/>
    </row>
    <row r="50" spans="1:40" ht="5.0999999999999996" customHeight="1">
      <c r="A50" s="62"/>
      <c r="B50" s="59"/>
      <c r="C50" s="71">
        <v>2</v>
      </c>
      <c r="D50" s="71"/>
      <c r="E50" s="71">
        <v>3</v>
      </c>
      <c r="F50" s="71"/>
      <c r="G50" s="71"/>
      <c r="H50" s="71"/>
      <c r="I50" s="71">
        <v>4</v>
      </c>
      <c r="J50" s="71"/>
      <c r="K50" s="71"/>
      <c r="L50" s="71"/>
      <c r="M50" s="71"/>
      <c r="N50" s="71"/>
      <c r="O50" s="71">
        <v>5</v>
      </c>
      <c r="P50" s="71"/>
      <c r="Q50" s="71"/>
      <c r="R50" s="71"/>
      <c r="S50" s="71"/>
      <c r="T50" s="71"/>
      <c r="U50" s="71">
        <v>6</v>
      </c>
      <c r="V50" s="71"/>
      <c r="W50" s="71"/>
      <c r="X50" s="71"/>
      <c r="Y50" s="71"/>
      <c r="Z50" s="71"/>
      <c r="AA50" s="71">
        <v>7</v>
      </c>
      <c r="AB50" s="71"/>
      <c r="AC50" s="71"/>
      <c r="AD50" s="71"/>
      <c r="AE50" s="71"/>
      <c r="AF50" s="71"/>
      <c r="AG50" s="71">
        <v>8</v>
      </c>
      <c r="AH50" s="71"/>
      <c r="AI50" s="71"/>
      <c r="AJ50" s="71"/>
      <c r="AK50" s="71"/>
      <c r="AL50" s="71">
        <v>9</v>
      </c>
      <c r="AM50" s="83"/>
      <c r="AN50" s="62"/>
    </row>
    <row r="51" spans="1:40" ht="15" customHeight="1">
      <c r="A51" s="60" t="s">
        <v>165</v>
      </c>
      <c r="B51" s="77"/>
      <c r="C51" s="78"/>
      <c r="D51" s="78"/>
      <c r="E51" s="78"/>
      <c r="F51" s="79"/>
      <c r="G51" s="78"/>
      <c r="H51" s="71"/>
      <c r="I51" s="71"/>
      <c r="J51" s="71"/>
      <c r="K51" s="71"/>
      <c r="L51" s="71"/>
      <c r="M51" s="71"/>
      <c r="N51" s="71"/>
      <c r="O51" s="71"/>
      <c r="P51" s="71"/>
      <c r="Q51" s="71"/>
      <c r="R51" s="71">
        <v>6</v>
      </c>
      <c r="S51" s="71"/>
      <c r="T51" s="71"/>
      <c r="U51" s="71"/>
      <c r="V51" s="71"/>
      <c r="W51" s="71"/>
      <c r="X51" s="71">
        <v>7</v>
      </c>
      <c r="Y51" s="71"/>
      <c r="Z51" s="71"/>
      <c r="AA51" s="71"/>
      <c r="AB51" s="71"/>
      <c r="AC51" s="71"/>
      <c r="AD51" s="71">
        <v>8</v>
      </c>
      <c r="AE51" s="71"/>
      <c r="AF51" s="71"/>
      <c r="AG51" s="72"/>
      <c r="AH51" s="72"/>
      <c r="AI51" s="72"/>
      <c r="AJ51" s="72">
        <v>9</v>
      </c>
      <c r="AK51" s="70"/>
      <c r="AL51" s="70"/>
      <c r="AM51" s="62"/>
    </row>
    <row r="52" spans="1:40" s="60" customFormat="1" ht="15" customHeight="1">
      <c r="A52" s="60" t="s">
        <v>166</v>
      </c>
      <c r="B52" s="76"/>
      <c r="C52" s="76"/>
      <c r="D52" s="76"/>
      <c r="E52" s="76"/>
      <c r="F52" s="76"/>
      <c r="G52" s="76"/>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row>
    <row r="53" spans="1:40" s="60" customFormat="1" ht="15" customHeight="1">
      <c r="A53" s="60" t="s">
        <v>207</v>
      </c>
      <c r="B53" s="76"/>
      <c r="C53" s="76"/>
      <c r="D53" s="76"/>
      <c r="E53" s="76"/>
      <c r="F53" s="76"/>
      <c r="G53" s="76"/>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row>
    <row r="54" spans="1:40" s="60" customFormat="1" ht="15" customHeight="1">
      <c r="A54" s="60" t="s">
        <v>167</v>
      </c>
      <c r="B54" s="76"/>
      <c r="C54" s="76"/>
      <c r="D54" s="76"/>
      <c r="E54" s="76"/>
      <c r="F54" s="76"/>
      <c r="G54" s="76"/>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row>
    <row r="55" spans="1:40" s="60" customFormat="1" ht="15" customHeight="1">
      <c r="A55" s="60" t="s">
        <v>168</v>
      </c>
      <c r="B55" s="76"/>
      <c r="C55" s="76"/>
      <c r="D55" s="76"/>
      <c r="E55" s="76"/>
      <c r="F55" s="76"/>
      <c r="G55" s="76"/>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row>
    <row r="56" spans="1:40" ht="15" customHeight="1">
      <c r="A56" s="60" t="s">
        <v>169</v>
      </c>
      <c r="B56" s="80"/>
      <c r="C56" s="60"/>
      <c r="D56" s="60"/>
      <c r="E56" s="60"/>
      <c r="F56" s="60"/>
      <c r="G56" s="60"/>
    </row>
    <row r="57" spans="1:40" ht="15" customHeight="1">
      <c r="A57" s="60" t="s">
        <v>170</v>
      </c>
      <c r="B57" s="80"/>
      <c r="C57" s="60"/>
      <c r="D57" s="60"/>
      <c r="E57" s="60"/>
      <c r="F57" s="60"/>
      <c r="G57" s="60"/>
    </row>
    <row r="58" spans="1:40" ht="15" customHeight="1">
      <c r="A58" s="60"/>
      <c r="B58" s="69" t="s">
        <v>171</v>
      </c>
      <c r="C58" s="1962" t="s">
        <v>172</v>
      </c>
      <c r="D58" s="1963"/>
      <c r="E58" s="1964"/>
      <c r="F58" s="60"/>
      <c r="G58" s="60"/>
    </row>
    <row r="59" spans="1:40" ht="15" customHeight="1">
      <c r="A59" s="60"/>
      <c r="B59" s="82" t="s">
        <v>188</v>
      </c>
      <c r="C59" s="1956" t="s">
        <v>173</v>
      </c>
      <c r="D59" s="1957"/>
      <c r="E59" s="1958"/>
      <c r="F59" s="60"/>
      <c r="G59" s="60"/>
    </row>
    <row r="60" spans="1:40" ht="15" customHeight="1">
      <c r="A60" s="60"/>
      <c r="B60" s="82" t="s">
        <v>189</v>
      </c>
      <c r="C60" s="1956" t="s">
        <v>174</v>
      </c>
      <c r="D60" s="1957"/>
      <c r="E60" s="1958"/>
      <c r="F60" s="60"/>
      <c r="G60" s="60"/>
    </row>
    <row r="61" spans="1:40" ht="15" customHeight="1">
      <c r="A61" s="60"/>
      <c r="B61" s="82" t="s">
        <v>190</v>
      </c>
      <c r="C61" s="1956" t="s">
        <v>175</v>
      </c>
      <c r="D61" s="1957"/>
      <c r="E61" s="1958"/>
      <c r="F61" s="60"/>
      <c r="G61" s="60"/>
    </row>
    <row r="62" spans="1:40" ht="15" customHeight="1">
      <c r="A62" s="60"/>
      <c r="B62" s="82" t="s">
        <v>191</v>
      </c>
      <c r="C62" s="1956" t="s">
        <v>176</v>
      </c>
      <c r="D62" s="1957"/>
      <c r="E62" s="1958"/>
      <c r="F62" s="60"/>
      <c r="G62" s="60"/>
    </row>
    <row r="63" spans="1:40" ht="15" customHeight="1">
      <c r="A63" s="60"/>
      <c r="B63" s="60" t="s">
        <v>177</v>
      </c>
      <c r="C63" s="60"/>
      <c r="D63" s="60"/>
      <c r="E63" s="60"/>
      <c r="F63" s="60"/>
      <c r="G63" s="60"/>
    </row>
    <row r="64" spans="1:40" ht="15" customHeight="1">
      <c r="A64" s="60"/>
      <c r="B64" s="60" t="s">
        <v>193</v>
      </c>
      <c r="C64" s="60"/>
      <c r="D64" s="60"/>
      <c r="E64" s="60"/>
      <c r="F64" s="60"/>
      <c r="G64" s="60"/>
    </row>
    <row r="65" spans="1:7" ht="15" customHeight="1">
      <c r="A65" s="60"/>
      <c r="B65" s="60" t="s">
        <v>178</v>
      </c>
      <c r="C65" s="60"/>
      <c r="D65" s="60"/>
      <c r="E65" s="60"/>
      <c r="F65" s="60"/>
      <c r="G65" s="60"/>
    </row>
    <row r="66" spans="1:7" ht="15" customHeight="1">
      <c r="A66" s="60" t="s">
        <v>179</v>
      </c>
      <c r="B66" s="80"/>
      <c r="C66" s="60"/>
      <c r="D66" s="60"/>
      <c r="E66" s="60"/>
      <c r="F66" s="60"/>
      <c r="G66" s="60"/>
    </row>
    <row r="67" spans="1:7" ht="15" customHeight="1">
      <c r="A67" s="60" t="s">
        <v>240</v>
      </c>
      <c r="B67" s="80"/>
      <c r="C67" s="60"/>
      <c r="D67" s="60"/>
      <c r="E67" s="60"/>
      <c r="F67" s="60"/>
      <c r="G67" s="60"/>
    </row>
    <row r="68" spans="1:7" ht="15" customHeight="1">
      <c r="A68" s="60" t="s">
        <v>194</v>
      </c>
      <c r="B68" s="80"/>
      <c r="C68" s="60"/>
      <c r="D68" s="60"/>
      <c r="E68" s="60"/>
      <c r="F68" s="60"/>
      <c r="G68" s="60"/>
    </row>
    <row r="69" spans="1:7" ht="15" customHeight="1">
      <c r="A69" s="60" t="s">
        <v>180</v>
      </c>
      <c r="B69" s="80"/>
      <c r="C69" s="60"/>
      <c r="D69" s="60"/>
      <c r="E69" s="60"/>
      <c r="F69" s="60"/>
      <c r="G69" s="60"/>
    </row>
    <row r="70" spans="1:7" ht="15" customHeight="1">
      <c r="A70" s="60" t="s">
        <v>666</v>
      </c>
      <c r="B70" s="80"/>
      <c r="C70" s="60"/>
      <c r="D70" s="60"/>
      <c r="E70" s="60"/>
      <c r="F70" s="60"/>
      <c r="G70" s="60"/>
    </row>
    <row r="71" spans="1:7" ht="15" customHeight="1">
      <c r="A71" s="60" t="s">
        <v>181</v>
      </c>
      <c r="B71" s="80"/>
      <c r="C71" s="60"/>
      <c r="D71" s="60"/>
      <c r="E71" s="60"/>
      <c r="F71" s="60"/>
      <c r="G71" s="60"/>
    </row>
    <row r="72" spans="1:7" ht="15" customHeight="1">
      <c r="A72" s="60" t="s">
        <v>182</v>
      </c>
      <c r="B72" s="80"/>
      <c r="C72" s="60"/>
      <c r="D72" s="60"/>
      <c r="E72" s="60"/>
      <c r="F72" s="60"/>
      <c r="G72" s="60"/>
    </row>
    <row r="73" spans="1:7" ht="15" customHeight="1">
      <c r="A73" s="60" t="s">
        <v>183</v>
      </c>
      <c r="B73" s="80"/>
      <c r="C73" s="60"/>
      <c r="D73" s="60"/>
      <c r="E73" s="60"/>
      <c r="F73" s="60"/>
      <c r="G73" s="60"/>
    </row>
    <row r="74" spans="1:7" ht="15" customHeight="1">
      <c r="A74" s="60" t="s">
        <v>184</v>
      </c>
      <c r="B74" s="80"/>
      <c r="C74" s="60"/>
      <c r="D74" s="60"/>
      <c r="E74" s="60"/>
      <c r="F74" s="60"/>
      <c r="G74" s="60"/>
    </row>
    <row r="75" spans="1:7" ht="15" customHeight="1">
      <c r="A75" s="60" t="s">
        <v>185</v>
      </c>
      <c r="B75" s="80"/>
      <c r="C75" s="60"/>
      <c r="D75" s="60"/>
      <c r="E75" s="60"/>
      <c r="F75" s="60"/>
      <c r="G75" s="60"/>
    </row>
    <row r="76" spans="1:7" ht="15" customHeight="1">
      <c r="A76" s="60" t="s">
        <v>186</v>
      </c>
      <c r="B76" s="80"/>
      <c r="C76" s="60"/>
      <c r="D76" s="60"/>
      <c r="E76" s="60"/>
      <c r="F76" s="60"/>
      <c r="G76" s="60"/>
    </row>
    <row r="77" spans="1:7" ht="15" customHeight="1">
      <c r="A77" s="60" t="s">
        <v>187</v>
      </c>
      <c r="B77" s="80"/>
      <c r="C77" s="60"/>
      <c r="D77" s="60"/>
      <c r="E77" s="60"/>
      <c r="F77" s="60"/>
      <c r="G77" s="60"/>
    </row>
    <row r="78" spans="1:7" ht="15" customHeight="1">
      <c r="A78" s="60" t="s">
        <v>192</v>
      </c>
      <c r="B78" s="80"/>
      <c r="C78" s="60"/>
      <c r="D78" s="60"/>
      <c r="E78" s="60"/>
      <c r="F78" s="60"/>
      <c r="G78" s="60"/>
    </row>
  </sheetData>
  <mergeCells count="116">
    <mergeCell ref="AK1:AN1"/>
    <mergeCell ref="AO1:AP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M23:AN23"/>
    <mergeCell ref="AM24:AN24"/>
    <mergeCell ref="AM25:AN25"/>
    <mergeCell ref="AM26:AN26"/>
    <mergeCell ref="AM27:AN27"/>
    <mergeCell ref="AM28:AN28"/>
    <mergeCell ref="AM17:AN17"/>
    <mergeCell ref="AM18:AN18"/>
    <mergeCell ref="AM19:AN19"/>
    <mergeCell ref="AM20:AN20"/>
    <mergeCell ref="AM21:AN21"/>
    <mergeCell ref="AM22:AN22"/>
    <mergeCell ref="W33:AC33"/>
    <mergeCell ref="AE33:AK33"/>
    <mergeCell ref="B37:K37"/>
    <mergeCell ref="L37:O37"/>
    <mergeCell ref="B38:K38"/>
    <mergeCell ref="L38:O38"/>
    <mergeCell ref="AM29:AN29"/>
    <mergeCell ref="AM30:AN30"/>
    <mergeCell ref="A31:E31"/>
    <mergeCell ref="A32:E33"/>
    <mergeCell ref="G32:M32"/>
    <mergeCell ref="O32:U32"/>
    <mergeCell ref="W32:AC32"/>
    <mergeCell ref="AE32:AK32"/>
    <mergeCell ref="G33:M33"/>
    <mergeCell ref="O33:U33"/>
    <mergeCell ref="I45:N45"/>
    <mergeCell ref="O45:T45"/>
    <mergeCell ref="U45:Z45"/>
    <mergeCell ref="AA45:AF45"/>
    <mergeCell ref="AG45:AK45"/>
    <mergeCell ref="AL45:AM45"/>
    <mergeCell ref="A41:B41"/>
    <mergeCell ref="C41:F41"/>
    <mergeCell ref="A42:B42"/>
    <mergeCell ref="C42:F42"/>
    <mergeCell ref="C45:D45"/>
    <mergeCell ref="E45:H45"/>
    <mergeCell ref="F47:H47"/>
    <mergeCell ref="I47:K47"/>
    <mergeCell ref="L47:N47"/>
    <mergeCell ref="O47:Q47"/>
    <mergeCell ref="R47:T47"/>
    <mergeCell ref="F46:H46"/>
    <mergeCell ref="I46:K46"/>
    <mergeCell ref="L46:N46"/>
    <mergeCell ref="O46:Q46"/>
    <mergeCell ref="R46:T46"/>
    <mergeCell ref="U47:W47"/>
    <mergeCell ref="X47:Z47"/>
    <mergeCell ref="AA47:AC47"/>
    <mergeCell ref="AD47:AF47"/>
    <mergeCell ref="AG47:AI47"/>
    <mergeCell ref="AJ47:AK47"/>
    <mergeCell ref="X46:Z46"/>
    <mergeCell ref="AA46:AC46"/>
    <mergeCell ref="AD46:AF46"/>
    <mergeCell ref="AG46:AI46"/>
    <mergeCell ref="AJ46:AK46"/>
    <mergeCell ref="U46:W46"/>
    <mergeCell ref="C61:E61"/>
    <mergeCell ref="C62:E62"/>
    <mergeCell ref="AA49:AF49"/>
    <mergeCell ref="AG49:AK49"/>
    <mergeCell ref="AL49:AM49"/>
    <mergeCell ref="C58:E58"/>
    <mergeCell ref="C59:E59"/>
    <mergeCell ref="C60:E60"/>
    <mergeCell ref="X48:Z48"/>
    <mergeCell ref="AA48:AC48"/>
    <mergeCell ref="AD48:AF48"/>
    <mergeCell ref="AG48:AI48"/>
    <mergeCell ref="AJ48:AK48"/>
    <mergeCell ref="C49:D49"/>
    <mergeCell ref="E49:H49"/>
    <mergeCell ref="I49:N49"/>
    <mergeCell ref="O49:T49"/>
    <mergeCell ref="U49:Z49"/>
    <mergeCell ref="F48:H48"/>
    <mergeCell ref="I48:K48"/>
    <mergeCell ref="L48:N48"/>
    <mergeCell ref="O48:Q48"/>
    <mergeCell ref="R48:T48"/>
    <mergeCell ref="U48:W48"/>
  </mergeCells>
  <phoneticPr fontId="30"/>
  <dataValidations count="7">
    <dataValidation type="list" allowBlank="1" showInputMessage="1" showErrorMessage="1" sqref="B11:B30" xr:uid="{00000000-0002-0000-0C00-000000000000}">
      <formula1>INDIRECT($AK$1)</formula1>
    </dataValidation>
    <dataValidation type="list" allowBlank="1" showInputMessage="1" showErrorMessage="1" sqref="C11:C30" xr:uid="{00000000-0002-0000-0C00-000001000000}">
      <formula1>"A,B,C,D"</formula1>
    </dataValidation>
    <dataValidation operator="greaterThanOrEqual" allowBlank="1" showInputMessage="1" showErrorMessage="1" sqref="I39:I40 L39:L40 L43 I43" xr:uid="{00000000-0002-0000-0C00-000002000000}"/>
    <dataValidation type="whole" operator="greaterThanOrEqual" allowBlank="1" showInputMessage="1" showErrorMessage="1" sqref="L38:O38" xr:uid="{00000000-0002-0000-0C00-000003000000}">
      <formula1>0</formula1>
    </dataValidation>
    <dataValidation type="list" allowBlank="1" showInputMessage="1" showErrorMessage="1" sqref="AK4:AN4" xr:uid="{00000000-0002-0000-0C00-000004000000}">
      <formula1>"予定,実績"</formula1>
    </dataValidation>
    <dataValidation type="list" allowBlank="1" showInputMessage="1" showErrorMessage="1" sqref="AK3:AN3" xr:uid="{00000000-0002-0000-0C00-000005000000}">
      <formula1>"４週,歴月"</formula1>
    </dataValidation>
    <dataValidation type="list" allowBlank="1" showInputMessage="1" showErrorMessage="1" sqref="B38:K38" xr:uid="{00000000-0002-0000-0C00-000006000000}">
      <formula1>"主として知的障害のある児童を入所させる福祉型障害児入所施設"</formula1>
    </dataValidation>
  </dataValidations>
  <hyperlinks>
    <hyperlink ref="AO1" location="目次!A1" display="目次に戻る" xr:uid="{00000000-0004-0000-0C00-000000000000}"/>
  </hyperlink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blackAndWhite="1" r:id="rId1"/>
  <headerFooter alignWithMargins="0">
    <oddHeader>&amp;L&amp;"ＭＳ Ｐ明朝,標準"参考様式１</oddHeader>
  </headerFooter>
  <rowBreaks count="1" manualBreakCount="1">
    <brk id="35" max="39"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P79"/>
  <sheetViews>
    <sheetView showGridLines="0" view="pageBreakPreview" zoomScaleNormal="100" zoomScaleSheetLayoutView="100" workbookViewId="0">
      <selection activeCell="AO1" sqref="AO1:AP1"/>
    </sheetView>
  </sheetViews>
  <sheetFormatPr defaultColWidth="8.19921875" defaultRowHeight="21" customHeight="1"/>
  <cols>
    <col min="1" max="1" width="2.59765625" style="59" customWidth="1"/>
    <col min="2" max="2" width="13.898437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2" ht="20.100000000000001" customHeight="1">
      <c r="A1" s="81" t="s">
        <v>97</v>
      </c>
      <c r="C1" s="73"/>
      <c r="D1" s="73"/>
      <c r="E1" s="73"/>
      <c r="F1" s="73"/>
      <c r="G1" s="73"/>
      <c r="H1" s="73"/>
      <c r="I1" s="73"/>
      <c r="J1" s="73"/>
      <c r="K1" s="73"/>
      <c r="L1" s="73"/>
      <c r="M1" s="73"/>
      <c r="N1" s="73"/>
      <c r="O1" s="73"/>
      <c r="P1" s="73"/>
      <c r="Q1" s="73"/>
      <c r="R1" s="73"/>
      <c r="S1" s="73"/>
      <c r="T1" s="73"/>
      <c r="U1" s="73"/>
      <c r="V1" s="73"/>
      <c r="W1" s="73"/>
      <c r="X1" s="65"/>
      <c r="Y1" s="65"/>
      <c r="Z1" s="62"/>
      <c r="AA1" s="62"/>
      <c r="AB1" s="62"/>
      <c r="AC1" s="62"/>
      <c r="AD1" s="265"/>
      <c r="AE1" s="265"/>
      <c r="AF1" s="265"/>
      <c r="AG1" s="265"/>
      <c r="AH1" s="265"/>
      <c r="AI1" s="74" t="s">
        <v>154</v>
      </c>
      <c r="AJ1" s="74"/>
      <c r="AK1" s="1997" t="s">
        <v>135</v>
      </c>
      <c r="AL1" s="1997"/>
      <c r="AM1" s="1997"/>
      <c r="AN1" s="1997"/>
      <c r="AO1" s="1998" t="s">
        <v>401</v>
      </c>
      <c r="AP1" s="1999"/>
    </row>
    <row r="2" spans="1:42" ht="18" customHeight="1">
      <c r="A2" s="62"/>
      <c r="B2" s="63"/>
      <c r="C2" s="63"/>
      <c r="D2" s="63"/>
      <c r="E2" s="63"/>
      <c r="F2" s="63"/>
      <c r="G2" s="63"/>
      <c r="H2" s="63"/>
      <c r="I2" s="63"/>
      <c r="J2" s="63"/>
      <c r="K2" s="63"/>
      <c r="L2" s="63"/>
      <c r="M2" s="2000">
        <v>2025</v>
      </c>
      <c r="N2" s="2000"/>
      <c r="O2" s="2000"/>
      <c r="P2" s="2000"/>
      <c r="Q2" s="2001" t="s">
        <v>150</v>
      </c>
      <c r="R2" s="2001"/>
      <c r="S2" s="2000">
        <v>4</v>
      </c>
      <c r="T2" s="2000"/>
      <c r="U2" s="2001" t="s">
        <v>151</v>
      </c>
      <c r="V2" s="2001"/>
      <c r="W2" s="63"/>
      <c r="X2" s="63"/>
      <c r="Y2" s="63"/>
      <c r="Z2" s="62"/>
      <c r="AA2" s="62"/>
      <c r="AC2" s="74"/>
      <c r="AD2" s="63"/>
      <c r="AE2" s="63"/>
      <c r="AF2" s="63"/>
      <c r="AG2" s="63"/>
      <c r="AH2" s="63"/>
      <c r="AI2" s="74" t="s">
        <v>155</v>
      </c>
      <c r="AJ2" s="74"/>
      <c r="AK2" s="2002" t="str">
        <f>IF(基本情報入力シート!$D$23="","",基本情報入力シート!$D$23)</f>
        <v>障がい児入所施設にいがた</v>
      </c>
      <c r="AL2" s="2002"/>
      <c r="AM2" s="2002"/>
      <c r="AN2" s="2002"/>
    </row>
    <row r="3" spans="1:42" ht="18" customHeight="1">
      <c r="A3" s="266"/>
      <c r="B3" s="266"/>
      <c r="C3" s="266"/>
      <c r="D3" s="266"/>
      <c r="E3" s="266"/>
      <c r="F3" s="266"/>
      <c r="G3" s="266"/>
      <c r="H3" s="266"/>
      <c r="I3" s="266"/>
      <c r="J3" s="266"/>
      <c r="K3" s="266"/>
      <c r="L3" s="266"/>
      <c r="M3" s="266"/>
      <c r="N3" s="266"/>
      <c r="O3" s="266"/>
      <c r="P3" s="266"/>
      <c r="Q3" s="266"/>
      <c r="R3" s="266"/>
      <c r="S3" s="266"/>
      <c r="T3" s="266"/>
      <c r="U3" s="266"/>
      <c r="V3" s="266"/>
      <c r="W3" s="266"/>
      <c r="Y3" s="267"/>
      <c r="Z3" s="267"/>
      <c r="AA3" s="267"/>
      <c r="AB3" s="62"/>
      <c r="AC3" s="267"/>
      <c r="AD3" s="267"/>
      <c r="AE3" s="267"/>
      <c r="AF3" s="267"/>
      <c r="AG3" s="267"/>
      <c r="AH3" s="267"/>
      <c r="AI3" s="268" t="s">
        <v>158</v>
      </c>
      <c r="AJ3" s="74"/>
      <c r="AK3" s="2016" t="s">
        <v>1570</v>
      </c>
      <c r="AL3" s="2016"/>
      <c r="AM3" s="2016"/>
      <c r="AN3" s="2016"/>
    </row>
    <row r="4" spans="1:42" ht="18" customHeight="1">
      <c r="A4" s="266"/>
      <c r="B4" s="266"/>
      <c r="C4" s="266"/>
      <c r="D4" s="266"/>
      <c r="E4" s="266"/>
      <c r="F4" s="266"/>
      <c r="G4" s="266"/>
      <c r="H4" s="266"/>
      <c r="I4" s="266"/>
      <c r="J4" s="266"/>
      <c r="K4" s="266"/>
      <c r="L4" s="266"/>
      <c r="M4" s="266"/>
      <c r="N4" s="266"/>
      <c r="O4" s="266"/>
      <c r="P4" s="266"/>
      <c r="Q4" s="266"/>
      <c r="R4" s="266"/>
      <c r="S4" s="266"/>
      <c r="T4" s="266"/>
      <c r="U4" s="266"/>
      <c r="V4" s="266"/>
      <c r="W4" s="266"/>
      <c r="Y4" s="267"/>
      <c r="Z4" s="267"/>
      <c r="AA4" s="267"/>
      <c r="AB4" s="62"/>
      <c r="AC4" s="267"/>
      <c r="AD4" s="267"/>
      <c r="AE4" s="267"/>
      <c r="AF4" s="267"/>
      <c r="AG4" s="267"/>
      <c r="AH4" s="267"/>
      <c r="AI4" s="268" t="s">
        <v>159</v>
      </c>
      <c r="AJ4" s="74"/>
      <c r="AK4" s="2016" t="s">
        <v>1571</v>
      </c>
      <c r="AL4" s="2016"/>
      <c r="AM4" s="2016"/>
      <c r="AN4" s="2016"/>
    </row>
    <row r="5" spans="1:42" ht="18" customHeight="1">
      <c r="A5" s="266"/>
      <c r="B5" s="266"/>
      <c r="C5" s="266"/>
      <c r="D5" s="266"/>
      <c r="E5" s="266"/>
      <c r="F5" s="266"/>
      <c r="G5" s="266"/>
      <c r="H5" s="266"/>
      <c r="I5" s="266"/>
      <c r="J5" s="266"/>
      <c r="K5" s="266"/>
      <c r="L5" s="266"/>
      <c r="M5" s="266"/>
      <c r="N5" s="266"/>
      <c r="O5" s="266"/>
      <c r="P5" s="266"/>
      <c r="Q5" s="266"/>
      <c r="R5" s="266"/>
      <c r="S5" s="266"/>
      <c r="U5" s="266"/>
      <c r="V5" s="266"/>
      <c r="W5" s="266"/>
      <c r="Y5" s="267"/>
      <c r="Z5" s="267"/>
      <c r="AA5" s="267"/>
      <c r="AB5" s="62"/>
      <c r="AC5" s="267"/>
      <c r="AD5" s="267"/>
      <c r="AE5" s="267"/>
      <c r="AF5" s="267"/>
      <c r="AG5" s="268" t="s">
        <v>160</v>
      </c>
      <c r="AH5" s="1990">
        <v>40</v>
      </c>
      <c r="AI5" s="1990"/>
      <c r="AJ5" s="1990"/>
      <c r="AK5" s="267" t="s">
        <v>156</v>
      </c>
      <c r="AL5" s="1174">
        <v>160</v>
      </c>
      <c r="AM5" s="267" t="s">
        <v>157</v>
      </c>
      <c r="AN5" s="62"/>
    </row>
    <row r="6" spans="1:42" ht="9.9" customHeight="1">
      <c r="A6" s="62"/>
      <c r="B6" s="64"/>
      <c r="C6" s="64"/>
      <c r="D6" s="64"/>
      <c r="E6" s="64"/>
      <c r="F6" s="64"/>
      <c r="G6" s="64"/>
      <c r="H6" s="64"/>
      <c r="I6" s="64"/>
      <c r="J6" s="64"/>
      <c r="K6" s="64"/>
      <c r="L6" s="64"/>
      <c r="M6" s="64"/>
      <c r="N6" s="64"/>
      <c r="O6" s="64"/>
      <c r="P6" s="64"/>
      <c r="Q6" s="64"/>
      <c r="R6" s="64"/>
      <c r="S6" s="64"/>
      <c r="T6" s="64"/>
      <c r="U6" s="64"/>
      <c r="V6" s="64"/>
      <c r="W6" s="64"/>
      <c r="X6" s="63"/>
      <c r="Y6" s="63"/>
      <c r="Z6" s="63"/>
      <c r="AA6" s="63"/>
      <c r="AB6" s="63"/>
      <c r="AC6" s="63"/>
      <c r="AD6" s="63"/>
      <c r="AE6" s="63"/>
      <c r="AF6" s="63"/>
      <c r="AG6" s="63"/>
      <c r="AH6" s="63"/>
      <c r="AI6" s="63"/>
      <c r="AJ6" s="63"/>
      <c r="AK6" s="63"/>
      <c r="AL6" s="63"/>
      <c r="AM6" s="62"/>
      <c r="AN6" s="62"/>
    </row>
    <row r="7" spans="1:42" ht="15" customHeight="1">
      <c r="A7" s="1991" t="s">
        <v>153</v>
      </c>
      <c r="B7" s="1976" t="s">
        <v>161</v>
      </c>
      <c r="C7" s="1992" t="s">
        <v>162</v>
      </c>
      <c r="D7" s="1976" t="s">
        <v>163</v>
      </c>
      <c r="E7" s="1962" t="s">
        <v>164</v>
      </c>
      <c r="F7" s="1995" t="s">
        <v>195</v>
      </c>
      <c r="G7" s="1995"/>
      <c r="H7" s="1995"/>
      <c r="I7" s="1995"/>
      <c r="J7" s="1995"/>
      <c r="K7" s="1995"/>
      <c r="L7" s="1995"/>
      <c r="M7" s="1995"/>
      <c r="N7" s="1995"/>
      <c r="O7" s="1995"/>
      <c r="P7" s="1995"/>
      <c r="Q7" s="1995"/>
      <c r="R7" s="1995"/>
      <c r="S7" s="1995"/>
      <c r="T7" s="1995"/>
      <c r="U7" s="1995"/>
      <c r="V7" s="1995"/>
      <c r="W7" s="1995"/>
      <c r="X7" s="1995"/>
      <c r="Y7" s="1995"/>
      <c r="Z7" s="1995"/>
      <c r="AA7" s="1995"/>
      <c r="AB7" s="1995"/>
      <c r="AC7" s="1995"/>
      <c r="AD7" s="1995"/>
      <c r="AE7" s="1995"/>
      <c r="AF7" s="1995"/>
      <c r="AG7" s="1995"/>
      <c r="AH7" s="1995"/>
      <c r="AI7" s="1995"/>
      <c r="AJ7" s="1995"/>
      <c r="AK7" s="1996" t="s">
        <v>196</v>
      </c>
      <c r="AL7" s="1977" t="s">
        <v>197</v>
      </c>
      <c r="AM7" s="1989" t="s">
        <v>198</v>
      </c>
      <c r="AN7" s="1989"/>
    </row>
    <row r="8" spans="1:42" ht="15" customHeight="1">
      <c r="A8" s="1991"/>
      <c r="B8" s="1976"/>
      <c r="C8" s="1993"/>
      <c r="D8" s="1976"/>
      <c r="E8" s="1962"/>
      <c r="F8" s="1976" t="s">
        <v>104</v>
      </c>
      <c r="G8" s="1976"/>
      <c r="H8" s="1976"/>
      <c r="I8" s="1976"/>
      <c r="J8" s="1976"/>
      <c r="K8" s="1976"/>
      <c r="L8" s="1976"/>
      <c r="M8" s="1976" t="s">
        <v>105</v>
      </c>
      <c r="N8" s="1976"/>
      <c r="O8" s="1976"/>
      <c r="P8" s="1976"/>
      <c r="Q8" s="1976"/>
      <c r="R8" s="1976"/>
      <c r="S8" s="1976"/>
      <c r="T8" s="1976" t="s">
        <v>106</v>
      </c>
      <c r="U8" s="1976"/>
      <c r="V8" s="1976"/>
      <c r="W8" s="1976"/>
      <c r="X8" s="1976"/>
      <c r="Y8" s="1976"/>
      <c r="Z8" s="1976"/>
      <c r="AA8" s="1976" t="s">
        <v>107</v>
      </c>
      <c r="AB8" s="1976"/>
      <c r="AC8" s="1976"/>
      <c r="AD8" s="1976"/>
      <c r="AE8" s="1976"/>
      <c r="AF8" s="1976"/>
      <c r="AG8" s="1976"/>
      <c r="AH8" s="1976" t="s">
        <v>110</v>
      </c>
      <c r="AI8" s="1976"/>
      <c r="AJ8" s="1976"/>
      <c r="AK8" s="1996"/>
      <c r="AL8" s="1977"/>
      <c r="AM8" s="1989"/>
      <c r="AN8" s="1989"/>
    </row>
    <row r="9" spans="1:42" ht="15" customHeight="1">
      <c r="A9" s="1991"/>
      <c r="B9" s="1976"/>
      <c r="C9" s="1993"/>
      <c r="D9" s="1976"/>
      <c r="E9" s="1962"/>
      <c r="F9" s="269">
        <f>DATE($M$2,$S$2,1)</f>
        <v>45748</v>
      </c>
      <c r="G9" s="269">
        <f>DATE($M$2,$S$2,2)</f>
        <v>45749</v>
      </c>
      <c r="H9" s="269">
        <f>DATE($M$2,$S$2,3)</f>
        <v>45750</v>
      </c>
      <c r="I9" s="269">
        <f>DATE($M$2,$S$2,4)</f>
        <v>45751</v>
      </c>
      <c r="J9" s="269">
        <f>DATE($M$2,$S$2,5)</f>
        <v>45752</v>
      </c>
      <c r="K9" s="269">
        <f>DATE($M$2,$S$2,6)</f>
        <v>45753</v>
      </c>
      <c r="L9" s="269">
        <f>DATE($M$2,$S$2,7)</f>
        <v>45754</v>
      </c>
      <c r="M9" s="269">
        <f>DATE($M$2,$S$2,8)</f>
        <v>45755</v>
      </c>
      <c r="N9" s="269">
        <f>DATE($M$2,$S$2,9)</f>
        <v>45756</v>
      </c>
      <c r="O9" s="269">
        <f>DATE($M$2,$S$2,10)</f>
        <v>45757</v>
      </c>
      <c r="P9" s="269">
        <f>DATE($M$2,$S$2,11)</f>
        <v>45758</v>
      </c>
      <c r="Q9" s="269">
        <f>DATE($M$2,$S$2,12)</f>
        <v>45759</v>
      </c>
      <c r="R9" s="269">
        <f>DATE($M$2,$S$2,13)</f>
        <v>45760</v>
      </c>
      <c r="S9" s="269">
        <f>DATE($M$2,$S$2,14)</f>
        <v>45761</v>
      </c>
      <c r="T9" s="269">
        <f>DATE($M$2,$S$2,15)</f>
        <v>45762</v>
      </c>
      <c r="U9" s="269">
        <f>DATE($M$2,$S$2,16)</f>
        <v>45763</v>
      </c>
      <c r="V9" s="269">
        <f>DATE($M$2,$S$2,17)</f>
        <v>45764</v>
      </c>
      <c r="W9" s="269">
        <f>DATE($M$2,$S$2,18)</f>
        <v>45765</v>
      </c>
      <c r="X9" s="269">
        <f>DATE($M$2,$S$2,19)</f>
        <v>45766</v>
      </c>
      <c r="Y9" s="269">
        <f>DATE($M$2,$S$2,20)</f>
        <v>45767</v>
      </c>
      <c r="Z9" s="269">
        <f>DATE($M$2,$S$2,21)</f>
        <v>45768</v>
      </c>
      <c r="AA9" s="269">
        <f>DATE($M$2,$S$2,22)</f>
        <v>45769</v>
      </c>
      <c r="AB9" s="269">
        <f>DATE($M$2,$S$2,23)</f>
        <v>45770</v>
      </c>
      <c r="AC9" s="269">
        <f>DATE($M$2,$S$2,24)</f>
        <v>45771</v>
      </c>
      <c r="AD9" s="269">
        <f>DATE($M$2,$S$2,25)</f>
        <v>45772</v>
      </c>
      <c r="AE9" s="269">
        <f>DATE($M$2,$S$2,26)</f>
        <v>45773</v>
      </c>
      <c r="AF9" s="269">
        <f>DATE($M$2,$S$2,27)</f>
        <v>45774</v>
      </c>
      <c r="AG9" s="269">
        <f>DATE($M$2,$S$2,28)</f>
        <v>45775</v>
      </c>
      <c r="AH9" s="269">
        <f>IF(DAY(EOMONTH(F9,0))&lt;29,"",DATE($M$2,$S$2,29))</f>
        <v>45776</v>
      </c>
      <c r="AI9" s="269">
        <f>IF(DAY(EOMONTH(F9,0))&lt;30,"",DATE($M$2,$S$2,30))</f>
        <v>45777</v>
      </c>
      <c r="AJ9" s="269" t="str">
        <f>IF(DAY(EOMONTH(F9,0))&lt;31,"",DATE($M$2,$S$2,31))</f>
        <v/>
      </c>
      <c r="AK9" s="1996"/>
      <c r="AL9" s="1977"/>
      <c r="AM9" s="1989"/>
      <c r="AN9" s="1989"/>
    </row>
    <row r="10" spans="1:42" ht="15" customHeight="1">
      <c r="A10" s="1991"/>
      <c r="B10" s="1976"/>
      <c r="C10" s="1994"/>
      <c r="D10" s="1976"/>
      <c r="E10" s="1962"/>
      <c r="F10" s="270">
        <f>DATE($M$2,$S$2,1)</f>
        <v>45748</v>
      </c>
      <c r="G10" s="270">
        <f>DATE($M$2,$S$2,2)</f>
        <v>45749</v>
      </c>
      <c r="H10" s="270">
        <f>DATE($M$2,$S$2,3)</f>
        <v>45750</v>
      </c>
      <c r="I10" s="270">
        <f>DATE($M$2,$S$2,4)</f>
        <v>45751</v>
      </c>
      <c r="J10" s="270">
        <f>DATE($M$2,$S$2,5)</f>
        <v>45752</v>
      </c>
      <c r="K10" s="270">
        <f>DATE($M$2,$S$2,6)</f>
        <v>45753</v>
      </c>
      <c r="L10" s="270">
        <f>DATE($M$2,$S$2,7)</f>
        <v>45754</v>
      </c>
      <c r="M10" s="270">
        <f>DATE($M$2,$S$2,8)</f>
        <v>45755</v>
      </c>
      <c r="N10" s="270">
        <f>DATE($M$2,$S$2,9)</f>
        <v>45756</v>
      </c>
      <c r="O10" s="270">
        <f>DATE($M$2,$S$2,10)</f>
        <v>45757</v>
      </c>
      <c r="P10" s="270">
        <f>DATE($M$2,$S$2,11)</f>
        <v>45758</v>
      </c>
      <c r="Q10" s="270">
        <f>DATE($M$2,$S$2,12)</f>
        <v>45759</v>
      </c>
      <c r="R10" s="270">
        <f>DATE($M$2,$S$2,13)</f>
        <v>45760</v>
      </c>
      <c r="S10" s="270">
        <f>DATE($M$2,$S$2,14)</f>
        <v>45761</v>
      </c>
      <c r="T10" s="270">
        <f>DATE($M$2,$S$2,15)</f>
        <v>45762</v>
      </c>
      <c r="U10" s="270">
        <f>DATE($M$2,$S$2,16)</f>
        <v>45763</v>
      </c>
      <c r="V10" s="270">
        <f>DATE($M$2,$S$2,17)</f>
        <v>45764</v>
      </c>
      <c r="W10" s="270">
        <f>DATE($M$2,$S$2,18)</f>
        <v>45765</v>
      </c>
      <c r="X10" s="270">
        <f>DATE($M$2,$S$2,19)</f>
        <v>45766</v>
      </c>
      <c r="Y10" s="270">
        <f>DATE($M$2,$S$2,20)</f>
        <v>45767</v>
      </c>
      <c r="Z10" s="270">
        <f>DATE($M$2,$S$2,21)</f>
        <v>45768</v>
      </c>
      <c r="AA10" s="270">
        <f>DATE($M$2,$S$2,22)</f>
        <v>45769</v>
      </c>
      <c r="AB10" s="270">
        <f>DATE($M$2,$S$2,23)</f>
        <v>45770</v>
      </c>
      <c r="AC10" s="270">
        <f>DATE($M$2,$S$2,24)</f>
        <v>45771</v>
      </c>
      <c r="AD10" s="270">
        <f>DATE($M$2,$S$2,25)</f>
        <v>45772</v>
      </c>
      <c r="AE10" s="270">
        <f>DATE($M$2,$S$2,26)</f>
        <v>45773</v>
      </c>
      <c r="AF10" s="270">
        <f>DATE($M$2,$S$2,27)</f>
        <v>45774</v>
      </c>
      <c r="AG10" s="270">
        <f>DATE($M$2,$S$2,28)</f>
        <v>45775</v>
      </c>
      <c r="AH10" s="270">
        <f>IF(DAY(EOMONTH(F10,0))&lt;29,"",DATE($M$2,$S$2,29))</f>
        <v>45776</v>
      </c>
      <c r="AI10" s="270">
        <f>IF(DAY(EOMONTH(F10,0))&lt;30,"",DATE($M$2,$S$2,30))</f>
        <v>45777</v>
      </c>
      <c r="AJ10" s="270" t="str">
        <f>IF(DAY(EOMONTH(F10,0))&lt;31,"",DATE($M$2,$S$2,31))</f>
        <v/>
      </c>
      <c r="AK10" s="1996"/>
      <c r="AL10" s="1977"/>
      <c r="AM10" s="1989"/>
      <c r="AN10" s="1989"/>
    </row>
    <row r="11" spans="1:42" ht="18" customHeight="1">
      <c r="A11" s="68">
        <v>1</v>
      </c>
      <c r="B11" s="1168" t="s">
        <v>1817</v>
      </c>
      <c r="C11" s="1169" t="s">
        <v>188</v>
      </c>
      <c r="D11" s="1170"/>
      <c r="E11" s="1171" t="s">
        <v>188</v>
      </c>
      <c r="F11" s="1172" t="s">
        <v>1326</v>
      </c>
      <c r="G11" s="1172" t="s">
        <v>1326</v>
      </c>
      <c r="H11" s="1172" t="s">
        <v>1326</v>
      </c>
      <c r="I11" s="1172" t="s">
        <v>1326</v>
      </c>
      <c r="J11" s="1172" t="s">
        <v>1326</v>
      </c>
      <c r="K11" s="1172" t="s">
        <v>1801</v>
      </c>
      <c r="L11" s="1172" t="s">
        <v>1801</v>
      </c>
      <c r="M11" s="1172" t="s">
        <v>1326</v>
      </c>
      <c r="N11" s="1172" t="s">
        <v>1326</v>
      </c>
      <c r="O11" s="1172" t="s">
        <v>1326</v>
      </c>
      <c r="P11" s="1172" t="s">
        <v>1326</v>
      </c>
      <c r="Q11" s="1172" t="s">
        <v>1326</v>
      </c>
      <c r="R11" s="1172" t="s">
        <v>1801</v>
      </c>
      <c r="S11" s="1172" t="s">
        <v>1801</v>
      </c>
      <c r="T11" s="1172" t="s">
        <v>1326</v>
      </c>
      <c r="U11" s="1172" t="s">
        <v>1326</v>
      </c>
      <c r="V11" s="1172" t="s">
        <v>1326</v>
      </c>
      <c r="W11" s="1172" t="s">
        <v>1326</v>
      </c>
      <c r="X11" s="1172" t="s">
        <v>1326</v>
      </c>
      <c r="Y11" s="1172" t="s">
        <v>1801</v>
      </c>
      <c r="Z11" s="1172" t="s">
        <v>1801</v>
      </c>
      <c r="AA11" s="1172" t="s">
        <v>1326</v>
      </c>
      <c r="AB11" s="1172" t="s">
        <v>1326</v>
      </c>
      <c r="AC11" s="1172" t="s">
        <v>1326</v>
      </c>
      <c r="AD11" s="1172" t="s">
        <v>1326</v>
      </c>
      <c r="AE11" s="1172" t="s">
        <v>1326</v>
      </c>
      <c r="AF11" s="1172" t="s">
        <v>1801</v>
      </c>
      <c r="AG11" s="1172" t="s">
        <v>1801</v>
      </c>
      <c r="AH11" s="1172"/>
      <c r="AI11" s="1172"/>
      <c r="AJ11" s="1172"/>
      <c r="AK11" s="1173">
        <v>160</v>
      </c>
      <c r="AL11" s="277">
        <f>IF($AK$3="４週",AK11/4,AK11/(DAY(EOMONTH($F$9,0))/7))</f>
        <v>40</v>
      </c>
      <c r="AM11" s="1987"/>
      <c r="AN11" s="1987"/>
    </row>
    <row r="12" spans="1:42" ht="18" customHeight="1">
      <c r="A12" s="68">
        <v>2</v>
      </c>
      <c r="B12" s="1168" t="s">
        <v>1802</v>
      </c>
      <c r="C12" s="1169" t="s">
        <v>188</v>
      </c>
      <c r="D12" s="1170"/>
      <c r="E12" s="1171" t="s">
        <v>189</v>
      </c>
      <c r="F12" s="1172" t="s">
        <v>1326</v>
      </c>
      <c r="G12" s="1172" t="s">
        <v>1326</v>
      </c>
      <c r="H12" s="1172" t="s">
        <v>1326</v>
      </c>
      <c r="I12" s="1172" t="s">
        <v>1326</v>
      </c>
      <c r="J12" s="1172" t="s">
        <v>1801</v>
      </c>
      <c r="K12" s="1172" t="s">
        <v>1801</v>
      </c>
      <c r="L12" s="1172" t="s">
        <v>1326</v>
      </c>
      <c r="M12" s="1172" t="s">
        <v>1326</v>
      </c>
      <c r="N12" s="1172" t="s">
        <v>1326</v>
      </c>
      <c r="O12" s="1172" t="s">
        <v>1326</v>
      </c>
      <c r="P12" s="1172" t="s">
        <v>1326</v>
      </c>
      <c r="Q12" s="1172" t="s">
        <v>1801</v>
      </c>
      <c r="R12" s="1172" t="s">
        <v>1801</v>
      </c>
      <c r="S12" s="1172" t="s">
        <v>1326</v>
      </c>
      <c r="T12" s="1172" t="s">
        <v>1326</v>
      </c>
      <c r="U12" s="1172" t="s">
        <v>1326</v>
      </c>
      <c r="V12" s="1172" t="s">
        <v>1326</v>
      </c>
      <c r="W12" s="1172" t="s">
        <v>1326</v>
      </c>
      <c r="X12" s="1172" t="s">
        <v>1801</v>
      </c>
      <c r="Y12" s="1172" t="s">
        <v>1801</v>
      </c>
      <c r="Z12" s="1172" t="s">
        <v>1326</v>
      </c>
      <c r="AA12" s="1172" t="s">
        <v>1326</v>
      </c>
      <c r="AB12" s="1172" t="s">
        <v>1326</v>
      </c>
      <c r="AC12" s="1172" t="s">
        <v>1326</v>
      </c>
      <c r="AD12" s="1172" t="s">
        <v>1326</v>
      </c>
      <c r="AE12" s="1172" t="s">
        <v>1801</v>
      </c>
      <c r="AF12" s="1172" t="s">
        <v>1801</v>
      </c>
      <c r="AG12" s="1172" t="s">
        <v>1326</v>
      </c>
      <c r="AH12" s="1172"/>
      <c r="AI12" s="1172"/>
      <c r="AJ12" s="1172"/>
      <c r="AK12" s="1173">
        <v>160</v>
      </c>
      <c r="AL12" s="277">
        <f t="shared" ref="AL12:AL30" si="0">IF($AK$3="４週",AK12/4,AK12/(DAY(EOMONTH($F$9,0))/7))</f>
        <v>40</v>
      </c>
      <c r="AM12" s="2015"/>
      <c r="AN12" s="1987"/>
    </row>
    <row r="13" spans="1:42" ht="18" customHeight="1">
      <c r="A13" s="68">
        <v>3</v>
      </c>
      <c r="B13" s="1168" t="s">
        <v>1808</v>
      </c>
      <c r="C13" s="1169" t="s">
        <v>188</v>
      </c>
      <c r="D13" s="1170"/>
      <c r="E13" s="1171" t="s">
        <v>190</v>
      </c>
      <c r="F13" s="1172" t="s">
        <v>1326</v>
      </c>
      <c r="G13" s="1172" t="s">
        <v>1326</v>
      </c>
      <c r="H13" s="1172" t="s">
        <v>1326</v>
      </c>
      <c r="I13" s="1172" t="s">
        <v>1326</v>
      </c>
      <c r="J13" s="1172" t="s">
        <v>1326</v>
      </c>
      <c r="K13" s="1172" t="s">
        <v>1801</v>
      </c>
      <c r="L13" s="1172" t="s">
        <v>1801</v>
      </c>
      <c r="M13" s="1172" t="s">
        <v>1326</v>
      </c>
      <c r="N13" s="1172" t="s">
        <v>1326</v>
      </c>
      <c r="O13" s="1172" t="s">
        <v>1326</v>
      </c>
      <c r="P13" s="1172" t="s">
        <v>1326</v>
      </c>
      <c r="Q13" s="1172" t="s">
        <v>1326</v>
      </c>
      <c r="R13" s="1172" t="s">
        <v>1801</v>
      </c>
      <c r="S13" s="1172" t="s">
        <v>1801</v>
      </c>
      <c r="T13" s="1172" t="s">
        <v>1326</v>
      </c>
      <c r="U13" s="1172" t="s">
        <v>1326</v>
      </c>
      <c r="V13" s="1172" t="s">
        <v>1326</v>
      </c>
      <c r="W13" s="1172" t="s">
        <v>1326</v>
      </c>
      <c r="X13" s="1172" t="s">
        <v>1326</v>
      </c>
      <c r="Y13" s="1172" t="s">
        <v>1801</v>
      </c>
      <c r="Z13" s="1172" t="s">
        <v>1801</v>
      </c>
      <c r="AA13" s="1172" t="s">
        <v>1326</v>
      </c>
      <c r="AB13" s="1172" t="s">
        <v>1326</v>
      </c>
      <c r="AC13" s="1172" t="s">
        <v>1326</v>
      </c>
      <c r="AD13" s="1172" t="s">
        <v>1326</v>
      </c>
      <c r="AE13" s="1172" t="s">
        <v>1326</v>
      </c>
      <c r="AF13" s="1172" t="s">
        <v>1801</v>
      </c>
      <c r="AG13" s="1172" t="s">
        <v>1801</v>
      </c>
      <c r="AH13" s="1172"/>
      <c r="AI13" s="1172"/>
      <c r="AJ13" s="1172"/>
      <c r="AK13" s="1173">
        <v>160</v>
      </c>
      <c r="AL13" s="277">
        <f t="shared" si="0"/>
        <v>40</v>
      </c>
      <c r="AM13" s="1987"/>
      <c r="AN13" s="1987"/>
    </row>
    <row r="14" spans="1:42" ht="18" customHeight="1">
      <c r="A14" s="68">
        <v>4</v>
      </c>
      <c r="B14" s="1168" t="s">
        <v>1803</v>
      </c>
      <c r="C14" s="1169" t="s">
        <v>188</v>
      </c>
      <c r="D14" s="1170"/>
      <c r="E14" s="1171" t="s">
        <v>191</v>
      </c>
      <c r="F14" s="1172" t="s">
        <v>1804</v>
      </c>
      <c r="G14" s="1172" t="s">
        <v>1804</v>
      </c>
      <c r="H14" s="1172" t="s">
        <v>1804</v>
      </c>
      <c r="I14" s="1172" t="s">
        <v>1804</v>
      </c>
      <c r="J14" s="1172" t="s">
        <v>1801</v>
      </c>
      <c r="K14" s="1172" t="s">
        <v>1801</v>
      </c>
      <c r="L14" s="1172" t="s">
        <v>1804</v>
      </c>
      <c r="M14" s="1172" t="s">
        <v>1804</v>
      </c>
      <c r="N14" s="1172" t="s">
        <v>1804</v>
      </c>
      <c r="O14" s="1172" t="s">
        <v>1804</v>
      </c>
      <c r="P14" s="1172" t="s">
        <v>1804</v>
      </c>
      <c r="Q14" s="1172" t="s">
        <v>1801</v>
      </c>
      <c r="R14" s="1172" t="s">
        <v>1801</v>
      </c>
      <c r="S14" s="1172" t="s">
        <v>1804</v>
      </c>
      <c r="T14" s="1172" t="s">
        <v>1804</v>
      </c>
      <c r="U14" s="1172" t="s">
        <v>1804</v>
      </c>
      <c r="V14" s="1172" t="s">
        <v>1804</v>
      </c>
      <c r="W14" s="1172" t="s">
        <v>1804</v>
      </c>
      <c r="X14" s="1172" t="s">
        <v>1801</v>
      </c>
      <c r="Y14" s="1172" t="s">
        <v>1801</v>
      </c>
      <c r="Z14" s="1172" t="s">
        <v>1804</v>
      </c>
      <c r="AA14" s="1172" t="s">
        <v>1804</v>
      </c>
      <c r="AB14" s="1172" t="s">
        <v>1804</v>
      </c>
      <c r="AC14" s="1172" t="s">
        <v>1804</v>
      </c>
      <c r="AD14" s="1172" t="s">
        <v>1804</v>
      </c>
      <c r="AE14" s="1172" t="s">
        <v>1801</v>
      </c>
      <c r="AF14" s="1172" t="s">
        <v>1801</v>
      </c>
      <c r="AG14" s="1172" t="s">
        <v>1804</v>
      </c>
      <c r="AH14" s="1172"/>
      <c r="AI14" s="1172"/>
      <c r="AJ14" s="1172"/>
      <c r="AK14" s="1173">
        <v>160</v>
      </c>
      <c r="AL14" s="277">
        <f t="shared" si="0"/>
        <v>40</v>
      </c>
      <c r="AM14" s="1987"/>
      <c r="AN14" s="1987"/>
    </row>
    <row r="15" spans="1:42" ht="18" customHeight="1">
      <c r="A15" s="68">
        <v>5</v>
      </c>
      <c r="B15" s="1168" t="s">
        <v>1818</v>
      </c>
      <c r="C15" s="1169" t="s">
        <v>188</v>
      </c>
      <c r="D15" s="1170"/>
      <c r="E15" s="1171" t="s">
        <v>1805</v>
      </c>
      <c r="F15" s="1172"/>
      <c r="G15" s="1172"/>
      <c r="H15" s="1172"/>
      <c r="I15" s="1172"/>
      <c r="J15" s="1172"/>
      <c r="K15" s="1172"/>
      <c r="L15" s="1172"/>
      <c r="M15" s="1172"/>
      <c r="N15" s="1172"/>
      <c r="O15" s="1172"/>
      <c r="P15" s="1172"/>
      <c r="Q15" s="1172"/>
      <c r="R15" s="1172"/>
      <c r="S15" s="1172"/>
      <c r="T15" s="1172"/>
      <c r="U15" s="1172"/>
      <c r="V15" s="1172"/>
      <c r="W15" s="1172"/>
      <c r="X15" s="1172"/>
      <c r="Y15" s="1172"/>
      <c r="Z15" s="1172"/>
      <c r="AA15" s="1172"/>
      <c r="AB15" s="1172"/>
      <c r="AC15" s="1172"/>
      <c r="AD15" s="1172"/>
      <c r="AE15" s="1172"/>
      <c r="AF15" s="1172"/>
      <c r="AG15" s="1172"/>
      <c r="AH15" s="1172"/>
      <c r="AI15" s="1172"/>
      <c r="AJ15" s="1172"/>
      <c r="AK15" s="1173">
        <v>160</v>
      </c>
      <c r="AL15" s="277">
        <f t="shared" si="0"/>
        <v>40</v>
      </c>
      <c r="AM15" s="1987"/>
      <c r="AN15" s="1987"/>
    </row>
    <row r="16" spans="1:42" ht="18" customHeight="1">
      <c r="A16" s="68">
        <v>6</v>
      </c>
      <c r="B16" s="271"/>
      <c r="C16" s="272"/>
      <c r="D16" s="273"/>
      <c r="E16" s="274"/>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6"/>
      <c r="AL16" s="277">
        <f t="shared" si="0"/>
        <v>0</v>
      </c>
      <c r="AM16" s="1987"/>
      <c r="AN16" s="1987"/>
    </row>
    <row r="17" spans="1:40" ht="18" customHeight="1">
      <c r="A17" s="68">
        <v>7</v>
      </c>
      <c r="B17" s="271"/>
      <c r="C17" s="272"/>
      <c r="D17" s="273"/>
      <c r="E17" s="274"/>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6"/>
      <c r="AL17" s="277">
        <f t="shared" si="0"/>
        <v>0</v>
      </c>
      <c r="AM17" s="1987"/>
      <c r="AN17" s="1987"/>
    </row>
    <row r="18" spans="1:40" ht="18" customHeight="1">
      <c r="A18" s="68">
        <v>8</v>
      </c>
      <c r="B18" s="271"/>
      <c r="C18" s="272"/>
      <c r="D18" s="273"/>
      <c r="E18" s="274"/>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6"/>
      <c r="AL18" s="277">
        <f t="shared" si="0"/>
        <v>0</v>
      </c>
      <c r="AM18" s="1987"/>
      <c r="AN18" s="1987"/>
    </row>
    <row r="19" spans="1:40" ht="18" customHeight="1">
      <c r="A19" s="68">
        <v>9</v>
      </c>
      <c r="B19" s="271"/>
      <c r="C19" s="272"/>
      <c r="D19" s="273"/>
      <c r="E19" s="274"/>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6"/>
      <c r="AL19" s="277">
        <f t="shared" si="0"/>
        <v>0</v>
      </c>
      <c r="AM19" s="1987"/>
      <c r="AN19" s="1987"/>
    </row>
    <row r="20" spans="1:40" ht="18" customHeight="1">
      <c r="A20" s="68">
        <v>10</v>
      </c>
      <c r="B20" s="271"/>
      <c r="C20" s="272"/>
      <c r="D20" s="273"/>
      <c r="E20" s="274"/>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6"/>
      <c r="AL20" s="277">
        <f t="shared" si="0"/>
        <v>0</v>
      </c>
      <c r="AM20" s="1987"/>
      <c r="AN20" s="1987"/>
    </row>
    <row r="21" spans="1:40" ht="18" customHeight="1">
      <c r="A21" s="68">
        <v>11</v>
      </c>
      <c r="B21" s="271"/>
      <c r="C21" s="272"/>
      <c r="D21" s="273"/>
      <c r="E21" s="274"/>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6"/>
      <c r="AL21" s="277">
        <f t="shared" si="0"/>
        <v>0</v>
      </c>
      <c r="AM21" s="1987"/>
      <c r="AN21" s="1987"/>
    </row>
    <row r="22" spans="1:40" ht="18" customHeight="1">
      <c r="A22" s="68">
        <v>12</v>
      </c>
      <c r="B22" s="271"/>
      <c r="C22" s="272"/>
      <c r="D22" s="273"/>
      <c r="E22" s="274"/>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6"/>
      <c r="AL22" s="277">
        <f t="shared" si="0"/>
        <v>0</v>
      </c>
      <c r="AM22" s="1987"/>
      <c r="AN22" s="1987"/>
    </row>
    <row r="23" spans="1:40" ht="18" customHeight="1">
      <c r="A23" s="68">
        <v>13</v>
      </c>
      <c r="B23" s="271"/>
      <c r="C23" s="272"/>
      <c r="D23" s="273"/>
      <c r="E23" s="274"/>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6"/>
      <c r="AL23" s="277">
        <f t="shared" si="0"/>
        <v>0</v>
      </c>
      <c r="AM23" s="1987"/>
      <c r="AN23" s="1987"/>
    </row>
    <row r="24" spans="1:40" ht="18" customHeight="1">
      <c r="A24" s="68">
        <v>14</v>
      </c>
      <c r="B24" s="271"/>
      <c r="C24" s="272"/>
      <c r="D24" s="273"/>
      <c r="E24" s="274"/>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6"/>
      <c r="AL24" s="277">
        <f t="shared" si="0"/>
        <v>0</v>
      </c>
      <c r="AM24" s="1987"/>
      <c r="AN24" s="1987"/>
    </row>
    <row r="25" spans="1:40" ht="18" customHeight="1">
      <c r="A25" s="68">
        <v>15</v>
      </c>
      <c r="B25" s="271"/>
      <c r="C25" s="272"/>
      <c r="D25" s="273"/>
      <c r="E25" s="274"/>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7">
        <f t="shared" si="0"/>
        <v>0</v>
      </c>
      <c r="AM25" s="1987"/>
      <c r="AN25" s="1987"/>
    </row>
    <row r="26" spans="1:40" ht="18" customHeight="1">
      <c r="A26" s="68">
        <v>16</v>
      </c>
      <c r="B26" s="271"/>
      <c r="C26" s="272"/>
      <c r="D26" s="273"/>
      <c r="E26" s="274"/>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7">
        <f t="shared" si="0"/>
        <v>0</v>
      </c>
      <c r="AM26" s="1987"/>
      <c r="AN26" s="1987"/>
    </row>
    <row r="27" spans="1:40" ht="18" customHeight="1">
      <c r="A27" s="68">
        <v>17</v>
      </c>
      <c r="B27" s="271"/>
      <c r="C27" s="272"/>
      <c r="D27" s="273"/>
      <c r="E27" s="274"/>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7">
        <f t="shared" si="0"/>
        <v>0</v>
      </c>
      <c r="AM27" s="1987"/>
      <c r="AN27" s="1987"/>
    </row>
    <row r="28" spans="1:40" ht="18" customHeight="1">
      <c r="A28" s="68">
        <v>18</v>
      </c>
      <c r="B28" s="271"/>
      <c r="C28" s="272"/>
      <c r="D28" s="273"/>
      <c r="E28" s="274"/>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5"/>
      <c r="AK28" s="276"/>
      <c r="AL28" s="277">
        <f t="shared" si="0"/>
        <v>0</v>
      </c>
      <c r="AM28" s="1987"/>
      <c r="AN28" s="1987"/>
    </row>
    <row r="29" spans="1:40" ht="18" customHeight="1">
      <c r="A29" s="68">
        <v>19</v>
      </c>
      <c r="B29" s="271"/>
      <c r="C29" s="272"/>
      <c r="D29" s="273"/>
      <c r="E29" s="274"/>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276"/>
      <c r="AL29" s="277">
        <f t="shared" si="0"/>
        <v>0</v>
      </c>
      <c r="AM29" s="1987"/>
      <c r="AN29" s="1987"/>
    </row>
    <row r="30" spans="1:40" ht="18" customHeight="1">
      <c r="A30" s="68">
        <v>20</v>
      </c>
      <c r="B30" s="271"/>
      <c r="C30" s="272"/>
      <c r="D30" s="273"/>
      <c r="E30" s="274"/>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7">
        <f t="shared" si="0"/>
        <v>0</v>
      </c>
      <c r="AM30" s="1987"/>
      <c r="AN30" s="1987"/>
    </row>
    <row r="31" spans="1:40" ht="18" customHeight="1">
      <c r="A31" s="1963" t="s">
        <v>96</v>
      </c>
      <c r="B31" s="1963"/>
      <c r="C31" s="1963"/>
      <c r="D31" s="1963"/>
      <c r="E31" s="1964"/>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66"/>
      <c r="AL31" s="67"/>
      <c r="AM31" s="2013"/>
      <c r="AN31" s="2014"/>
    </row>
    <row r="32" spans="1:40" ht="18" customHeight="1">
      <c r="A32" s="1988" t="s">
        <v>648</v>
      </c>
      <c r="B32" s="1988"/>
      <c r="C32" s="1988"/>
      <c r="D32" s="1988"/>
      <c r="E32" s="1988"/>
      <c r="F32" s="281" t="s">
        <v>649</v>
      </c>
      <c r="G32" s="1979" t="s">
        <v>650</v>
      </c>
      <c r="H32" s="1980"/>
      <c r="I32" s="1980"/>
      <c r="J32" s="1980"/>
      <c r="K32" s="1980"/>
      <c r="L32" s="1980"/>
      <c r="M32" s="1981"/>
      <c r="N32" s="281" t="s">
        <v>651</v>
      </c>
      <c r="O32" s="1979" t="s">
        <v>650</v>
      </c>
      <c r="P32" s="1980"/>
      <c r="Q32" s="1980"/>
      <c r="R32" s="1980"/>
      <c r="S32" s="1980"/>
      <c r="T32" s="1980"/>
      <c r="U32" s="1981"/>
      <c r="V32" s="281" t="s">
        <v>652</v>
      </c>
      <c r="W32" s="1979" t="s">
        <v>650</v>
      </c>
      <c r="X32" s="1980"/>
      <c r="Y32" s="1980"/>
      <c r="Z32" s="1980"/>
      <c r="AA32" s="1980"/>
      <c r="AB32" s="1980"/>
      <c r="AC32" s="1981"/>
      <c r="AD32" s="281" t="s">
        <v>653</v>
      </c>
      <c r="AE32" s="1979" t="s">
        <v>650</v>
      </c>
      <c r="AF32" s="1980"/>
      <c r="AG32" s="1980"/>
      <c r="AH32" s="1980"/>
      <c r="AI32" s="1980"/>
      <c r="AJ32" s="1980"/>
      <c r="AK32" s="1981"/>
      <c r="AM32" s="62"/>
      <c r="AN32" s="62"/>
    </row>
    <row r="33" spans="1:40" ht="15" customHeight="1">
      <c r="A33" s="1988"/>
      <c r="B33" s="1988"/>
      <c r="C33" s="1988"/>
      <c r="D33" s="1988"/>
      <c r="E33" s="1988"/>
      <c r="F33" s="281" t="s">
        <v>654</v>
      </c>
      <c r="G33" s="1979" t="s">
        <v>650</v>
      </c>
      <c r="H33" s="1980"/>
      <c r="I33" s="1980"/>
      <c r="J33" s="1980"/>
      <c r="K33" s="1980"/>
      <c r="L33" s="1980"/>
      <c r="M33" s="1981"/>
      <c r="N33" s="281" t="s">
        <v>655</v>
      </c>
      <c r="O33" s="1979" t="s">
        <v>650</v>
      </c>
      <c r="P33" s="1980"/>
      <c r="Q33" s="1980"/>
      <c r="R33" s="1980"/>
      <c r="S33" s="1980"/>
      <c r="T33" s="1980"/>
      <c r="U33" s="1981"/>
      <c r="V33" s="281" t="s">
        <v>656</v>
      </c>
      <c r="W33" s="1979" t="s">
        <v>650</v>
      </c>
      <c r="X33" s="1980"/>
      <c r="Y33" s="1980"/>
      <c r="Z33" s="1980"/>
      <c r="AA33" s="1980"/>
      <c r="AB33" s="1980"/>
      <c r="AC33" s="1981"/>
      <c r="AD33" s="281" t="s">
        <v>657</v>
      </c>
      <c r="AE33" s="1979" t="s">
        <v>650</v>
      </c>
      <c r="AF33" s="1980"/>
      <c r="AG33" s="1980"/>
      <c r="AH33" s="1980"/>
      <c r="AI33" s="1980"/>
      <c r="AJ33" s="1980"/>
      <c r="AK33" s="1981"/>
      <c r="AM33" s="62"/>
    </row>
    <row r="34" spans="1:40" ht="15" customHeight="1">
      <c r="B34" s="59"/>
    </row>
    <row r="35" spans="1:40" ht="15" customHeight="1">
      <c r="B35" s="59"/>
    </row>
    <row r="36" spans="1:40" ht="21" customHeight="1">
      <c r="A36" s="65" t="s">
        <v>219</v>
      </c>
      <c r="B36" s="64"/>
      <c r="C36" s="64"/>
      <c r="D36" s="64"/>
    </row>
    <row r="37" spans="1:40" ht="24.9" customHeight="1">
      <c r="A37" s="282"/>
      <c r="B37" s="1962" t="s">
        <v>221</v>
      </c>
      <c r="C37" s="1963"/>
      <c r="D37" s="1963"/>
      <c r="E37" s="1963"/>
      <c r="F37" s="1963"/>
      <c r="G37" s="1963"/>
      <c r="H37" s="1963"/>
      <c r="I37" s="1963"/>
      <c r="J37" s="1963"/>
      <c r="K37" s="1964"/>
      <c r="L37" s="2012" t="s">
        <v>225</v>
      </c>
      <c r="M37" s="2012"/>
      <c r="N37" s="2012"/>
      <c r="O37" s="2012"/>
      <c r="P37" s="2012" t="s">
        <v>226</v>
      </c>
      <c r="Q37" s="2012"/>
      <c r="R37" s="2012"/>
      <c r="S37" s="2012"/>
      <c r="T37" s="2012" t="s">
        <v>222</v>
      </c>
      <c r="U37" s="2012"/>
      <c r="V37" s="2012"/>
      <c r="W37" s="2012"/>
      <c r="X37" s="282"/>
      <c r="Y37" s="282"/>
      <c r="Z37" s="282"/>
    </row>
    <row r="38" spans="1:40" ht="18" customHeight="1">
      <c r="A38" s="282"/>
      <c r="B38" s="2007" t="s">
        <v>667</v>
      </c>
      <c r="C38" s="2008"/>
      <c r="D38" s="2008"/>
      <c r="E38" s="2008"/>
      <c r="F38" s="2008"/>
      <c r="G38" s="2008"/>
      <c r="H38" s="2008"/>
      <c r="I38" s="2008"/>
      <c r="J38" s="2008"/>
      <c r="K38" s="2009"/>
      <c r="L38" s="1986"/>
      <c r="M38" s="1986"/>
      <c r="N38" s="1986"/>
      <c r="O38" s="1986"/>
      <c r="P38" s="1986"/>
      <c r="Q38" s="1986"/>
      <c r="R38" s="1986"/>
      <c r="S38" s="1986"/>
      <c r="T38" s="2010">
        <f>SUM(L38:S38)</f>
        <v>0</v>
      </c>
      <c r="U38" s="2010"/>
      <c r="V38" s="2010"/>
      <c r="W38" s="2010"/>
      <c r="X38" s="282"/>
      <c r="Y38" s="282"/>
      <c r="Z38" s="282"/>
    </row>
    <row r="39" spans="1:40" ht="5.0999999999999996" customHeight="1">
      <c r="A39" s="76"/>
      <c r="B39" s="76"/>
      <c r="C39" s="76"/>
      <c r="D39" s="282"/>
      <c r="E39" s="282"/>
      <c r="F39" s="282"/>
      <c r="G39" s="282"/>
      <c r="H39" s="282"/>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86"/>
      <c r="AK39" s="60"/>
      <c r="AL39" s="64"/>
      <c r="AM39" s="64"/>
      <c r="AN39" s="62"/>
    </row>
    <row r="40" spans="1:40" ht="18" customHeight="1">
      <c r="A40" s="65" t="s">
        <v>204</v>
      </c>
      <c r="B40" s="60"/>
      <c r="D40" s="60"/>
      <c r="E40" s="60"/>
      <c r="F40" s="60"/>
      <c r="G40" s="60"/>
      <c r="H40" s="60"/>
      <c r="I40" s="60"/>
      <c r="J40" s="60"/>
      <c r="K40" s="60"/>
      <c r="L40" s="60"/>
      <c r="M40" s="60"/>
      <c r="N40" s="60"/>
      <c r="O40" s="60"/>
      <c r="P40" s="60"/>
      <c r="Q40" s="60"/>
      <c r="R40" s="60"/>
      <c r="S40" s="60"/>
      <c r="T40" s="60"/>
      <c r="U40" s="60"/>
      <c r="V40" s="60"/>
      <c r="W40" s="64"/>
      <c r="X40" s="60"/>
      <c r="Y40" s="60"/>
      <c r="Z40" s="60"/>
      <c r="AA40" s="60"/>
      <c r="AB40" s="60"/>
      <c r="AC40" s="60"/>
      <c r="AD40" s="60"/>
      <c r="AE40" s="60"/>
      <c r="AF40" s="60"/>
      <c r="AG40" s="60"/>
      <c r="AH40" s="60"/>
      <c r="AI40" s="60"/>
      <c r="AJ40" s="86"/>
      <c r="AK40" s="60"/>
      <c r="AL40" s="64"/>
      <c r="AM40" s="64"/>
      <c r="AN40" s="62"/>
    </row>
    <row r="41" spans="1:40" ht="54.9" customHeight="1">
      <c r="A41" s="1976" t="s">
        <v>200</v>
      </c>
      <c r="B41" s="1976"/>
      <c r="C41" s="2011" t="s">
        <v>223</v>
      </c>
      <c r="D41" s="1996"/>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64"/>
      <c r="AL41" s="62"/>
    </row>
    <row r="42" spans="1:40" ht="18" customHeight="1">
      <c r="A42" s="1977" t="s">
        <v>205</v>
      </c>
      <c r="B42" s="1977"/>
      <c r="C42" s="2005">
        <f>ROUNDDOWN(IF(B38="主として自閉症児を入所させる医療型障害児入所施設",T38/6.7,IF(B38="主として肢体不自由児を入所させる医療型障害児入所施設",L38/10+P38/20,0)),1)</f>
        <v>0</v>
      </c>
      <c r="D42" s="2006"/>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64"/>
      <c r="AL42" s="62"/>
    </row>
    <row r="43" spans="1:40" ht="5.0999999999999996" customHeight="1">
      <c r="A43" s="76"/>
      <c r="B43" s="76"/>
      <c r="C43" s="76"/>
      <c r="D43" s="76"/>
      <c r="E43" s="76"/>
      <c r="F43" s="76"/>
      <c r="G43" s="76"/>
      <c r="H43" s="76"/>
      <c r="I43" s="76"/>
      <c r="J43" s="60"/>
      <c r="K43" s="60"/>
      <c r="L43" s="60"/>
      <c r="M43" s="86"/>
      <c r="N43" s="60"/>
      <c r="O43" s="60"/>
      <c r="P43" s="60"/>
      <c r="Q43" s="282"/>
      <c r="W43" s="64"/>
      <c r="X43" s="60"/>
      <c r="Y43" s="60"/>
      <c r="Z43" s="60"/>
      <c r="AA43" s="60"/>
      <c r="AB43" s="60"/>
      <c r="AC43" s="60"/>
      <c r="AD43" s="60"/>
      <c r="AE43" s="60"/>
      <c r="AF43" s="60"/>
      <c r="AG43" s="60"/>
      <c r="AH43" s="60"/>
      <c r="AI43" s="60"/>
      <c r="AJ43" s="86"/>
      <c r="AK43" s="60"/>
      <c r="AL43" s="64"/>
      <c r="AM43" s="64"/>
      <c r="AN43" s="62"/>
    </row>
    <row r="44" spans="1:40" ht="21" customHeight="1">
      <c r="A44" s="65" t="s">
        <v>206</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0" ht="24.9" customHeight="1">
      <c r="A45" s="62"/>
      <c r="B45" s="64"/>
      <c r="C45" s="1972" t="s">
        <v>659</v>
      </c>
      <c r="D45" s="1973"/>
      <c r="E45" s="1975" t="s">
        <v>668</v>
      </c>
      <c r="F45" s="1975"/>
      <c r="G45" s="1975"/>
      <c r="H45" s="1975"/>
      <c r="I45" s="1972" t="s">
        <v>661</v>
      </c>
      <c r="J45" s="1973"/>
      <c r="K45" s="1973"/>
      <c r="L45" s="1973"/>
      <c r="M45" s="1973"/>
      <c r="N45" s="1974"/>
      <c r="O45" s="1972" t="s">
        <v>662</v>
      </c>
      <c r="P45" s="1973"/>
      <c r="Q45" s="1973"/>
      <c r="R45" s="1973"/>
      <c r="S45" s="1973"/>
      <c r="T45" s="1974"/>
      <c r="U45" s="1972" t="s">
        <v>663</v>
      </c>
      <c r="V45" s="1973"/>
      <c r="W45" s="1973"/>
      <c r="X45" s="1973"/>
      <c r="Y45" s="1973"/>
      <c r="Z45" s="1974"/>
      <c r="AA45" s="1972" t="s">
        <v>669</v>
      </c>
      <c r="AB45" s="1973"/>
      <c r="AC45" s="1973"/>
      <c r="AD45" s="1973"/>
      <c r="AE45" s="1973"/>
      <c r="AF45" s="1974"/>
      <c r="AG45" s="1975" t="s">
        <v>670</v>
      </c>
      <c r="AH45" s="1975"/>
      <c r="AI45" s="1975"/>
      <c r="AJ45" s="1975"/>
      <c r="AK45" s="1975"/>
      <c r="AL45" s="1975" t="s">
        <v>671</v>
      </c>
      <c r="AM45" s="1975"/>
      <c r="AN45" s="62"/>
    </row>
    <row r="46" spans="1:40" ht="18" customHeight="1">
      <c r="A46" s="62"/>
      <c r="B46" s="64"/>
      <c r="C46" s="85" t="s">
        <v>56</v>
      </c>
      <c r="D46" s="85" t="s">
        <v>57</v>
      </c>
      <c r="E46" s="84" t="s">
        <v>56</v>
      </c>
      <c r="F46" s="1971" t="s">
        <v>57</v>
      </c>
      <c r="G46" s="1971"/>
      <c r="H46" s="1971"/>
      <c r="I46" s="1968" t="s">
        <v>56</v>
      </c>
      <c r="J46" s="1969"/>
      <c r="K46" s="1970"/>
      <c r="L46" s="1968" t="s">
        <v>57</v>
      </c>
      <c r="M46" s="1969"/>
      <c r="N46" s="1970"/>
      <c r="O46" s="1968" t="s">
        <v>56</v>
      </c>
      <c r="P46" s="1969"/>
      <c r="Q46" s="1970"/>
      <c r="R46" s="1968" t="s">
        <v>57</v>
      </c>
      <c r="S46" s="1969"/>
      <c r="T46" s="1970"/>
      <c r="U46" s="1968" t="s">
        <v>56</v>
      </c>
      <c r="V46" s="1969"/>
      <c r="W46" s="1970"/>
      <c r="X46" s="1968" t="s">
        <v>57</v>
      </c>
      <c r="Y46" s="1969"/>
      <c r="Z46" s="1970"/>
      <c r="AA46" s="1968" t="s">
        <v>56</v>
      </c>
      <c r="AB46" s="1969"/>
      <c r="AC46" s="1970"/>
      <c r="AD46" s="1968" t="s">
        <v>57</v>
      </c>
      <c r="AE46" s="1969"/>
      <c r="AF46" s="1970"/>
      <c r="AG46" s="1968" t="s">
        <v>56</v>
      </c>
      <c r="AH46" s="1969"/>
      <c r="AI46" s="1970"/>
      <c r="AJ46" s="1968" t="s">
        <v>57</v>
      </c>
      <c r="AK46" s="1970"/>
      <c r="AL46" s="84" t="s">
        <v>19</v>
      </c>
      <c r="AM46" s="84" t="s">
        <v>18</v>
      </c>
      <c r="AN46" s="62"/>
    </row>
    <row r="47" spans="1:40" ht="18" customHeight="1">
      <c r="A47" s="62"/>
      <c r="B47" s="69" t="s">
        <v>108</v>
      </c>
      <c r="C47" s="283">
        <f>COUNTIFS($B$11:$B$30,C$45,$C$11:$C$30,"A",$E$11:$E$30,"*")</f>
        <v>1</v>
      </c>
      <c r="D47" s="283">
        <f>COUNTIFS($B$11:$B$30,C$45,$C$11:$C$30,"B",$E$11:$E$30,"*")</f>
        <v>0</v>
      </c>
      <c r="E47" s="283">
        <f>COUNTIFS($B$11:$B$30,E$45,$C$11:$C$30,"A",$E$11:$E$30,"*")</f>
        <v>1</v>
      </c>
      <c r="F47" s="1965">
        <f>COUNTIFS($B$11:$B$30,E$45,$C$11:$C$30,"B",$E$11:$E$30,"*")</f>
        <v>0</v>
      </c>
      <c r="G47" s="1966"/>
      <c r="H47" s="1967"/>
      <c r="I47" s="1965">
        <f>COUNTIFS($B$11:$B$30,I$45,$C$11:$C$30,"A",$E$11:$E$30,"*")</f>
        <v>1</v>
      </c>
      <c r="J47" s="1966"/>
      <c r="K47" s="1967"/>
      <c r="L47" s="1965">
        <f>COUNTIFS($B$11:$B$30,I$45,$C$11:$C$30,"B",$E$11:$E$30,"*")</f>
        <v>0</v>
      </c>
      <c r="M47" s="1966"/>
      <c r="N47" s="1967"/>
      <c r="O47" s="1965">
        <f>COUNTIFS($B$11:$B$30,O$45,$C$11:$C$30,"A",$E$11:$E$30,"*")</f>
        <v>1</v>
      </c>
      <c r="P47" s="1966"/>
      <c r="Q47" s="1967"/>
      <c r="R47" s="1965">
        <f>COUNTIFS($B$11:$B$30,O$45,$C$11:$C$30,"B",$E$11:$E$30,"*")</f>
        <v>0</v>
      </c>
      <c r="S47" s="1966"/>
      <c r="T47" s="1967"/>
      <c r="U47" s="1965">
        <f>COUNTIFS($B$11:$B$30,U$45,$C$11:$C$30,"A",$E$11:$E$30,"*")</f>
        <v>1</v>
      </c>
      <c r="V47" s="1966"/>
      <c r="W47" s="1967"/>
      <c r="X47" s="1965">
        <f>COUNTIFS($B$11:$B$30,U$45,$C$11:$C$30,"B",$E$11:$E$30,"*")</f>
        <v>0</v>
      </c>
      <c r="Y47" s="1966"/>
      <c r="Z47" s="1967"/>
      <c r="AA47" s="1965">
        <f>COUNTIFS($B$11:$B$30,AA$45,$C$11:$C$30,"A",$E$11:$E$30,"*")</f>
        <v>0</v>
      </c>
      <c r="AB47" s="1966"/>
      <c r="AC47" s="1967"/>
      <c r="AD47" s="1965">
        <f>COUNTIFS($B$11:$B$30,AA$45,$C$11:$C$30,"B",$E$11:$E$30,"*")</f>
        <v>0</v>
      </c>
      <c r="AE47" s="1966"/>
      <c r="AF47" s="1967"/>
      <c r="AG47" s="1965">
        <f>COUNTIFS($B$11:$B$30,AG$45,$C$11:$C$30,"A",$E$11:$E$30,"*")</f>
        <v>0</v>
      </c>
      <c r="AH47" s="1966"/>
      <c r="AI47" s="1967"/>
      <c r="AJ47" s="1965">
        <f>COUNTIFS($B$11:$B$30,AG$45,$C$11:$C$30,"B",$E$11:$E$30,"*")</f>
        <v>0</v>
      </c>
      <c r="AK47" s="1967"/>
      <c r="AL47" s="283">
        <f>COUNTIFS($B$11:$B$30,AL$45,$C$11:$C$30,"A",$E$11:$E$30,"*")</f>
        <v>0</v>
      </c>
      <c r="AM47" s="283">
        <f>COUNTIFS($B$11:$B$30,AL$45,$C$11:$C$30,"B",$E$11:$E$30,"*")</f>
        <v>0</v>
      </c>
      <c r="AN47" s="62"/>
    </row>
    <row r="48" spans="1:40" ht="18" customHeight="1">
      <c r="A48" s="62"/>
      <c r="B48" s="75" t="s">
        <v>109</v>
      </c>
      <c r="C48" s="283">
        <f>COUNTIFS($B$11:$B$30,C$45,$C$11:$C$30,"C",$E$11:$E$30,"*")</f>
        <v>0</v>
      </c>
      <c r="D48" s="283">
        <f>COUNTIFS($B$11:$B$30,C$45,$C$11:$C$30,"D",$E$11:$E$30,"*")</f>
        <v>0</v>
      </c>
      <c r="E48" s="283">
        <f>COUNTIFS($B$11:$B$30,E$45,$C$11:$C$30,"C",$E$11:$E$30,"*")</f>
        <v>0</v>
      </c>
      <c r="F48" s="1965">
        <f>COUNTIFS($B$11:$B$30,E$45,$C$11:$C$30,"D",$E$11:$E$30,"*")</f>
        <v>0</v>
      </c>
      <c r="G48" s="1966"/>
      <c r="H48" s="1967"/>
      <c r="I48" s="1965">
        <f>COUNTIFS($B$11:$B$30,I$45,$C$11:$C$30,"C",$E$11:$E$30,"*")</f>
        <v>0</v>
      </c>
      <c r="J48" s="1966"/>
      <c r="K48" s="1967"/>
      <c r="L48" s="1965">
        <f>COUNTIFS($B$11:$B$30,I$45,$C$11:$C$30,"D",$E$11:$E$30,"*")</f>
        <v>0</v>
      </c>
      <c r="M48" s="1966"/>
      <c r="N48" s="1967"/>
      <c r="O48" s="1965">
        <f>COUNTIFS($B$11:$B$30,O$45,$C$11:$C$30,"C",$E$11:$E$30,"*")</f>
        <v>0</v>
      </c>
      <c r="P48" s="1966"/>
      <c r="Q48" s="1967"/>
      <c r="R48" s="1965">
        <f>COUNTIFS($B$11:$B$30,O$45,$C$11:$C$30,"D",$E$11:$E$30,"*")</f>
        <v>0</v>
      </c>
      <c r="S48" s="1966"/>
      <c r="T48" s="1967"/>
      <c r="U48" s="1965">
        <f>COUNTIFS($B$11:$B$30,U$45,$C$11:$C$30,"C",$E$11:$E$30,"*")</f>
        <v>0</v>
      </c>
      <c r="V48" s="1966"/>
      <c r="W48" s="1967"/>
      <c r="X48" s="1965">
        <f>COUNTIFS($B$11:$B$30,U$45,$C$11:$C$30,"D",$E$11:$E$30,"*")</f>
        <v>0</v>
      </c>
      <c r="Y48" s="1966"/>
      <c r="Z48" s="1967"/>
      <c r="AA48" s="1965">
        <f>COUNTIFS($B$11:$B$30,AA$45,$C$11:$C$30,"C",$E$11:$E$30,"*")</f>
        <v>0</v>
      </c>
      <c r="AB48" s="1966"/>
      <c r="AC48" s="1967"/>
      <c r="AD48" s="1965">
        <f>COUNTIFS($B$11:$B$30,AA$45,$C$11:$C$30,"D",$E$11:$E$30,"*")</f>
        <v>0</v>
      </c>
      <c r="AE48" s="1966"/>
      <c r="AF48" s="1967"/>
      <c r="AG48" s="1965">
        <f>COUNTIFS($B$11:$B$30,AG$45,$C$11:$C$30,"C",$E$11:$E$30,"*")</f>
        <v>0</v>
      </c>
      <c r="AH48" s="1966"/>
      <c r="AI48" s="1967"/>
      <c r="AJ48" s="1965">
        <f>COUNTIFS($B$11:$B$30,AG$45,$C$11:$C$30,"D",$E$11:$E$30,"*")</f>
        <v>0</v>
      </c>
      <c r="AK48" s="1967"/>
      <c r="AL48" s="283">
        <f>COUNTIFS($B$11:$B$30,AL$45,$C$11:$C$30,"C",$E$11:$E$30,"*")</f>
        <v>0</v>
      </c>
      <c r="AM48" s="283">
        <f>COUNTIFS($B$11:$B$30,AL$45,$C$11:$C$30,"D",$E$11:$E$30,"*")</f>
        <v>0</v>
      </c>
      <c r="AN48" s="62"/>
    </row>
    <row r="49" spans="1:40" ht="24.9" customHeight="1">
      <c r="A49" s="62"/>
      <c r="B49" s="75" t="s">
        <v>199</v>
      </c>
      <c r="C49" s="1959">
        <f>IF($AK$3="４週",SUMIFS($AK$11:$AK$30,$B$11:$B$30,C45)/4/$AH$5,IF($AK$3="歴月",SUMIFS($AK$11:$AK$30,$B$11:$B$30,C45)/$AL$5,"記載する期間を選択してください"))</f>
        <v>1</v>
      </c>
      <c r="D49" s="1961"/>
      <c r="E49" s="1959">
        <f>IF($AK$3="４週",SUMIFS($AK$11:$AK$30,$B$11:$B$30,E45)/4/$AH$5,IF($AK$3="歴月",SUMIFS($AK$11:$AK$30,$B$11:$B$30,E45)/$AL$5,"記載する期間を選択してください"))</f>
        <v>1</v>
      </c>
      <c r="F49" s="1960"/>
      <c r="G49" s="1960"/>
      <c r="H49" s="1961"/>
      <c r="I49" s="1959">
        <f>IF($AK$3="４週",SUMIFS($AK$11:$AK$30,$B$11:$B$30,I45)/4/$AH$5,IF($AK$3="歴月",SUMIFS($AK$11:$AK$30,$B$11:$B$30,I45)/$AL$5,"記載する期間を選択してください"))</f>
        <v>1</v>
      </c>
      <c r="J49" s="1960"/>
      <c r="K49" s="1960"/>
      <c r="L49" s="1960"/>
      <c r="M49" s="1960"/>
      <c r="N49" s="1961"/>
      <c r="O49" s="1959">
        <f>IF($AK$3="４週",SUMIFS($AK$11:$AK$30,$B$11:$B$30,O45)/4/$AH$5,IF($AK$3="歴月",SUMIFS($AK$11:$AK$30,$B$11:$B$30,O45)/$AL$5,"記載する期間を選択してください"))</f>
        <v>1</v>
      </c>
      <c r="P49" s="1960"/>
      <c r="Q49" s="1960"/>
      <c r="R49" s="1960"/>
      <c r="S49" s="1960"/>
      <c r="T49" s="1961"/>
      <c r="U49" s="1959">
        <f>IF($AK$3="４週",SUMIFS($AK$11:$AK$30,$B$11:$B$30,U45)/4/$AH$5,IF($AK$3="歴月",SUMIFS($AK$11:$AK$30,$B$11:$B$30,U45)/$AL$5,"記載する期間を選択してください"))</f>
        <v>1</v>
      </c>
      <c r="V49" s="1960"/>
      <c r="W49" s="1960"/>
      <c r="X49" s="1960"/>
      <c r="Y49" s="1960"/>
      <c r="Z49" s="1961"/>
      <c r="AA49" s="1959">
        <f>IF($AK$3="４週",SUMIFS($AK$11:$AK$30,$B$11:$B$30,AA45)/4/$AH$5,IF($AK$3="歴月",SUMIFS($AK$11:$AK$30,$B$11:$B$30,AA45)/$AL$5,"記載する期間を選択してください"))</f>
        <v>0</v>
      </c>
      <c r="AB49" s="1960"/>
      <c r="AC49" s="1960"/>
      <c r="AD49" s="1960"/>
      <c r="AE49" s="1960"/>
      <c r="AF49" s="1961"/>
      <c r="AG49" s="1959">
        <f>IF($AK$3="４週",SUMIFS($AK$11:$AK$30,$B$11:$B$30,AG45)/4/$AH$5,IF($AK$3="歴月",SUMIFS($AK$11:$AK$30,$B$11:$B$30,AG45)/$AL$5,"記載する期間を選択してください"))</f>
        <v>0</v>
      </c>
      <c r="AH49" s="1960"/>
      <c r="AI49" s="1960"/>
      <c r="AJ49" s="1960"/>
      <c r="AK49" s="1961"/>
      <c r="AL49" s="1959">
        <f>IF($AK$3="４週",SUMIFS($AK$11:$AK$30,$B$11:$B$30,AL45)/4/$AH$5,IF($AK$3="歴月",SUMIFS($AK$11:$AK$30,$B$11:$B$30,AL45)/$AL$5,"記載する期間を選択してください"))</f>
        <v>0</v>
      </c>
      <c r="AM49" s="1961"/>
      <c r="AN49" s="62"/>
    </row>
    <row r="50" spans="1:40" ht="5.0999999999999996" customHeight="1">
      <c r="A50" s="62"/>
      <c r="B50" s="59"/>
      <c r="C50" s="71">
        <v>2</v>
      </c>
      <c r="D50" s="71"/>
      <c r="E50" s="71">
        <v>3</v>
      </c>
      <c r="F50" s="71"/>
      <c r="G50" s="71"/>
      <c r="H50" s="71"/>
      <c r="I50" s="71">
        <v>4</v>
      </c>
      <c r="J50" s="71"/>
      <c r="K50" s="71"/>
      <c r="L50" s="71"/>
      <c r="M50" s="71"/>
      <c r="N50" s="71"/>
      <c r="O50" s="71">
        <v>5</v>
      </c>
      <c r="P50" s="71"/>
      <c r="Q50" s="71"/>
      <c r="R50" s="71"/>
      <c r="S50" s="71"/>
      <c r="T50" s="71"/>
      <c r="U50" s="71">
        <v>6</v>
      </c>
      <c r="V50" s="71"/>
      <c r="W50" s="71"/>
      <c r="X50" s="71"/>
      <c r="Y50" s="71"/>
      <c r="Z50" s="71"/>
      <c r="AA50" s="71">
        <v>7</v>
      </c>
      <c r="AB50" s="71"/>
      <c r="AC50" s="71"/>
      <c r="AD50" s="71"/>
      <c r="AE50" s="71"/>
      <c r="AF50" s="71"/>
      <c r="AG50" s="71">
        <v>8</v>
      </c>
      <c r="AH50" s="71"/>
      <c r="AI50" s="71"/>
      <c r="AJ50" s="71"/>
      <c r="AK50" s="71"/>
      <c r="AL50" s="71">
        <v>9</v>
      </c>
      <c r="AM50" s="83"/>
      <c r="AN50" s="62"/>
    </row>
    <row r="51" spans="1:40" ht="15" customHeight="1">
      <c r="A51" s="60" t="s">
        <v>165</v>
      </c>
      <c r="B51" s="77"/>
      <c r="C51" s="78"/>
      <c r="D51" s="78"/>
      <c r="E51" s="78"/>
      <c r="F51" s="79"/>
      <c r="G51" s="78"/>
      <c r="H51" s="71"/>
      <c r="I51" s="71"/>
      <c r="J51" s="71"/>
      <c r="K51" s="71"/>
      <c r="L51" s="71"/>
      <c r="M51" s="71"/>
      <c r="N51" s="71"/>
      <c r="O51" s="71"/>
      <c r="P51" s="71"/>
      <c r="Q51" s="71"/>
      <c r="R51" s="71">
        <v>6</v>
      </c>
      <c r="S51" s="71"/>
      <c r="T51" s="71"/>
      <c r="U51" s="71"/>
      <c r="V51" s="71"/>
      <c r="W51" s="71"/>
      <c r="X51" s="71">
        <v>7</v>
      </c>
      <c r="Y51" s="71"/>
      <c r="Z51" s="71"/>
      <c r="AA51" s="71"/>
      <c r="AB51" s="71"/>
      <c r="AC51" s="71"/>
      <c r="AD51" s="71">
        <v>8</v>
      </c>
      <c r="AE51" s="71"/>
      <c r="AF51" s="71"/>
      <c r="AG51" s="72"/>
      <c r="AH51" s="72"/>
      <c r="AI51" s="72"/>
      <c r="AJ51" s="72">
        <v>9</v>
      </c>
      <c r="AK51" s="70"/>
      <c r="AL51" s="70"/>
      <c r="AM51" s="62"/>
    </row>
    <row r="52" spans="1:40" s="60" customFormat="1" ht="15" customHeight="1">
      <c r="A52" s="60" t="s">
        <v>166</v>
      </c>
      <c r="B52" s="76"/>
      <c r="C52" s="76"/>
      <c r="D52" s="76"/>
      <c r="E52" s="76"/>
      <c r="F52" s="76"/>
      <c r="G52" s="76"/>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row>
    <row r="53" spans="1:40" s="60" customFormat="1" ht="15" customHeight="1">
      <c r="A53" s="60" t="s">
        <v>207</v>
      </c>
      <c r="B53" s="76"/>
      <c r="C53" s="76"/>
      <c r="D53" s="76"/>
      <c r="E53" s="76"/>
      <c r="F53" s="76"/>
      <c r="G53" s="76"/>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row>
    <row r="54" spans="1:40" s="60" customFormat="1" ht="15" customHeight="1">
      <c r="A54" s="60" t="s">
        <v>167</v>
      </c>
      <c r="B54" s="76"/>
      <c r="C54" s="76"/>
      <c r="D54" s="76"/>
      <c r="E54" s="76"/>
      <c r="F54" s="76"/>
      <c r="G54" s="76"/>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row>
    <row r="55" spans="1:40" s="60" customFormat="1" ht="15" customHeight="1">
      <c r="A55" s="60" t="s">
        <v>168</v>
      </c>
      <c r="B55" s="76"/>
      <c r="C55" s="76"/>
      <c r="D55" s="76"/>
      <c r="E55" s="76"/>
      <c r="F55" s="76"/>
      <c r="G55" s="76"/>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row>
    <row r="56" spans="1:40" ht="15" customHeight="1">
      <c r="A56" s="60" t="s">
        <v>169</v>
      </c>
      <c r="B56" s="80"/>
      <c r="C56" s="60"/>
      <c r="D56" s="60"/>
      <c r="E56" s="60"/>
      <c r="F56" s="60"/>
      <c r="G56" s="60"/>
    </row>
    <row r="57" spans="1:40" ht="15" customHeight="1">
      <c r="A57" s="60" t="s">
        <v>170</v>
      </c>
      <c r="B57" s="80"/>
      <c r="C57" s="60"/>
      <c r="D57" s="60"/>
      <c r="E57" s="60"/>
      <c r="F57" s="60"/>
      <c r="G57" s="60"/>
    </row>
    <row r="58" spans="1:40" ht="15" customHeight="1">
      <c r="A58" s="60"/>
      <c r="B58" s="69" t="s">
        <v>171</v>
      </c>
      <c r="C58" s="1976" t="s">
        <v>172</v>
      </c>
      <c r="D58" s="1976"/>
      <c r="E58" s="1976"/>
      <c r="F58" s="60"/>
      <c r="G58" s="60"/>
    </row>
    <row r="59" spans="1:40" ht="15" customHeight="1">
      <c r="A59" s="60"/>
      <c r="B59" s="82" t="s">
        <v>188</v>
      </c>
      <c r="C59" s="2004" t="s">
        <v>173</v>
      </c>
      <c r="D59" s="2004"/>
      <c r="E59" s="2004"/>
      <c r="F59" s="60"/>
      <c r="G59" s="60"/>
    </row>
    <row r="60" spans="1:40" ht="15" customHeight="1">
      <c r="A60" s="60"/>
      <c r="B60" s="82" t="s">
        <v>189</v>
      </c>
      <c r="C60" s="2004" t="s">
        <v>174</v>
      </c>
      <c r="D60" s="2004"/>
      <c r="E60" s="2004"/>
      <c r="F60" s="60"/>
      <c r="G60" s="60"/>
    </row>
    <row r="61" spans="1:40" ht="15" customHeight="1">
      <c r="A61" s="60"/>
      <c r="B61" s="82" t="s">
        <v>190</v>
      </c>
      <c r="C61" s="2004" t="s">
        <v>175</v>
      </c>
      <c r="D61" s="2004"/>
      <c r="E61" s="2004"/>
      <c r="F61" s="60"/>
      <c r="G61" s="60"/>
    </row>
    <row r="62" spans="1:40" ht="15" customHeight="1">
      <c r="A62" s="60"/>
      <c r="B62" s="82" t="s">
        <v>191</v>
      </c>
      <c r="C62" s="2004" t="s">
        <v>176</v>
      </c>
      <c r="D62" s="2004"/>
      <c r="E62" s="2004"/>
      <c r="F62" s="60"/>
      <c r="G62" s="60"/>
    </row>
    <row r="63" spans="1:40" ht="15" customHeight="1">
      <c r="A63" s="60"/>
      <c r="B63" s="60" t="s">
        <v>177</v>
      </c>
      <c r="C63" s="60"/>
      <c r="D63" s="60"/>
      <c r="E63" s="60"/>
      <c r="F63" s="60"/>
      <c r="G63" s="60"/>
    </row>
    <row r="64" spans="1:40" ht="15" customHeight="1">
      <c r="A64" s="60"/>
      <c r="B64" s="60" t="s">
        <v>193</v>
      </c>
      <c r="C64" s="60"/>
      <c r="D64" s="60"/>
      <c r="E64" s="60"/>
      <c r="F64" s="60"/>
      <c r="G64" s="60"/>
    </row>
    <row r="65" spans="1:7" ht="15" customHeight="1">
      <c r="A65" s="60"/>
      <c r="B65" s="60" t="s">
        <v>178</v>
      </c>
      <c r="C65" s="60"/>
      <c r="D65" s="60"/>
      <c r="E65" s="60"/>
      <c r="F65" s="60"/>
      <c r="G65" s="60"/>
    </row>
    <row r="66" spans="1:7" ht="15" customHeight="1">
      <c r="A66" s="60" t="s">
        <v>179</v>
      </c>
      <c r="B66" s="80"/>
      <c r="C66" s="60"/>
      <c r="D66" s="60"/>
      <c r="E66" s="60"/>
      <c r="F66" s="60"/>
      <c r="G66" s="60"/>
    </row>
    <row r="67" spans="1:7" ht="15" customHeight="1">
      <c r="A67" s="60" t="s">
        <v>240</v>
      </c>
      <c r="B67" s="80"/>
      <c r="C67" s="60"/>
      <c r="D67" s="60"/>
      <c r="E67" s="60"/>
      <c r="F67" s="60"/>
      <c r="G67" s="60"/>
    </row>
    <row r="68" spans="1:7" ht="15" customHeight="1">
      <c r="A68" s="60" t="s">
        <v>194</v>
      </c>
      <c r="B68" s="80"/>
      <c r="C68" s="60"/>
      <c r="D68" s="60"/>
      <c r="E68" s="60"/>
      <c r="F68" s="60"/>
      <c r="G68" s="60"/>
    </row>
    <row r="69" spans="1:7" ht="15" customHeight="1">
      <c r="A69" s="60" t="s">
        <v>180</v>
      </c>
      <c r="B69" s="80"/>
      <c r="C69" s="60"/>
      <c r="D69" s="60"/>
      <c r="E69" s="60"/>
      <c r="F69" s="60"/>
      <c r="G69" s="60"/>
    </row>
    <row r="70" spans="1:7" ht="15" customHeight="1">
      <c r="A70" s="60" t="s">
        <v>672</v>
      </c>
      <c r="B70" s="80"/>
      <c r="C70" s="60"/>
      <c r="D70" s="60"/>
      <c r="E70" s="60"/>
      <c r="F70" s="60"/>
      <c r="G70" s="60"/>
    </row>
    <row r="71" spans="1:7" ht="15" customHeight="1">
      <c r="A71" s="60"/>
      <c r="B71" s="60" t="s">
        <v>673</v>
      </c>
      <c r="C71" s="60"/>
      <c r="D71" s="60"/>
      <c r="E71" s="60"/>
      <c r="F71" s="60"/>
      <c r="G71" s="60"/>
    </row>
    <row r="72" spans="1:7" ht="15" customHeight="1">
      <c r="A72" s="60" t="s">
        <v>181</v>
      </c>
      <c r="B72" s="80"/>
      <c r="C72" s="60"/>
      <c r="D72" s="60"/>
      <c r="E72" s="60"/>
      <c r="F72" s="60"/>
      <c r="G72" s="60"/>
    </row>
    <row r="73" spans="1:7" ht="15" customHeight="1">
      <c r="A73" s="60" t="s">
        <v>182</v>
      </c>
      <c r="B73" s="80"/>
      <c r="C73" s="60"/>
      <c r="D73" s="60"/>
      <c r="E73" s="60"/>
      <c r="F73" s="60"/>
      <c r="G73" s="60"/>
    </row>
    <row r="74" spans="1:7" ht="15" customHeight="1">
      <c r="A74" s="60" t="s">
        <v>183</v>
      </c>
      <c r="B74" s="80"/>
      <c r="C74" s="60"/>
      <c r="D74" s="60"/>
      <c r="E74" s="60"/>
      <c r="F74" s="60"/>
      <c r="G74" s="60"/>
    </row>
    <row r="75" spans="1:7" ht="15" customHeight="1">
      <c r="A75" s="60" t="s">
        <v>184</v>
      </c>
      <c r="B75" s="80"/>
      <c r="C75" s="60"/>
      <c r="D75" s="60"/>
      <c r="E75" s="60"/>
      <c r="F75" s="60"/>
      <c r="G75" s="60"/>
    </row>
    <row r="76" spans="1:7" ht="15" customHeight="1">
      <c r="A76" s="60" t="s">
        <v>185</v>
      </c>
      <c r="B76" s="80"/>
      <c r="C76" s="60"/>
      <c r="D76" s="60"/>
      <c r="E76" s="60"/>
      <c r="F76" s="60"/>
      <c r="G76" s="60"/>
    </row>
    <row r="77" spans="1:7" ht="15" customHeight="1">
      <c r="A77" s="60" t="s">
        <v>186</v>
      </c>
      <c r="B77" s="80"/>
      <c r="C77" s="60"/>
      <c r="D77" s="60"/>
      <c r="E77" s="60"/>
      <c r="F77" s="60"/>
      <c r="G77" s="60"/>
    </row>
    <row r="78" spans="1:7" ht="15" customHeight="1">
      <c r="A78" s="60" t="s">
        <v>187</v>
      </c>
      <c r="B78" s="80"/>
      <c r="C78" s="60"/>
      <c r="D78" s="60"/>
      <c r="E78" s="60"/>
      <c r="F78" s="60"/>
      <c r="G78" s="60"/>
    </row>
    <row r="79" spans="1:7" ht="15" customHeight="1">
      <c r="A79" s="60" t="s">
        <v>192</v>
      </c>
      <c r="B79" s="80"/>
      <c r="C79" s="60"/>
      <c r="D79" s="60"/>
      <c r="E79" s="60"/>
      <c r="F79" s="60"/>
      <c r="G79" s="60"/>
    </row>
  </sheetData>
  <mergeCells count="121">
    <mergeCell ref="AK1:AN1"/>
    <mergeCell ref="AO1:AP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M23:AN23"/>
    <mergeCell ref="AM24:AN24"/>
    <mergeCell ref="AM25:AN25"/>
    <mergeCell ref="AM26:AN26"/>
    <mergeCell ref="AM27:AN27"/>
    <mergeCell ref="AM28:AN28"/>
    <mergeCell ref="AM17:AN17"/>
    <mergeCell ref="AM18:AN18"/>
    <mergeCell ref="AM19:AN19"/>
    <mergeCell ref="AM20:AN20"/>
    <mergeCell ref="AM21:AN21"/>
    <mergeCell ref="AM22:AN22"/>
    <mergeCell ref="O33:U33"/>
    <mergeCell ref="W33:AC33"/>
    <mergeCell ref="AE33:AK33"/>
    <mergeCell ref="B37:K37"/>
    <mergeCell ref="L37:O37"/>
    <mergeCell ref="P37:S37"/>
    <mergeCell ref="T37:W37"/>
    <mergeCell ref="AM29:AN29"/>
    <mergeCell ref="AM30:AN30"/>
    <mergeCell ref="A31:E31"/>
    <mergeCell ref="AM31:AN31"/>
    <mergeCell ref="A32:E33"/>
    <mergeCell ref="G32:M32"/>
    <mergeCell ref="O32:U32"/>
    <mergeCell ref="W32:AC32"/>
    <mergeCell ref="AE32:AK32"/>
    <mergeCell ref="G33:M33"/>
    <mergeCell ref="R47:T47"/>
    <mergeCell ref="A42:B42"/>
    <mergeCell ref="C42:D42"/>
    <mergeCell ref="C45:D45"/>
    <mergeCell ref="E45:H45"/>
    <mergeCell ref="I45:N45"/>
    <mergeCell ref="O45:T45"/>
    <mergeCell ref="B38:K38"/>
    <mergeCell ref="L38:O38"/>
    <mergeCell ref="P38:S38"/>
    <mergeCell ref="T38:W38"/>
    <mergeCell ref="A41:B41"/>
    <mergeCell ref="C41:D41"/>
    <mergeCell ref="U45:Z45"/>
    <mergeCell ref="L48:N48"/>
    <mergeCell ref="AG45:AK45"/>
    <mergeCell ref="AL45:AM45"/>
    <mergeCell ref="F46:H46"/>
    <mergeCell ref="I46:K46"/>
    <mergeCell ref="L46:N46"/>
    <mergeCell ref="O46:Q46"/>
    <mergeCell ref="R46:T46"/>
    <mergeCell ref="U46:W46"/>
    <mergeCell ref="U47:W47"/>
    <mergeCell ref="X47:Z47"/>
    <mergeCell ref="AA47:AC47"/>
    <mergeCell ref="AD47:AF47"/>
    <mergeCell ref="AG47:AI47"/>
    <mergeCell ref="AJ47:AK47"/>
    <mergeCell ref="X46:Z46"/>
    <mergeCell ref="AA46:AC46"/>
    <mergeCell ref="AD46:AF46"/>
    <mergeCell ref="AG46:AI46"/>
    <mergeCell ref="AJ46:AK46"/>
    <mergeCell ref="F47:H47"/>
    <mergeCell ref="I47:K47"/>
    <mergeCell ref="L47:N47"/>
    <mergeCell ref="O47:Q47"/>
    <mergeCell ref="O48:Q48"/>
    <mergeCell ref="AA45:AF45"/>
    <mergeCell ref="R48:T48"/>
    <mergeCell ref="U48:W48"/>
    <mergeCell ref="C61:E61"/>
    <mergeCell ref="C62:E62"/>
    <mergeCell ref="AA49:AF49"/>
    <mergeCell ref="AG49:AK49"/>
    <mergeCell ref="AL49:AM49"/>
    <mergeCell ref="C58:E58"/>
    <mergeCell ref="C59:E59"/>
    <mergeCell ref="C60:E60"/>
    <mergeCell ref="X48:Z48"/>
    <mergeCell ref="AA48:AC48"/>
    <mergeCell ref="AD48:AF48"/>
    <mergeCell ref="AG48:AI48"/>
    <mergeCell ref="AJ48:AK48"/>
    <mergeCell ref="C49:D49"/>
    <mergeCell ref="E49:H49"/>
    <mergeCell ref="I49:N49"/>
    <mergeCell ref="O49:T49"/>
    <mergeCell ref="U49:Z49"/>
    <mergeCell ref="F48:H48"/>
    <mergeCell ref="I48:K48"/>
  </mergeCells>
  <phoneticPr fontId="30"/>
  <dataValidations count="7">
    <dataValidation type="list" allowBlank="1" showInputMessage="1" showErrorMessage="1" sqref="B38:K38" xr:uid="{00000000-0002-0000-0D00-000000000000}">
      <formula1>"主として肢体不自由児を入所させる医療型障害児入所施設,主として自閉症児を入所させる医療型障害児入所施設"</formula1>
    </dataValidation>
    <dataValidation type="list" allowBlank="1" showInputMessage="1" showErrorMessage="1" sqref="AK3:AN3" xr:uid="{00000000-0002-0000-0D00-000001000000}">
      <formula1>"４週,歴月"</formula1>
    </dataValidation>
    <dataValidation type="list" allowBlank="1" showInputMessage="1" showErrorMessage="1" sqref="AK4:AN4" xr:uid="{00000000-0002-0000-0D00-000002000000}">
      <formula1>"予定,実績"</formula1>
    </dataValidation>
    <dataValidation type="whole" operator="greaterThanOrEqual" allowBlank="1" showInputMessage="1" showErrorMessage="1" sqref="L38:W38" xr:uid="{00000000-0002-0000-0D00-000003000000}">
      <formula1>0</formula1>
    </dataValidation>
    <dataValidation operator="greaterThanOrEqual" allowBlank="1" showInputMessage="1" showErrorMessage="1" sqref="I39:I40 L39:L40 L43 I43" xr:uid="{00000000-0002-0000-0D00-000004000000}"/>
    <dataValidation type="list" allowBlank="1" showInputMessage="1" showErrorMessage="1" sqref="C11:C30" xr:uid="{00000000-0002-0000-0D00-000005000000}">
      <formula1>"A,B,C,D"</formula1>
    </dataValidation>
    <dataValidation type="list" allowBlank="1" showInputMessage="1" showErrorMessage="1" sqref="B11:B30" xr:uid="{00000000-0002-0000-0D00-000006000000}">
      <formula1>INDIRECT($AK$1)</formula1>
    </dataValidation>
  </dataValidations>
  <hyperlinks>
    <hyperlink ref="AO1" location="目次!A1" display="目次に戻る" xr:uid="{00000000-0004-0000-0D00-000000000000}"/>
  </hyperlink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blackAndWhite="1" r:id="rId1"/>
  <headerFooter alignWithMargins="0">
    <oddHeader>&amp;L&amp;"ＭＳ Ｐ明朝,標準"参考様式１</oddHeader>
  </headerFooter>
  <rowBreaks count="1" manualBreakCount="1">
    <brk id="39" max="39"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C22E-90AB-47EE-886C-0F35CD8340CE}">
  <sheetPr>
    <pageSetUpPr fitToPage="1"/>
  </sheetPr>
  <dimension ref="A1:N46"/>
  <sheetViews>
    <sheetView view="pageBreakPreview" zoomScaleNormal="100" zoomScaleSheetLayoutView="100" workbookViewId="0">
      <selection activeCell="B5" sqref="B5:G5"/>
    </sheetView>
  </sheetViews>
  <sheetFormatPr defaultColWidth="9" defaultRowHeight="13.2"/>
  <cols>
    <col min="1" max="1" width="8.59765625" style="286" customWidth="1"/>
    <col min="2" max="4" width="3.59765625" style="286" customWidth="1"/>
    <col min="5" max="5" width="8.59765625" style="286" customWidth="1"/>
    <col min="6" max="11" width="9.59765625" style="286" customWidth="1"/>
    <col min="12" max="16384" width="9" style="286"/>
  </cols>
  <sheetData>
    <row r="1" spans="1:14" ht="18.75" customHeight="1">
      <c r="A1" s="284"/>
      <c r="B1" s="285"/>
      <c r="C1" s="285"/>
      <c r="D1" s="285"/>
      <c r="E1" s="285"/>
      <c r="F1" s="285"/>
      <c r="G1" s="285"/>
      <c r="H1" s="285"/>
      <c r="I1" s="285"/>
      <c r="J1" s="285"/>
      <c r="K1" s="285"/>
      <c r="L1" s="1372" t="s">
        <v>401</v>
      </c>
      <c r="M1" s="1372"/>
    </row>
    <row r="2" spans="1:14" ht="16.2">
      <c r="A2" s="284"/>
      <c r="B2" s="285"/>
      <c r="C2" s="285"/>
      <c r="D2" s="285"/>
      <c r="E2" s="2017" t="s">
        <v>674</v>
      </c>
      <c r="F2" s="2017"/>
      <c r="G2" s="2017"/>
      <c r="H2" s="2017"/>
      <c r="I2" s="2017"/>
      <c r="J2" s="285"/>
      <c r="K2" s="285"/>
    </row>
    <row r="3" spans="1:14">
      <c r="A3" s="285"/>
      <c r="B3" s="285"/>
      <c r="C3" s="285"/>
      <c r="D3" s="285"/>
      <c r="E3" s="285"/>
      <c r="F3" s="285"/>
      <c r="G3" s="285"/>
      <c r="H3" s="285"/>
      <c r="I3" s="285"/>
      <c r="J3" s="285"/>
      <c r="K3" s="285"/>
    </row>
    <row r="4" spans="1:14" ht="15" customHeight="1">
      <c r="A4" s="2018" t="s">
        <v>675</v>
      </c>
      <c r="B4" s="2019"/>
      <c r="C4" s="2019"/>
      <c r="D4" s="2020"/>
      <c r="E4" s="2021" t="str">
        <f>IF(基本情報入力シート!$D$23="","",基本情報入力シート!$D$23)</f>
        <v>障がい児入所施設にいがた</v>
      </c>
      <c r="F4" s="2022"/>
      <c r="G4" s="2022"/>
      <c r="H4" s="2022"/>
      <c r="I4" s="2022"/>
      <c r="J4" s="2022"/>
      <c r="K4" s="2023"/>
    </row>
    <row r="5" spans="1:14" ht="15" customHeight="1">
      <c r="A5" s="287" t="s">
        <v>25</v>
      </c>
      <c r="B5" s="2024" t="str">
        <f>IF(付表19!$C$10="","",付表19!$C$10)</f>
        <v>ジドウ　タロウ</v>
      </c>
      <c r="C5" s="2025"/>
      <c r="D5" s="2025"/>
      <c r="E5" s="2025"/>
      <c r="F5" s="2025"/>
      <c r="G5" s="2025"/>
      <c r="H5" s="2026" t="s">
        <v>676</v>
      </c>
      <c r="I5" s="2029">
        <f>IF(付表19!$G$10="","",付表19!$G$10)</f>
        <v>29495</v>
      </c>
      <c r="J5" s="2030"/>
      <c r="K5" s="2031"/>
    </row>
    <row r="6" spans="1:14" ht="15" customHeight="1">
      <c r="A6" s="2026" t="s">
        <v>677</v>
      </c>
      <c r="B6" s="2033" t="str">
        <f>IF(付表19!$C$11="","",付表19!$C$11)</f>
        <v>児童　太郎</v>
      </c>
      <c r="C6" s="2034"/>
      <c r="D6" s="2034"/>
      <c r="E6" s="2034"/>
      <c r="F6" s="2034"/>
      <c r="G6" s="2034"/>
      <c r="H6" s="2027"/>
      <c r="I6" s="2032"/>
      <c r="J6" s="2030"/>
      <c r="K6" s="2031"/>
    </row>
    <row r="7" spans="1:14" ht="15" customHeight="1">
      <c r="A7" s="2028"/>
      <c r="B7" s="2034"/>
      <c r="C7" s="2034"/>
      <c r="D7" s="2034"/>
      <c r="E7" s="2034"/>
      <c r="F7" s="2034"/>
      <c r="G7" s="2034"/>
      <c r="H7" s="2028"/>
      <c r="I7" s="2032"/>
      <c r="J7" s="2030"/>
      <c r="K7" s="2031"/>
      <c r="L7" s="288"/>
    </row>
    <row r="8" spans="1:14" ht="15" customHeight="1">
      <c r="A8" s="2026" t="s">
        <v>678</v>
      </c>
      <c r="B8" s="183" t="s">
        <v>560</v>
      </c>
      <c r="C8" s="184"/>
      <c r="D8" s="184"/>
      <c r="E8" s="1400" t="str">
        <f>IF(付表19!$D$12="","",付表19!$D$12)</f>
        <v>951-8550</v>
      </c>
      <c r="F8" s="1401"/>
      <c r="G8" s="184" t="s">
        <v>561</v>
      </c>
      <c r="H8" s="289"/>
      <c r="I8" s="184"/>
      <c r="J8" s="184"/>
      <c r="K8" s="185"/>
      <c r="L8" s="290"/>
      <c r="M8" s="201"/>
      <c r="N8" s="201"/>
    </row>
    <row r="9" spans="1:14" ht="15" customHeight="1">
      <c r="A9" s="2028"/>
      <c r="B9" s="2035" t="str">
        <f>IF(付表19!$C$13="","",付表19!$C$13)</f>
        <v>新潟市中央区学校町1番町602番地1</v>
      </c>
      <c r="C9" s="2036"/>
      <c r="D9" s="2036"/>
      <c r="E9" s="2036"/>
      <c r="F9" s="2036"/>
      <c r="G9" s="2036"/>
      <c r="H9" s="2036"/>
      <c r="I9" s="2036"/>
      <c r="J9" s="2036"/>
      <c r="K9" s="2037"/>
    </row>
    <row r="10" spans="1:14" ht="15" customHeight="1">
      <c r="A10" s="2038" t="s">
        <v>679</v>
      </c>
      <c r="B10" s="2039"/>
      <c r="C10" s="2039"/>
      <c r="D10" s="2039"/>
      <c r="E10" s="2039"/>
      <c r="F10" s="2039"/>
      <c r="G10" s="2039"/>
      <c r="H10" s="2039"/>
      <c r="I10" s="2039"/>
      <c r="J10" s="2039"/>
      <c r="K10" s="2040"/>
    </row>
    <row r="11" spans="1:14" ht="15" customHeight="1">
      <c r="A11" s="2038" t="s">
        <v>680</v>
      </c>
      <c r="B11" s="2039"/>
      <c r="C11" s="2039"/>
      <c r="D11" s="2039"/>
      <c r="E11" s="2040"/>
      <c r="F11" s="2038" t="s">
        <v>681</v>
      </c>
      <c r="G11" s="2039"/>
      <c r="H11" s="2040"/>
      <c r="I11" s="2039" t="s">
        <v>682</v>
      </c>
      <c r="J11" s="2039"/>
      <c r="K11" s="2040"/>
    </row>
    <row r="12" spans="1:14" ht="15" customHeight="1">
      <c r="A12" s="2041">
        <v>45292</v>
      </c>
      <c r="B12" s="2042"/>
      <c r="C12" s="291" t="s">
        <v>597</v>
      </c>
      <c r="D12" s="2042">
        <v>45658</v>
      </c>
      <c r="E12" s="2043"/>
      <c r="F12" s="2044" t="s">
        <v>1644</v>
      </c>
      <c r="G12" s="2045"/>
      <c r="H12" s="2046"/>
      <c r="I12" s="2045" t="s">
        <v>1645</v>
      </c>
      <c r="J12" s="2045"/>
      <c r="K12" s="2046"/>
    </row>
    <row r="13" spans="1:14" ht="15" customHeight="1">
      <c r="A13" s="2047">
        <v>45689</v>
      </c>
      <c r="B13" s="2048"/>
      <c r="C13" s="292" t="s">
        <v>683</v>
      </c>
      <c r="D13" s="2048">
        <v>45747</v>
      </c>
      <c r="E13" s="2049"/>
      <c r="F13" s="2050" t="s">
        <v>1646</v>
      </c>
      <c r="G13" s="2051"/>
      <c r="H13" s="2052"/>
      <c r="I13" s="2053" t="s">
        <v>1647</v>
      </c>
      <c r="J13" s="2053"/>
      <c r="K13" s="2054"/>
    </row>
    <row r="14" spans="1:14" ht="15" customHeight="1">
      <c r="A14" s="2055"/>
      <c r="B14" s="2056"/>
      <c r="C14" s="293" t="s">
        <v>683</v>
      </c>
      <c r="D14" s="2056"/>
      <c r="E14" s="2057"/>
      <c r="F14" s="2058"/>
      <c r="G14" s="2059"/>
      <c r="H14" s="2060"/>
      <c r="I14" s="2059"/>
      <c r="J14" s="2059"/>
      <c r="K14" s="2060"/>
    </row>
    <row r="15" spans="1:14" ht="15" customHeight="1">
      <c r="A15" s="2055"/>
      <c r="B15" s="2056"/>
      <c r="C15" s="294" t="s">
        <v>683</v>
      </c>
      <c r="D15" s="2056"/>
      <c r="E15" s="2057"/>
      <c r="F15" s="2061"/>
      <c r="G15" s="2062"/>
      <c r="H15" s="2063"/>
      <c r="I15" s="2062"/>
      <c r="J15" s="2062"/>
      <c r="K15" s="2063"/>
    </row>
    <row r="16" spans="1:14" ht="15" customHeight="1">
      <c r="A16" s="2055"/>
      <c r="B16" s="2056"/>
      <c r="C16" s="294" t="s">
        <v>683</v>
      </c>
      <c r="D16" s="2056"/>
      <c r="E16" s="2057"/>
      <c r="F16" s="2061"/>
      <c r="G16" s="2062"/>
      <c r="H16" s="2063"/>
      <c r="I16" s="2062"/>
      <c r="J16" s="2062"/>
      <c r="K16" s="2063"/>
    </row>
    <row r="17" spans="1:11" ht="15" customHeight="1">
      <c r="A17" s="2055"/>
      <c r="B17" s="2056"/>
      <c r="C17" s="294" t="s">
        <v>683</v>
      </c>
      <c r="D17" s="2056"/>
      <c r="E17" s="2057"/>
      <c r="F17" s="2061"/>
      <c r="G17" s="2062"/>
      <c r="H17" s="2063"/>
      <c r="I17" s="2062"/>
      <c r="J17" s="2062"/>
      <c r="K17" s="2063"/>
    </row>
    <row r="18" spans="1:11" ht="15" customHeight="1">
      <c r="A18" s="2055"/>
      <c r="B18" s="2056"/>
      <c r="C18" s="294" t="s">
        <v>683</v>
      </c>
      <c r="D18" s="2056"/>
      <c r="E18" s="2057"/>
      <c r="F18" s="2061"/>
      <c r="G18" s="2062"/>
      <c r="H18" s="2063"/>
      <c r="I18" s="2062"/>
      <c r="J18" s="2062"/>
      <c r="K18" s="2063"/>
    </row>
    <row r="19" spans="1:11" ht="15" customHeight="1">
      <c r="A19" s="2055"/>
      <c r="B19" s="2056"/>
      <c r="C19" s="294" t="s">
        <v>683</v>
      </c>
      <c r="D19" s="2056"/>
      <c r="E19" s="2057"/>
      <c r="F19" s="2061"/>
      <c r="G19" s="2062"/>
      <c r="H19" s="2063"/>
      <c r="I19" s="2062"/>
      <c r="J19" s="2062"/>
      <c r="K19" s="2063"/>
    </row>
    <row r="20" spans="1:11" ht="15" customHeight="1">
      <c r="A20" s="2055"/>
      <c r="B20" s="2056"/>
      <c r="C20" s="294" t="s">
        <v>683</v>
      </c>
      <c r="D20" s="2056"/>
      <c r="E20" s="2057"/>
      <c r="F20" s="2061"/>
      <c r="G20" s="2062"/>
      <c r="H20" s="2063"/>
      <c r="I20" s="2062"/>
      <c r="J20" s="2062"/>
      <c r="K20" s="2063"/>
    </row>
    <row r="21" spans="1:11" ht="15" customHeight="1">
      <c r="A21" s="2055"/>
      <c r="B21" s="2056"/>
      <c r="C21" s="294" t="s">
        <v>683</v>
      </c>
      <c r="D21" s="2056"/>
      <c r="E21" s="2057"/>
      <c r="F21" s="2061"/>
      <c r="G21" s="2062"/>
      <c r="H21" s="2063"/>
      <c r="I21" s="2062"/>
      <c r="J21" s="2062"/>
      <c r="K21" s="2063"/>
    </row>
    <row r="22" spans="1:11" ht="15" customHeight="1">
      <c r="A22" s="2055"/>
      <c r="B22" s="2056"/>
      <c r="C22" s="294" t="s">
        <v>683</v>
      </c>
      <c r="D22" s="2056"/>
      <c r="E22" s="2057"/>
      <c r="F22" s="2061"/>
      <c r="G22" s="2062"/>
      <c r="H22" s="2063"/>
      <c r="I22" s="2062"/>
      <c r="J22" s="2062"/>
      <c r="K22" s="2063"/>
    </row>
    <row r="23" spans="1:11" ht="15" customHeight="1">
      <c r="A23" s="2055"/>
      <c r="B23" s="2056"/>
      <c r="C23" s="294" t="s">
        <v>683</v>
      </c>
      <c r="D23" s="2056"/>
      <c r="E23" s="2057"/>
      <c r="F23" s="2061"/>
      <c r="G23" s="2062"/>
      <c r="H23" s="2063"/>
      <c r="I23" s="2062"/>
      <c r="J23" s="2062"/>
      <c r="K23" s="2063"/>
    </row>
    <row r="24" spans="1:11" ht="15" customHeight="1">
      <c r="A24" s="2055"/>
      <c r="B24" s="2056"/>
      <c r="C24" s="294" t="s">
        <v>683</v>
      </c>
      <c r="D24" s="2056"/>
      <c r="E24" s="2057"/>
      <c r="F24" s="2061"/>
      <c r="G24" s="2062"/>
      <c r="H24" s="2063"/>
      <c r="I24" s="2062"/>
      <c r="J24" s="2062"/>
      <c r="K24" s="2063"/>
    </row>
    <row r="25" spans="1:11" ht="15" customHeight="1">
      <c r="A25" s="2055"/>
      <c r="B25" s="2056"/>
      <c r="C25" s="294" t="s">
        <v>683</v>
      </c>
      <c r="D25" s="2056"/>
      <c r="E25" s="2057"/>
      <c r="F25" s="2061"/>
      <c r="G25" s="2062"/>
      <c r="H25" s="2063"/>
      <c r="I25" s="2062"/>
      <c r="J25" s="2062"/>
      <c r="K25" s="2063"/>
    </row>
    <row r="26" spans="1:11" ht="15" customHeight="1">
      <c r="A26" s="2064"/>
      <c r="B26" s="2065"/>
      <c r="C26" s="295" t="s">
        <v>683</v>
      </c>
      <c r="D26" s="2065"/>
      <c r="E26" s="2066"/>
      <c r="F26" s="2067"/>
      <c r="G26" s="2068"/>
      <c r="H26" s="2069"/>
      <c r="I26" s="2067"/>
      <c r="J26" s="2068"/>
      <c r="K26" s="2069"/>
    </row>
    <row r="27" spans="1:11" ht="15" customHeight="1">
      <c r="A27" s="2038" t="s">
        <v>684</v>
      </c>
      <c r="B27" s="2039"/>
      <c r="C27" s="2039"/>
      <c r="D27" s="2039"/>
      <c r="E27" s="2039"/>
      <c r="F27" s="2039"/>
      <c r="G27" s="2039"/>
      <c r="H27" s="2039"/>
      <c r="I27" s="2039"/>
      <c r="J27" s="2039"/>
      <c r="K27" s="2040"/>
    </row>
    <row r="28" spans="1:11" ht="15" customHeight="1">
      <c r="A28" s="2038" t="s">
        <v>685</v>
      </c>
      <c r="B28" s="2039"/>
      <c r="C28" s="2039"/>
      <c r="D28" s="2039"/>
      <c r="E28" s="2039"/>
      <c r="F28" s="2039"/>
      <c r="G28" s="2039"/>
      <c r="H28" s="2040"/>
      <c r="I28" s="2038" t="s">
        <v>686</v>
      </c>
      <c r="J28" s="2039"/>
      <c r="K28" s="2040"/>
    </row>
    <row r="29" spans="1:11" ht="15" customHeight="1">
      <c r="A29" s="2070" t="s">
        <v>1648</v>
      </c>
      <c r="B29" s="2071"/>
      <c r="C29" s="2071"/>
      <c r="D29" s="2071"/>
      <c r="E29" s="2071"/>
      <c r="F29" s="2071"/>
      <c r="G29" s="2071"/>
      <c r="H29" s="2072"/>
      <c r="I29" s="2073">
        <v>45684</v>
      </c>
      <c r="J29" s="2074"/>
      <c r="K29" s="2075"/>
    </row>
    <row r="30" spans="1:11" ht="15" customHeight="1">
      <c r="A30" s="2076"/>
      <c r="B30" s="2077"/>
      <c r="C30" s="2077"/>
      <c r="D30" s="2077"/>
      <c r="E30" s="2077"/>
      <c r="F30" s="2077"/>
      <c r="G30" s="2077"/>
      <c r="H30" s="2078"/>
      <c r="I30" s="2079"/>
      <c r="J30" s="2080"/>
      <c r="K30" s="2081"/>
    </row>
    <row r="31" spans="1:11" ht="15" customHeight="1">
      <c r="A31" s="2076"/>
      <c r="B31" s="2077"/>
      <c r="C31" s="2077"/>
      <c r="D31" s="2077"/>
      <c r="E31" s="2077"/>
      <c r="F31" s="2077"/>
      <c r="G31" s="2077"/>
      <c r="H31" s="2078"/>
      <c r="I31" s="2079"/>
      <c r="J31" s="2080"/>
      <c r="K31" s="2081"/>
    </row>
    <row r="32" spans="1:11" ht="15" customHeight="1">
      <c r="A32" s="2076"/>
      <c r="B32" s="2077"/>
      <c r="C32" s="2077"/>
      <c r="D32" s="2077"/>
      <c r="E32" s="2077"/>
      <c r="F32" s="2077"/>
      <c r="G32" s="2077"/>
      <c r="H32" s="2078"/>
      <c r="I32" s="2079"/>
      <c r="J32" s="2080"/>
      <c r="K32" s="2081"/>
    </row>
    <row r="33" spans="1:11" ht="15" customHeight="1">
      <c r="A33" s="2076"/>
      <c r="B33" s="2077"/>
      <c r="C33" s="2077"/>
      <c r="D33" s="2077"/>
      <c r="E33" s="2077"/>
      <c r="F33" s="2077"/>
      <c r="G33" s="2077"/>
      <c r="H33" s="2078"/>
      <c r="I33" s="2079"/>
      <c r="J33" s="2080"/>
      <c r="K33" s="2081"/>
    </row>
    <row r="34" spans="1:11" ht="15" customHeight="1">
      <c r="A34" s="2076"/>
      <c r="B34" s="2077"/>
      <c r="C34" s="2077"/>
      <c r="D34" s="2077"/>
      <c r="E34" s="2077"/>
      <c r="F34" s="2077"/>
      <c r="G34" s="2077"/>
      <c r="H34" s="2078"/>
      <c r="I34" s="2079"/>
      <c r="J34" s="2080"/>
      <c r="K34" s="2081"/>
    </row>
    <row r="35" spans="1:11" ht="15" customHeight="1">
      <c r="A35" s="2067"/>
      <c r="B35" s="2068"/>
      <c r="C35" s="2068"/>
      <c r="D35" s="2068"/>
      <c r="E35" s="2068"/>
      <c r="F35" s="2068"/>
      <c r="G35" s="2068"/>
      <c r="H35" s="2069"/>
      <c r="I35" s="2085"/>
      <c r="J35" s="2086"/>
      <c r="K35" s="2087"/>
    </row>
    <row r="36" spans="1:11" ht="15" customHeight="1">
      <c r="A36" s="296" t="s">
        <v>687</v>
      </c>
      <c r="B36" s="297"/>
      <c r="C36" s="297"/>
      <c r="D36" s="297"/>
      <c r="E36" s="297"/>
      <c r="F36" s="297"/>
      <c r="G36" s="297"/>
      <c r="H36" s="297"/>
      <c r="I36" s="297"/>
      <c r="J36" s="297"/>
      <c r="K36" s="298"/>
    </row>
    <row r="37" spans="1:11" ht="15" customHeight="1">
      <c r="A37" s="2088"/>
      <c r="B37" s="2089"/>
      <c r="C37" s="2089"/>
      <c r="D37" s="2089"/>
      <c r="E37" s="2089"/>
      <c r="F37" s="2089"/>
      <c r="G37" s="2089"/>
      <c r="H37" s="2089"/>
      <c r="I37" s="2089"/>
      <c r="J37" s="2089"/>
      <c r="K37" s="2090"/>
    </row>
    <row r="38" spans="1:11" ht="15" customHeight="1">
      <c r="A38" s="2088"/>
      <c r="B38" s="2089"/>
      <c r="C38" s="2089"/>
      <c r="D38" s="2089"/>
      <c r="E38" s="2089"/>
      <c r="F38" s="2089"/>
      <c r="G38" s="2089"/>
      <c r="H38" s="2089"/>
      <c r="I38" s="2089"/>
      <c r="J38" s="2089"/>
      <c r="K38" s="2090"/>
    </row>
    <row r="39" spans="1:11" ht="15" customHeight="1">
      <c r="A39" s="2088"/>
      <c r="B39" s="2089"/>
      <c r="C39" s="2089"/>
      <c r="D39" s="2089"/>
      <c r="E39" s="2089"/>
      <c r="F39" s="2089"/>
      <c r="G39" s="2089"/>
      <c r="H39" s="2089"/>
      <c r="I39" s="2089"/>
      <c r="J39" s="2089"/>
      <c r="K39" s="2090"/>
    </row>
    <row r="40" spans="1:11" ht="15" customHeight="1">
      <c r="A40" s="2088"/>
      <c r="B40" s="2089"/>
      <c r="C40" s="2089"/>
      <c r="D40" s="2089"/>
      <c r="E40" s="2089"/>
      <c r="F40" s="2089"/>
      <c r="G40" s="2089"/>
      <c r="H40" s="2089"/>
      <c r="I40" s="2089"/>
      <c r="J40" s="2089"/>
      <c r="K40" s="2090"/>
    </row>
    <row r="41" spans="1:11" ht="15" customHeight="1">
      <c r="A41" s="2082"/>
      <c r="B41" s="2083"/>
      <c r="C41" s="2083"/>
      <c r="D41" s="2083"/>
      <c r="E41" s="2083"/>
      <c r="F41" s="2083"/>
      <c r="G41" s="2083"/>
      <c r="H41" s="2083"/>
      <c r="I41" s="2083"/>
      <c r="J41" s="2083"/>
      <c r="K41" s="2084"/>
    </row>
    <row r="42" spans="1:11">
      <c r="A42" s="299" t="s">
        <v>688</v>
      </c>
      <c r="B42" s="285"/>
      <c r="C42" s="285"/>
      <c r="D42" s="285"/>
      <c r="E42" s="285"/>
      <c r="F42" s="285"/>
      <c r="G42" s="285"/>
      <c r="H42" s="285"/>
      <c r="I42" s="285"/>
      <c r="J42" s="285"/>
      <c r="K42" s="285"/>
    </row>
    <row r="43" spans="1:11">
      <c r="A43" s="299" t="s">
        <v>689</v>
      </c>
      <c r="B43" s="285"/>
      <c r="C43" s="285"/>
      <c r="D43" s="285"/>
      <c r="E43" s="285"/>
      <c r="F43" s="285"/>
      <c r="G43" s="285"/>
      <c r="H43" s="285"/>
      <c r="I43" s="285"/>
      <c r="J43" s="285"/>
      <c r="K43" s="285"/>
    </row>
    <row r="44" spans="1:11">
      <c r="A44" s="299"/>
      <c r="B44" s="285"/>
      <c r="C44" s="285"/>
      <c r="D44" s="285"/>
      <c r="E44" s="285"/>
      <c r="F44" s="285"/>
      <c r="G44" s="285"/>
      <c r="H44" s="285"/>
      <c r="I44" s="285"/>
      <c r="J44" s="285"/>
      <c r="K44" s="285"/>
    </row>
    <row r="45" spans="1:11">
      <c r="B45" s="285"/>
      <c r="C45" s="285"/>
      <c r="D45" s="285"/>
      <c r="E45" s="285"/>
      <c r="F45" s="285"/>
      <c r="G45" s="285"/>
      <c r="H45" s="285"/>
      <c r="I45" s="285"/>
      <c r="J45" s="285"/>
      <c r="K45" s="285"/>
    </row>
    <row r="46" spans="1:11">
      <c r="A46" s="299"/>
      <c r="B46" s="285"/>
      <c r="C46" s="285"/>
      <c r="D46" s="285"/>
      <c r="E46" s="285"/>
      <c r="F46" s="285"/>
      <c r="G46" s="285"/>
      <c r="H46" s="285"/>
      <c r="I46" s="285"/>
      <c r="J46" s="285"/>
      <c r="K46" s="285"/>
    </row>
  </sheetData>
  <mergeCells count="98">
    <mergeCell ref="A41:K41"/>
    <mergeCell ref="A35:H35"/>
    <mergeCell ref="I35:K35"/>
    <mergeCell ref="A37:K37"/>
    <mergeCell ref="A38:K38"/>
    <mergeCell ref="A39:K39"/>
    <mergeCell ref="A40:K40"/>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0"/>
  <conditionalFormatting sqref="E8:F8">
    <cfRule type="containsBlanks" dxfId="4" priority="1">
      <formula>LEN(TRIM(E8))=0</formula>
    </cfRule>
  </conditionalFormatting>
  <hyperlinks>
    <hyperlink ref="L1" location="目次!A1" display="目次に戻る" xr:uid="{F1B2055C-C229-4085-9BB4-12D6C90741AB}"/>
  </hyperlinks>
  <printOptions horizontalCentered="1"/>
  <pageMargins left="0.59055118110236227" right="0.39370078740157483" top="0.98425196850393704" bottom="0.98425196850393704" header="0.51181102362204722" footer="0.51181102362204722"/>
  <pageSetup paperSize="9" scale="99" orientation="portrait" r:id="rId1"/>
  <headerFooter alignWithMargins="0">
    <oddHeader>&amp;L&amp;"ＭＳ Ｐ明朝,標準"参考様式２</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B64CD-125A-4E36-B67C-A04C8AA02E73}">
  <sheetPr>
    <pageSetUpPr fitToPage="1"/>
  </sheetPr>
  <dimension ref="A1:N46"/>
  <sheetViews>
    <sheetView view="pageBreakPreview" zoomScaleNormal="100" zoomScaleSheetLayoutView="100" workbookViewId="0">
      <selection activeCell="AM15" sqref="AM15:AN15"/>
    </sheetView>
  </sheetViews>
  <sheetFormatPr defaultColWidth="9" defaultRowHeight="13.2"/>
  <cols>
    <col min="1" max="1" width="8.59765625" style="286" customWidth="1"/>
    <col min="2" max="4" width="3.59765625" style="286" customWidth="1"/>
    <col min="5" max="5" width="8.59765625" style="286" customWidth="1"/>
    <col min="6" max="11" width="9.59765625" style="286" customWidth="1"/>
    <col min="12" max="16384" width="9" style="286"/>
  </cols>
  <sheetData>
    <row r="1" spans="1:14" ht="18.75" customHeight="1">
      <c r="A1" s="284"/>
      <c r="B1" s="285"/>
      <c r="C1" s="285"/>
      <c r="D1" s="285"/>
      <c r="E1" s="285"/>
      <c r="F1" s="285"/>
      <c r="G1" s="285"/>
      <c r="H1" s="285"/>
      <c r="I1" s="285"/>
      <c r="J1" s="285"/>
      <c r="K1" s="285"/>
      <c r="L1" s="1372" t="s">
        <v>401</v>
      </c>
      <c r="M1" s="1372"/>
    </row>
    <row r="2" spans="1:14" ht="16.2">
      <c r="A2" s="284"/>
      <c r="B2" s="285"/>
      <c r="C2" s="285"/>
      <c r="D2" s="285"/>
      <c r="E2" s="2017" t="s">
        <v>674</v>
      </c>
      <c r="F2" s="2017"/>
      <c r="G2" s="2017"/>
      <c r="H2" s="2017"/>
      <c r="I2" s="2017"/>
      <c r="J2" s="285"/>
      <c r="K2" s="285"/>
    </row>
    <row r="3" spans="1:14">
      <c r="A3" s="285"/>
      <c r="B3" s="285"/>
      <c r="C3" s="285"/>
      <c r="D3" s="285"/>
      <c r="E3" s="285"/>
      <c r="F3" s="285"/>
      <c r="G3" s="285"/>
      <c r="H3" s="285"/>
      <c r="I3" s="285"/>
      <c r="J3" s="285"/>
      <c r="K3" s="285"/>
    </row>
    <row r="4" spans="1:14" ht="15" customHeight="1">
      <c r="A4" s="2018" t="s">
        <v>675</v>
      </c>
      <c r="B4" s="2019"/>
      <c r="C4" s="2019"/>
      <c r="D4" s="2020"/>
      <c r="E4" s="2021" t="str">
        <f>IF(基本情報入力シート!$D$23="","",基本情報入力シート!$D$23)</f>
        <v>障がい児入所施設にいがた</v>
      </c>
      <c r="F4" s="2022"/>
      <c r="G4" s="2022"/>
      <c r="H4" s="2022"/>
      <c r="I4" s="2022"/>
      <c r="J4" s="2022"/>
      <c r="K4" s="2023"/>
    </row>
    <row r="5" spans="1:14" ht="15" customHeight="1">
      <c r="A5" s="287" t="s">
        <v>25</v>
      </c>
      <c r="B5" s="2024" t="str">
        <f>IF(付表20!$C$10="","",付表20!$C$10)</f>
        <v>ジドウ　タロウ</v>
      </c>
      <c r="C5" s="2025"/>
      <c r="D5" s="2025"/>
      <c r="E5" s="2025"/>
      <c r="F5" s="2025"/>
      <c r="G5" s="2025"/>
      <c r="H5" s="2026" t="s">
        <v>676</v>
      </c>
      <c r="I5" s="2029">
        <f>IF(付表20!$G$10="","",付表20!$G$10)</f>
        <v>29495</v>
      </c>
      <c r="J5" s="2030"/>
      <c r="K5" s="2031"/>
    </row>
    <row r="6" spans="1:14" ht="15" customHeight="1">
      <c r="A6" s="2026" t="s">
        <v>677</v>
      </c>
      <c r="B6" s="2033" t="str">
        <f>IF(付表20!$C$11="","",付表20!$C$11)</f>
        <v>児童　太郎</v>
      </c>
      <c r="C6" s="2034"/>
      <c r="D6" s="2034"/>
      <c r="E6" s="2034"/>
      <c r="F6" s="2034"/>
      <c r="G6" s="2034"/>
      <c r="H6" s="2027"/>
      <c r="I6" s="2032"/>
      <c r="J6" s="2030"/>
      <c r="K6" s="2031"/>
    </row>
    <row r="7" spans="1:14" ht="15" customHeight="1">
      <c r="A7" s="2028"/>
      <c r="B7" s="2034"/>
      <c r="C7" s="2034"/>
      <c r="D7" s="2034"/>
      <c r="E7" s="2034"/>
      <c r="F7" s="2034"/>
      <c r="G7" s="2034"/>
      <c r="H7" s="2028"/>
      <c r="I7" s="2032"/>
      <c r="J7" s="2030"/>
      <c r="K7" s="2031"/>
      <c r="L7" s="288"/>
    </row>
    <row r="8" spans="1:14" ht="15" customHeight="1">
      <c r="A8" s="2026" t="s">
        <v>678</v>
      </c>
      <c r="B8" s="183" t="s">
        <v>560</v>
      </c>
      <c r="C8" s="184"/>
      <c r="D8" s="184"/>
      <c r="E8" s="1400" t="str">
        <f>IF(付表20!$D$12="","",付表20!$D$12)</f>
        <v>951-8550</v>
      </c>
      <c r="F8" s="1401"/>
      <c r="G8" s="184" t="s">
        <v>561</v>
      </c>
      <c r="H8" s="289"/>
      <c r="I8" s="184"/>
      <c r="J8" s="184"/>
      <c r="K8" s="185"/>
      <c r="L8" s="290"/>
      <c r="M8" s="201"/>
      <c r="N8" s="201"/>
    </row>
    <row r="9" spans="1:14" ht="15" customHeight="1">
      <c r="A9" s="2028"/>
      <c r="B9" s="2035" t="str">
        <f>IF(付表20!$C$13="","",付表20!$C$13)</f>
        <v>新潟市中央区学校町1番町602番地1</v>
      </c>
      <c r="C9" s="2036"/>
      <c r="D9" s="2036"/>
      <c r="E9" s="2036"/>
      <c r="F9" s="2036"/>
      <c r="G9" s="2036"/>
      <c r="H9" s="2036"/>
      <c r="I9" s="2036"/>
      <c r="J9" s="2036"/>
      <c r="K9" s="2037"/>
    </row>
    <row r="10" spans="1:14" ht="15" customHeight="1">
      <c r="A10" s="2038" t="s">
        <v>679</v>
      </c>
      <c r="B10" s="2039"/>
      <c r="C10" s="2039"/>
      <c r="D10" s="2039"/>
      <c r="E10" s="2039"/>
      <c r="F10" s="2039"/>
      <c r="G10" s="2039"/>
      <c r="H10" s="2039"/>
      <c r="I10" s="2039"/>
      <c r="J10" s="2039"/>
      <c r="K10" s="2040"/>
    </row>
    <row r="11" spans="1:14" ht="15" customHeight="1">
      <c r="A11" s="2038" t="s">
        <v>680</v>
      </c>
      <c r="B11" s="2039"/>
      <c r="C11" s="2039"/>
      <c r="D11" s="2039"/>
      <c r="E11" s="2040"/>
      <c r="F11" s="2038" t="s">
        <v>681</v>
      </c>
      <c r="G11" s="2039"/>
      <c r="H11" s="2040"/>
      <c r="I11" s="2039" t="s">
        <v>682</v>
      </c>
      <c r="J11" s="2039"/>
      <c r="K11" s="2040"/>
    </row>
    <row r="12" spans="1:14" ht="15" customHeight="1">
      <c r="A12" s="2041">
        <v>45292</v>
      </c>
      <c r="B12" s="2042"/>
      <c r="C12" s="291" t="s">
        <v>597</v>
      </c>
      <c r="D12" s="2042">
        <v>45658</v>
      </c>
      <c r="E12" s="2043"/>
      <c r="F12" s="2044" t="s">
        <v>1649</v>
      </c>
      <c r="G12" s="2045"/>
      <c r="H12" s="2046"/>
      <c r="I12" s="2045" t="s">
        <v>1650</v>
      </c>
      <c r="J12" s="2045"/>
      <c r="K12" s="2046"/>
    </row>
    <row r="13" spans="1:14" ht="15" customHeight="1">
      <c r="A13" s="2055"/>
      <c r="B13" s="2056"/>
      <c r="C13" s="292" t="s">
        <v>683</v>
      </c>
      <c r="D13" s="2056"/>
      <c r="E13" s="2057"/>
      <c r="F13" s="2091"/>
      <c r="G13" s="2092"/>
      <c r="H13" s="2093"/>
      <c r="I13" s="2092"/>
      <c r="J13" s="2092"/>
      <c r="K13" s="2093"/>
    </row>
    <row r="14" spans="1:14" ht="15" customHeight="1">
      <c r="A14" s="2055"/>
      <c r="B14" s="2056"/>
      <c r="C14" s="293" t="s">
        <v>683</v>
      </c>
      <c r="D14" s="2056"/>
      <c r="E14" s="2057"/>
      <c r="F14" s="2058"/>
      <c r="G14" s="2059"/>
      <c r="H14" s="2060"/>
      <c r="I14" s="2059"/>
      <c r="J14" s="2059"/>
      <c r="K14" s="2060"/>
    </row>
    <row r="15" spans="1:14" ht="15" customHeight="1">
      <c r="A15" s="2055"/>
      <c r="B15" s="2056"/>
      <c r="C15" s="294" t="s">
        <v>683</v>
      </c>
      <c r="D15" s="2056"/>
      <c r="E15" s="2057"/>
      <c r="F15" s="2061"/>
      <c r="G15" s="2062"/>
      <c r="H15" s="2063"/>
      <c r="I15" s="2062"/>
      <c r="J15" s="2062"/>
      <c r="K15" s="2063"/>
    </row>
    <row r="16" spans="1:14" ht="15" customHeight="1">
      <c r="A16" s="2055"/>
      <c r="B16" s="2056"/>
      <c r="C16" s="294" t="s">
        <v>683</v>
      </c>
      <c r="D16" s="2056"/>
      <c r="E16" s="2057"/>
      <c r="F16" s="2061"/>
      <c r="G16" s="2062"/>
      <c r="H16" s="2063"/>
      <c r="I16" s="2062"/>
      <c r="J16" s="2062"/>
      <c r="K16" s="2063"/>
    </row>
    <row r="17" spans="1:11" ht="15" customHeight="1">
      <c r="A17" s="2055"/>
      <c r="B17" s="2056"/>
      <c r="C17" s="294" t="s">
        <v>683</v>
      </c>
      <c r="D17" s="2056"/>
      <c r="E17" s="2057"/>
      <c r="F17" s="2061"/>
      <c r="G17" s="2062"/>
      <c r="H17" s="2063"/>
      <c r="I17" s="2062"/>
      <c r="J17" s="2062"/>
      <c r="K17" s="2063"/>
    </row>
    <row r="18" spans="1:11" ht="15" customHeight="1">
      <c r="A18" s="2055"/>
      <c r="B18" s="2056"/>
      <c r="C18" s="294" t="s">
        <v>683</v>
      </c>
      <c r="D18" s="2056"/>
      <c r="E18" s="2057"/>
      <c r="F18" s="2061"/>
      <c r="G18" s="2062"/>
      <c r="H18" s="2063"/>
      <c r="I18" s="2062"/>
      <c r="J18" s="2062"/>
      <c r="K18" s="2063"/>
    </row>
    <row r="19" spans="1:11" ht="15" customHeight="1">
      <c r="A19" s="2055"/>
      <c r="B19" s="2056"/>
      <c r="C19" s="294" t="s">
        <v>683</v>
      </c>
      <c r="D19" s="2056"/>
      <c r="E19" s="2057"/>
      <c r="F19" s="2061"/>
      <c r="G19" s="2062"/>
      <c r="H19" s="2063"/>
      <c r="I19" s="2062"/>
      <c r="J19" s="2062"/>
      <c r="K19" s="2063"/>
    </row>
    <row r="20" spans="1:11" ht="15" customHeight="1">
      <c r="A20" s="2055"/>
      <c r="B20" s="2056"/>
      <c r="C20" s="294" t="s">
        <v>683</v>
      </c>
      <c r="D20" s="2056"/>
      <c r="E20" s="2057"/>
      <c r="F20" s="2061"/>
      <c r="G20" s="2062"/>
      <c r="H20" s="2063"/>
      <c r="I20" s="2062"/>
      <c r="J20" s="2062"/>
      <c r="K20" s="2063"/>
    </row>
    <row r="21" spans="1:11" ht="15" customHeight="1">
      <c r="A21" s="2055"/>
      <c r="B21" s="2056"/>
      <c r="C21" s="294" t="s">
        <v>683</v>
      </c>
      <c r="D21" s="2056"/>
      <c r="E21" s="2057"/>
      <c r="F21" s="2061"/>
      <c r="G21" s="2062"/>
      <c r="H21" s="2063"/>
      <c r="I21" s="2062"/>
      <c r="J21" s="2062"/>
      <c r="K21" s="2063"/>
    </row>
    <row r="22" spans="1:11" ht="15" customHeight="1">
      <c r="A22" s="2055"/>
      <c r="B22" s="2056"/>
      <c r="C22" s="294" t="s">
        <v>683</v>
      </c>
      <c r="D22" s="2056"/>
      <c r="E22" s="2057"/>
      <c r="F22" s="2061"/>
      <c r="G22" s="2062"/>
      <c r="H22" s="2063"/>
      <c r="I22" s="2062"/>
      <c r="J22" s="2062"/>
      <c r="K22" s="2063"/>
    </row>
    <row r="23" spans="1:11" ht="15" customHeight="1">
      <c r="A23" s="2055"/>
      <c r="B23" s="2056"/>
      <c r="C23" s="294" t="s">
        <v>683</v>
      </c>
      <c r="D23" s="2056"/>
      <c r="E23" s="2057"/>
      <c r="F23" s="2061"/>
      <c r="G23" s="2062"/>
      <c r="H23" s="2063"/>
      <c r="I23" s="2062"/>
      <c r="J23" s="2062"/>
      <c r="K23" s="2063"/>
    </row>
    <row r="24" spans="1:11" ht="15" customHeight="1">
      <c r="A24" s="2055"/>
      <c r="B24" s="2056"/>
      <c r="C24" s="294" t="s">
        <v>683</v>
      </c>
      <c r="D24" s="2056"/>
      <c r="E24" s="2057"/>
      <c r="F24" s="2061"/>
      <c r="G24" s="2062"/>
      <c r="H24" s="2063"/>
      <c r="I24" s="2062"/>
      <c r="J24" s="2062"/>
      <c r="K24" s="2063"/>
    </row>
    <row r="25" spans="1:11" ht="15" customHeight="1">
      <c r="A25" s="2055"/>
      <c r="B25" s="2056"/>
      <c r="C25" s="294" t="s">
        <v>683</v>
      </c>
      <c r="D25" s="2056"/>
      <c r="E25" s="2057"/>
      <c r="F25" s="2061"/>
      <c r="G25" s="2062"/>
      <c r="H25" s="2063"/>
      <c r="I25" s="2062"/>
      <c r="J25" s="2062"/>
      <c r="K25" s="2063"/>
    </row>
    <row r="26" spans="1:11" ht="15" customHeight="1">
      <c r="A26" s="2064"/>
      <c r="B26" s="2065"/>
      <c r="C26" s="295" t="s">
        <v>683</v>
      </c>
      <c r="D26" s="2065"/>
      <c r="E26" s="2066"/>
      <c r="F26" s="2067"/>
      <c r="G26" s="2068"/>
      <c r="H26" s="2069"/>
      <c r="I26" s="2067"/>
      <c r="J26" s="2068"/>
      <c r="K26" s="2069"/>
    </row>
    <row r="27" spans="1:11" ht="15" customHeight="1">
      <c r="A27" s="2038" t="s">
        <v>684</v>
      </c>
      <c r="B27" s="2039"/>
      <c r="C27" s="2039"/>
      <c r="D27" s="2039"/>
      <c r="E27" s="2039"/>
      <c r="F27" s="2039"/>
      <c r="G27" s="2039"/>
      <c r="H27" s="2039"/>
      <c r="I27" s="2039"/>
      <c r="J27" s="2039"/>
      <c r="K27" s="2040"/>
    </row>
    <row r="28" spans="1:11" ht="15" customHeight="1">
      <c r="A28" s="2038" t="s">
        <v>685</v>
      </c>
      <c r="B28" s="2039"/>
      <c r="C28" s="2039"/>
      <c r="D28" s="2039"/>
      <c r="E28" s="2039"/>
      <c r="F28" s="2039"/>
      <c r="G28" s="2039"/>
      <c r="H28" s="2040"/>
      <c r="I28" s="2038" t="s">
        <v>686</v>
      </c>
      <c r="J28" s="2039"/>
      <c r="K28" s="2040"/>
    </row>
    <row r="29" spans="1:11" ht="15" customHeight="1">
      <c r="A29" s="2094"/>
      <c r="B29" s="2095"/>
      <c r="C29" s="2095"/>
      <c r="D29" s="2095"/>
      <c r="E29" s="2095"/>
      <c r="F29" s="2095"/>
      <c r="G29" s="2095"/>
      <c r="H29" s="2096"/>
      <c r="I29" s="2097"/>
      <c r="J29" s="2098"/>
      <c r="K29" s="2099"/>
    </row>
    <row r="30" spans="1:11" ht="15" customHeight="1">
      <c r="A30" s="2076"/>
      <c r="B30" s="2077"/>
      <c r="C30" s="2077"/>
      <c r="D30" s="2077"/>
      <c r="E30" s="2077"/>
      <c r="F30" s="2077"/>
      <c r="G30" s="2077"/>
      <c r="H30" s="2078"/>
      <c r="I30" s="2079"/>
      <c r="J30" s="2080"/>
      <c r="K30" s="2081"/>
    </row>
    <row r="31" spans="1:11" ht="15" customHeight="1">
      <c r="A31" s="2076"/>
      <c r="B31" s="2077"/>
      <c r="C31" s="2077"/>
      <c r="D31" s="2077"/>
      <c r="E31" s="2077"/>
      <c r="F31" s="2077"/>
      <c r="G31" s="2077"/>
      <c r="H31" s="2078"/>
      <c r="I31" s="2079"/>
      <c r="J31" s="2080"/>
      <c r="K31" s="2081"/>
    </row>
    <row r="32" spans="1:11" ht="15" customHeight="1">
      <c r="A32" s="2076"/>
      <c r="B32" s="2077"/>
      <c r="C32" s="2077"/>
      <c r="D32" s="2077"/>
      <c r="E32" s="2077"/>
      <c r="F32" s="2077"/>
      <c r="G32" s="2077"/>
      <c r="H32" s="2078"/>
      <c r="I32" s="2079"/>
      <c r="J32" s="2080"/>
      <c r="K32" s="2081"/>
    </row>
    <row r="33" spans="1:11" ht="15" customHeight="1">
      <c r="A33" s="2076"/>
      <c r="B33" s="2077"/>
      <c r="C33" s="2077"/>
      <c r="D33" s="2077"/>
      <c r="E33" s="2077"/>
      <c r="F33" s="2077"/>
      <c r="G33" s="2077"/>
      <c r="H33" s="2078"/>
      <c r="I33" s="2079"/>
      <c r="J33" s="2080"/>
      <c r="K33" s="2081"/>
    </row>
    <row r="34" spans="1:11" ht="15" customHeight="1">
      <c r="A34" s="2076"/>
      <c r="B34" s="2077"/>
      <c r="C34" s="2077"/>
      <c r="D34" s="2077"/>
      <c r="E34" s="2077"/>
      <c r="F34" s="2077"/>
      <c r="G34" s="2077"/>
      <c r="H34" s="2078"/>
      <c r="I34" s="2079"/>
      <c r="J34" s="2080"/>
      <c r="K34" s="2081"/>
    </row>
    <row r="35" spans="1:11" ht="15" customHeight="1">
      <c r="A35" s="2067"/>
      <c r="B35" s="2068"/>
      <c r="C35" s="2068"/>
      <c r="D35" s="2068"/>
      <c r="E35" s="2068"/>
      <c r="F35" s="2068"/>
      <c r="G35" s="2068"/>
      <c r="H35" s="2069"/>
      <c r="I35" s="2085"/>
      <c r="J35" s="2086"/>
      <c r="K35" s="2087"/>
    </row>
    <row r="36" spans="1:11" ht="15" customHeight="1">
      <c r="A36" s="296" t="s">
        <v>687</v>
      </c>
      <c r="B36" s="297"/>
      <c r="C36" s="297"/>
      <c r="D36" s="297"/>
      <c r="E36" s="297"/>
      <c r="F36" s="297"/>
      <c r="G36" s="297"/>
      <c r="H36" s="297"/>
      <c r="I36" s="297"/>
      <c r="J36" s="297"/>
      <c r="K36" s="298"/>
    </row>
    <row r="37" spans="1:11" ht="15" customHeight="1">
      <c r="A37" s="2088"/>
      <c r="B37" s="2089"/>
      <c r="C37" s="2089"/>
      <c r="D37" s="2089"/>
      <c r="E37" s="2089"/>
      <c r="F37" s="2089"/>
      <c r="G37" s="2089"/>
      <c r="H37" s="2089"/>
      <c r="I37" s="2089"/>
      <c r="J37" s="2089"/>
      <c r="K37" s="2090"/>
    </row>
    <row r="38" spans="1:11" ht="15" customHeight="1">
      <c r="A38" s="2088"/>
      <c r="B38" s="2089"/>
      <c r="C38" s="2089"/>
      <c r="D38" s="2089"/>
      <c r="E38" s="2089"/>
      <c r="F38" s="2089"/>
      <c r="G38" s="2089"/>
      <c r="H38" s="2089"/>
      <c r="I38" s="2089"/>
      <c r="J38" s="2089"/>
      <c r="K38" s="2090"/>
    </row>
    <row r="39" spans="1:11" ht="15" customHeight="1">
      <c r="A39" s="2088"/>
      <c r="B39" s="2089"/>
      <c r="C39" s="2089"/>
      <c r="D39" s="2089"/>
      <c r="E39" s="2089"/>
      <c r="F39" s="2089"/>
      <c r="G39" s="2089"/>
      <c r="H39" s="2089"/>
      <c r="I39" s="2089"/>
      <c r="J39" s="2089"/>
      <c r="K39" s="2090"/>
    </row>
    <row r="40" spans="1:11" ht="15" customHeight="1">
      <c r="A40" s="2088"/>
      <c r="B40" s="2089"/>
      <c r="C40" s="2089"/>
      <c r="D40" s="2089"/>
      <c r="E40" s="2089"/>
      <c r="F40" s="2089"/>
      <c r="G40" s="2089"/>
      <c r="H40" s="2089"/>
      <c r="I40" s="2089"/>
      <c r="J40" s="2089"/>
      <c r="K40" s="2090"/>
    </row>
    <row r="41" spans="1:11" ht="15" customHeight="1">
      <c r="A41" s="2082"/>
      <c r="B41" s="2083"/>
      <c r="C41" s="2083"/>
      <c r="D41" s="2083"/>
      <c r="E41" s="2083"/>
      <c r="F41" s="2083"/>
      <c r="G41" s="2083"/>
      <c r="H41" s="2083"/>
      <c r="I41" s="2083"/>
      <c r="J41" s="2083"/>
      <c r="K41" s="2084"/>
    </row>
    <row r="42" spans="1:11">
      <c r="A42" s="299" t="s">
        <v>688</v>
      </c>
      <c r="B42" s="285"/>
      <c r="C42" s="285"/>
      <c r="D42" s="285"/>
      <c r="E42" s="285"/>
      <c r="F42" s="285"/>
      <c r="G42" s="285"/>
      <c r="H42" s="285"/>
      <c r="I42" s="285"/>
      <c r="J42" s="285"/>
      <c r="K42" s="285"/>
    </row>
    <row r="43" spans="1:11">
      <c r="A43" s="299" t="s">
        <v>689</v>
      </c>
      <c r="B43" s="285"/>
      <c r="C43" s="285"/>
      <c r="D43" s="285"/>
      <c r="E43" s="285"/>
      <c r="F43" s="285"/>
      <c r="G43" s="285"/>
      <c r="H43" s="285"/>
      <c r="I43" s="285"/>
      <c r="J43" s="285"/>
      <c r="K43" s="285"/>
    </row>
    <row r="44" spans="1:11">
      <c r="A44" s="299"/>
      <c r="B44" s="285"/>
      <c r="C44" s="285"/>
      <c r="D44" s="285"/>
      <c r="E44" s="285"/>
      <c r="F44" s="285"/>
      <c r="G44" s="285"/>
      <c r="H44" s="285"/>
      <c r="I44" s="285"/>
      <c r="J44" s="285"/>
      <c r="K44" s="285"/>
    </row>
    <row r="45" spans="1:11">
      <c r="B45" s="285"/>
      <c r="C45" s="285"/>
      <c r="D45" s="285"/>
      <c r="E45" s="285"/>
      <c r="F45" s="285"/>
      <c r="G45" s="285"/>
      <c r="H45" s="285"/>
      <c r="I45" s="285"/>
      <c r="J45" s="285"/>
      <c r="K45" s="285"/>
    </row>
    <row r="46" spans="1:11">
      <c r="A46" s="299"/>
      <c r="B46" s="285"/>
      <c r="C46" s="285"/>
      <c r="D46" s="285"/>
      <c r="E46" s="285"/>
      <c r="F46" s="285"/>
      <c r="G46" s="285"/>
      <c r="H46" s="285"/>
      <c r="I46" s="285"/>
      <c r="J46" s="285"/>
      <c r="K46" s="285"/>
    </row>
  </sheetData>
  <mergeCells count="98">
    <mergeCell ref="A41:K41"/>
    <mergeCell ref="A35:H35"/>
    <mergeCell ref="I35:K35"/>
    <mergeCell ref="A37:K37"/>
    <mergeCell ref="A38:K38"/>
    <mergeCell ref="A39:K39"/>
    <mergeCell ref="A40:K40"/>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0"/>
  <conditionalFormatting sqref="E8:F8">
    <cfRule type="containsBlanks" dxfId="3" priority="1">
      <formula>LEN(TRIM(E8))=0</formula>
    </cfRule>
  </conditionalFormatting>
  <hyperlinks>
    <hyperlink ref="L1" location="目次!A1" display="目次に戻る" xr:uid="{1AE9210E-2BE8-4A00-8502-03087356D3AC}"/>
  </hyperlinks>
  <printOptions horizontalCentered="1"/>
  <pageMargins left="0.59055118110236227" right="0.39370078740157483" top="0.98425196850393704" bottom="0.98425196850393704" header="0.51181102362204722" footer="0.51181102362204722"/>
  <pageSetup paperSize="9" scale="99" orientation="portrait" r:id="rId1"/>
  <headerFooter alignWithMargins="0">
    <oddHeader>&amp;L&amp;"ＭＳ Ｐ明朝,標準"参考様式２</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441A5-845E-4D3E-BD56-0EAB8F9E0E85}">
  <dimension ref="A1:N46"/>
  <sheetViews>
    <sheetView view="pageBreakPreview" zoomScaleNormal="100" zoomScaleSheetLayoutView="100" workbookViewId="0">
      <selection activeCell="AM15" sqref="AM15:AN15"/>
    </sheetView>
  </sheetViews>
  <sheetFormatPr defaultColWidth="9" defaultRowHeight="13.2"/>
  <cols>
    <col min="1" max="1" width="8.59765625" style="286" customWidth="1"/>
    <col min="2" max="4" width="3.59765625" style="286" customWidth="1"/>
    <col min="5" max="5" width="8.59765625" style="286" customWidth="1"/>
    <col min="6" max="11" width="9.59765625" style="286" customWidth="1"/>
    <col min="12" max="16384" width="9" style="286"/>
  </cols>
  <sheetData>
    <row r="1" spans="1:14" ht="18.75" customHeight="1">
      <c r="A1" s="284"/>
      <c r="B1" s="285"/>
      <c r="C1" s="285"/>
      <c r="D1" s="285"/>
      <c r="E1" s="285"/>
      <c r="F1" s="285"/>
      <c r="G1" s="285"/>
      <c r="H1" s="285"/>
      <c r="I1" s="285"/>
      <c r="J1" s="285"/>
      <c r="K1" s="285"/>
      <c r="L1" s="1372" t="s">
        <v>401</v>
      </c>
      <c r="M1" s="1372"/>
    </row>
    <row r="2" spans="1:14" ht="16.2">
      <c r="A2" s="284"/>
      <c r="B2" s="285"/>
      <c r="C2" s="285"/>
      <c r="D2" s="285"/>
      <c r="E2" s="2017" t="s">
        <v>690</v>
      </c>
      <c r="F2" s="2017"/>
      <c r="G2" s="2017"/>
      <c r="H2" s="2017"/>
      <c r="I2" s="2017"/>
      <c r="J2" s="285"/>
      <c r="K2" s="285"/>
    </row>
    <row r="3" spans="1:14">
      <c r="A3" s="285"/>
      <c r="B3" s="285"/>
      <c r="C3" s="285"/>
      <c r="D3" s="285"/>
      <c r="E3" s="285"/>
      <c r="F3" s="285"/>
      <c r="G3" s="285"/>
      <c r="H3" s="285"/>
      <c r="I3" s="285"/>
      <c r="J3" s="285"/>
      <c r="K3" s="285"/>
    </row>
    <row r="4" spans="1:14" ht="15" customHeight="1">
      <c r="A4" s="2018" t="s">
        <v>675</v>
      </c>
      <c r="B4" s="2019"/>
      <c r="C4" s="2019"/>
      <c r="D4" s="2020"/>
      <c r="E4" s="2021" t="str">
        <f>IF(基本情報入力シート!$D$23="","",基本情報入力シート!$D$23)</f>
        <v>障がい児入所施設にいがた</v>
      </c>
      <c r="F4" s="2022"/>
      <c r="G4" s="2022"/>
      <c r="H4" s="2022"/>
      <c r="I4" s="2022"/>
      <c r="J4" s="2022"/>
      <c r="K4" s="2023"/>
    </row>
    <row r="5" spans="1:14" ht="15" customHeight="1">
      <c r="A5" s="287" t="s">
        <v>25</v>
      </c>
      <c r="B5" s="2024" t="str">
        <f>IF(付表19!$C$15="","",付表19!$C$15)</f>
        <v>ニシカン　タロウ</v>
      </c>
      <c r="C5" s="2025"/>
      <c r="D5" s="2025"/>
      <c r="E5" s="2025"/>
      <c r="F5" s="2025"/>
      <c r="G5" s="2025"/>
      <c r="H5" s="2026" t="s">
        <v>676</v>
      </c>
      <c r="I5" s="2029">
        <f>IF(付表19!$G$15="","",付表19!$G$15)</f>
        <v>25569</v>
      </c>
      <c r="J5" s="2030"/>
      <c r="K5" s="2031"/>
    </row>
    <row r="6" spans="1:14" ht="15" customHeight="1">
      <c r="A6" s="2026" t="s">
        <v>677</v>
      </c>
      <c r="B6" s="2033" t="str">
        <f>IF(付表19!$C$16="","",付表19!$C$16)</f>
        <v>西蒲　太朗</v>
      </c>
      <c r="C6" s="2034"/>
      <c r="D6" s="2034"/>
      <c r="E6" s="2034"/>
      <c r="F6" s="2034"/>
      <c r="G6" s="2034"/>
      <c r="H6" s="2027"/>
      <c r="I6" s="2032"/>
      <c r="J6" s="2030"/>
      <c r="K6" s="2031"/>
    </row>
    <row r="7" spans="1:14" ht="15" customHeight="1">
      <c r="A7" s="2028"/>
      <c r="B7" s="2034"/>
      <c r="C7" s="2034"/>
      <c r="D7" s="2034"/>
      <c r="E7" s="2034"/>
      <c r="F7" s="2034"/>
      <c r="G7" s="2034"/>
      <c r="H7" s="2028"/>
      <c r="I7" s="2032"/>
      <c r="J7" s="2030"/>
      <c r="K7" s="2031"/>
      <c r="L7" s="288"/>
    </row>
    <row r="8" spans="1:14" ht="15" customHeight="1">
      <c r="A8" s="2026" t="s">
        <v>678</v>
      </c>
      <c r="B8" s="183" t="s">
        <v>560</v>
      </c>
      <c r="C8" s="184"/>
      <c r="D8" s="184"/>
      <c r="E8" s="1400" t="str">
        <f>IF(付表19!$D$17="","",付表19!$D$17)</f>
        <v>953-8666</v>
      </c>
      <c r="F8" s="1401"/>
      <c r="G8" s="184" t="s">
        <v>561</v>
      </c>
      <c r="H8" s="289"/>
      <c r="I8" s="184"/>
      <c r="J8" s="184"/>
      <c r="K8" s="185"/>
      <c r="L8" s="290"/>
      <c r="M8" s="201"/>
      <c r="N8" s="201"/>
    </row>
    <row r="9" spans="1:14" ht="15" customHeight="1">
      <c r="A9" s="2028"/>
      <c r="B9" s="2035" t="str">
        <f>IF(付表19!$C$18="","",付表19!C$18)</f>
        <v>新潟市西蒲区巻甲2690番地1</v>
      </c>
      <c r="C9" s="2036"/>
      <c r="D9" s="2036"/>
      <c r="E9" s="2036"/>
      <c r="F9" s="2036"/>
      <c r="G9" s="2036"/>
      <c r="H9" s="2036"/>
      <c r="I9" s="2036"/>
      <c r="J9" s="2036"/>
      <c r="K9" s="2037"/>
    </row>
    <row r="10" spans="1:14" ht="15" customHeight="1">
      <c r="A10" s="2038" t="s">
        <v>679</v>
      </c>
      <c r="B10" s="2039"/>
      <c r="C10" s="2039"/>
      <c r="D10" s="2039"/>
      <c r="E10" s="2039"/>
      <c r="F10" s="2039"/>
      <c r="G10" s="2039"/>
      <c r="H10" s="2039"/>
      <c r="I10" s="2039"/>
      <c r="J10" s="2039"/>
      <c r="K10" s="2040"/>
    </row>
    <row r="11" spans="1:14" ht="15" customHeight="1">
      <c r="A11" s="2038" t="s">
        <v>680</v>
      </c>
      <c r="B11" s="2039"/>
      <c r="C11" s="2039"/>
      <c r="D11" s="2039"/>
      <c r="E11" s="2040"/>
      <c r="F11" s="2038" t="s">
        <v>681</v>
      </c>
      <c r="G11" s="2039"/>
      <c r="H11" s="2040"/>
      <c r="I11" s="2039" t="s">
        <v>682</v>
      </c>
      <c r="J11" s="2039"/>
      <c r="K11" s="2040"/>
    </row>
    <row r="12" spans="1:14" ht="15" customHeight="1">
      <c r="A12" s="2041">
        <v>45292</v>
      </c>
      <c r="B12" s="2042"/>
      <c r="C12" s="291" t="s">
        <v>597</v>
      </c>
      <c r="D12" s="2042">
        <v>45658</v>
      </c>
      <c r="E12" s="2043"/>
      <c r="F12" s="2044" t="s">
        <v>1651</v>
      </c>
      <c r="G12" s="2045"/>
      <c r="H12" s="2046"/>
      <c r="I12" s="2045" t="s">
        <v>1652</v>
      </c>
      <c r="J12" s="2045"/>
      <c r="K12" s="2046"/>
    </row>
    <row r="13" spans="1:14" ht="15" customHeight="1">
      <c r="A13" s="2047">
        <v>45689</v>
      </c>
      <c r="B13" s="2048"/>
      <c r="C13" s="292" t="s">
        <v>683</v>
      </c>
      <c r="D13" s="2048">
        <v>45747</v>
      </c>
      <c r="E13" s="2049"/>
      <c r="F13" s="2050" t="s">
        <v>1653</v>
      </c>
      <c r="G13" s="2051"/>
      <c r="H13" s="2052"/>
      <c r="I13" s="2053" t="s">
        <v>505</v>
      </c>
      <c r="J13" s="2053"/>
      <c r="K13" s="2054"/>
      <c r="N13" s="974"/>
    </row>
    <row r="14" spans="1:14" ht="15" customHeight="1">
      <c r="A14" s="2055"/>
      <c r="B14" s="2056"/>
      <c r="C14" s="293" t="s">
        <v>683</v>
      </c>
      <c r="D14" s="2056"/>
      <c r="E14" s="2057"/>
      <c r="F14" s="2058"/>
      <c r="G14" s="2059"/>
      <c r="H14" s="2060"/>
      <c r="I14" s="2059"/>
      <c r="J14" s="2059"/>
      <c r="K14" s="2060"/>
    </row>
    <row r="15" spans="1:14" ht="15" customHeight="1">
      <c r="A15" s="2055"/>
      <c r="B15" s="2056"/>
      <c r="C15" s="294" t="s">
        <v>683</v>
      </c>
      <c r="D15" s="2056"/>
      <c r="E15" s="2057"/>
      <c r="F15" s="2061"/>
      <c r="G15" s="2062"/>
      <c r="H15" s="2063"/>
      <c r="I15" s="2062"/>
      <c r="J15" s="2062"/>
      <c r="K15" s="2063"/>
    </row>
    <row r="16" spans="1:14" ht="15" customHeight="1">
      <c r="A16" s="2055"/>
      <c r="B16" s="2056"/>
      <c r="C16" s="294" t="s">
        <v>683</v>
      </c>
      <c r="D16" s="2056"/>
      <c r="E16" s="2057"/>
      <c r="F16" s="2061"/>
      <c r="G16" s="2062"/>
      <c r="H16" s="2063"/>
      <c r="I16" s="2062"/>
      <c r="J16" s="2062"/>
      <c r="K16" s="2063"/>
    </row>
    <row r="17" spans="1:11" ht="15" customHeight="1">
      <c r="A17" s="2055"/>
      <c r="B17" s="2056"/>
      <c r="C17" s="294" t="s">
        <v>683</v>
      </c>
      <c r="D17" s="2056"/>
      <c r="E17" s="2057"/>
      <c r="F17" s="2061"/>
      <c r="G17" s="2062"/>
      <c r="H17" s="2063"/>
      <c r="I17" s="2062"/>
      <c r="J17" s="2062"/>
      <c r="K17" s="2063"/>
    </row>
    <row r="18" spans="1:11" ht="15" customHeight="1">
      <c r="A18" s="2055"/>
      <c r="B18" s="2056"/>
      <c r="C18" s="294" t="s">
        <v>683</v>
      </c>
      <c r="D18" s="2056"/>
      <c r="E18" s="2057"/>
      <c r="F18" s="2061"/>
      <c r="G18" s="2062"/>
      <c r="H18" s="2063"/>
      <c r="I18" s="2062"/>
      <c r="J18" s="2062"/>
      <c r="K18" s="2063"/>
    </row>
    <row r="19" spans="1:11" ht="15" customHeight="1">
      <c r="A19" s="2055"/>
      <c r="B19" s="2056"/>
      <c r="C19" s="294" t="s">
        <v>683</v>
      </c>
      <c r="D19" s="2056"/>
      <c r="E19" s="2057"/>
      <c r="F19" s="2061"/>
      <c r="G19" s="2062"/>
      <c r="H19" s="2063"/>
      <c r="I19" s="2062"/>
      <c r="J19" s="2062"/>
      <c r="K19" s="2063"/>
    </row>
    <row r="20" spans="1:11" ht="15" customHeight="1">
      <c r="A20" s="2055"/>
      <c r="B20" s="2056"/>
      <c r="C20" s="294" t="s">
        <v>683</v>
      </c>
      <c r="D20" s="2056"/>
      <c r="E20" s="2057"/>
      <c r="F20" s="2061"/>
      <c r="G20" s="2062"/>
      <c r="H20" s="2063"/>
      <c r="I20" s="2062"/>
      <c r="J20" s="2062"/>
      <c r="K20" s="2063"/>
    </row>
    <row r="21" spans="1:11" ht="15" customHeight="1">
      <c r="A21" s="2055"/>
      <c r="B21" s="2056"/>
      <c r="C21" s="294" t="s">
        <v>683</v>
      </c>
      <c r="D21" s="2056"/>
      <c r="E21" s="2057"/>
      <c r="F21" s="2061"/>
      <c r="G21" s="2062"/>
      <c r="H21" s="2063"/>
      <c r="I21" s="2062"/>
      <c r="J21" s="2062"/>
      <c r="K21" s="2063"/>
    </row>
    <row r="22" spans="1:11" ht="15" customHeight="1">
      <c r="A22" s="2055"/>
      <c r="B22" s="2056"/>
      <c r="C22" s="294" t="s">
        <v>683</v>
      </c>
      <c r="D22" s="2056"/>
      <c r="E22" s="2057"/>
      <c r="F22" s="2061"/>
      <c r="G22" s="2062"/>
      <c r="H22" s="2063"/>
      <c r="I22" s="2062"/>
      <c r="J22" s="2062"/>
      <c r="K22" s="2063"/>
    </row>
    <row r="23" spans="1:11" ht="15" customHeight="1">
      <c r="A23" s="2055"/>
      <c r="B23" s="2056"/>
      <c r="C23" s="294" t="s">
        <v>683</v>
      </c>
      <c r="D23" s="2056"/>
      <c r="E23" s="2057"/>
      <c r="F23" s="2061"/>
      <c r="G23" s="2062"/>
      <c r="H23" s="2063"/>
      <c r="I23" s="2062"/>
      <c r="J23" s="2062"/>
      <c r="K23" s="2063"/>
    </row>
    <row r="24" spans="1:11" ht="15" customHeight="1">
      <c r="A24" s="2055"/>
      <c r="B24" s="2056"/>
      <c r="C24" s="294" t="s">
        <v>683</v>
      </c>
      <c r="D24" s="2056"/>
      <c r="E24" s="2057"/>
      <c r="F24" s="2061"/>
      <c r="G24" s="2062"/>
      <c r="H24" s="2063"/>
      <c r="I24" s="2062"/>
      <c r="J24" s="2062"/>
      <c r="K24" s="2063"/>
    </row>
    <row r="25" spans="1:11" ht="15" customHeight="1">
      <c r="A25" s="2055"/>
      <c r="B25" s="2056"/>
      <c r="C25" s="294" t="s">
        <v>683</v>
      </c>
      <c r="D25" s="2056"/>
      <c r="E25" s="2057"/>
      <c r="F25" s="2061"/>
      <c r="G25" s="2062"/>
      <c r="H25" s="2063"/>
      <c r="I25" s="2062"/>
      <c r="J25" s="2062"/>
      <c r="K25" s="2063"/>
    </row>
    <row r="26" spans="1:11" ht="15" customHeight="1">
      <c r="A26" s="2064"/>
      <c r="B26" s="2065"/>
      <c r="C26" s="295" t="s">
        <v>683</v>
      </c>
      <c r="D26" s="2065"/>
      <c r="E26" s="2066"/>
      <c r="F26" s="2067"/>
      <c r="G26" s="2068"/>
      <c r="H26" s="2069"/>
      <c r="I26" s="2067"/>
      <c r="J26" s="2068"/>
      <c r="K26" s="2069"/>
    </row>
    <row r="27" spans="1:11" ht="15" customHeight="1">
      <c r="A27" s="2038" t="s">
        <v>684</v>
      </c>
      <c r="B27" s="2039"/>
      <c r="C27" s="2039"/>
      <c r="D27" s="2039"/>
      <c r="E27" s="2039"/>
      <c r="F27" s="2039"/>
      <c r="G27" s="2039"/>
      <c r="H27" s="2039"/>
      <c r="I27" s="2039"/>
      <c r="J27" s="2039"/>
      <c r="K27" s="2040"/>
    </row>
    <row r="28" spans="1:11" ht="15" customHeight="1">
      <c r="A28" s="2038" t="s">
        <v>685</v>
      </c>
      <c r="B28" s="2039"/>
      <c r="C28" s="2039"/>
      <c r="D28" s="2039"/>
      <c r="E28" s="2039"/>
      <c r="F28" s="2039"/>
      <c r="G28" s="2039"/>
      <c r="H28" s="2040"/>
      <c r="I28" s="2038" t="s">
        <v>686</v>
      </c>
      <c r="J28" s="2039"/>
      <c r="K28" s="2040"/>
    </row>
    <row r="29" spans="1:11" ht="15" customHeight="1">
      <c r="A29" s="2100" t="s">
        <v>1654</v>
      </c>
      <c r="B29" s="2101"/>
      <c r="C29" s="2101"/>
      <c r="D29" s="2101"/>
      <c r="E29" s="2101"/>
      <c r="F29" s="2101"/>
      <c r="G29" s="2101"/>
      <c r="H29" s="2102"/>
      <c r="I29" s="2073" t="s">
        <v>1655</v>
      </c>
      <c r="J29" s="2074"/>
      <c r="K29" s="2075"/>
    </row>
    <row r="30" spans="1:11" ht="15" customHeight="1">
      <c r="A30" s="2103" t="s">
        <v>1656</v>
      </c>
      <c r="B30" s="2104"/>
      <c r="C30" s="2104"/>
      <c r="D30" s="2104"/>
      <c r="E30" s="2104"/>
      <c r="F30" s="2104"/>
      <c r="G30" s="2104"/>
      <c r="H30" s="2105"/>
      <c r="I30" s="2106" t="s">
        <v>1655</v>
      </c>
      <c r="J30" s="2107"/>
      <c r="K30" s="2108"/>
    </row>
    <row r="31" spans="1:11" ht="15" customHeight="1">
      <c r="A31" s="2076"/>
      <c r="B31" s="2077"/>
      <c r="C31" s="2077"/>
      <c r="D31" s="2077"/>
      <c r="E31" s="2077"/>
      <c r="F31" s="2077"/>
      <c r="G31" s="2077"/>
      <c r="H31" s="2078"/>
      <c r="I31" s="2079"/>
      <c r="J31" s="2080"/>
      <c r="K31" s="2081"/>
    </row>
    <row r="32" spans="1:11" ht="15" customHeight="1">
      <c r="A32" s="2076"/>
      <c r="B32" s="2077"/>
      <c r="C32" s="2077"/>
      <c r="D32" s="2077"/>
      <c r="E32" s="2077"/>
      <c r="F32" s="2077"/>
      <c r="G32" s="2077"/>
      <c r="H32" s="2078"/>
      <c r="I32" s="2079"/>
      <c r="J32" s="2080"/>
      <c r="K32" s="2081"/>
    </row>
    <row r="33" spans="1:11" ht="15" customHeight="1">
      <c r="A33" s="2076"/>
      <c r="B33" s="2077"/>
      <c r="C33" s="2077"/>
      <c r="D33" s="2077"/>
      <c r="E33" s="2077"/>
      <c r="F33" s="2077"/>
      <c r="G33" s="2077"/>
      <c r="H33" s="2078"/>
      <c r="I33" s="2079"/>
      <c r="J33" s="2080"/>
      <c r="K33" s="2081"/>
    </row>
    <row r="34" spans="1:11" ht="15" customHeight="1">
      <c r="A34" s="2076"/>
      <c r="B34" s="2077"/>
      <c r="C34" s="2077"/>
      <c r="D34" s="2077"/>
      <c r="E34" s="2077"/>
      <c r="F34" s="2077"/>
      <c r="G34" s="2077"/>
      <c r="H34" s="2078"/>
      <c r="I34" s="2079"/>
      <c r="J34" s="2080"/>
      <c r="K34" s="2081"/>
    </row>
    <row r="35" spans="1:11" ht="15" customHeight="1">
      <c r="A35" s="2067"/>
      <c r="B35" s="2068"/>
      <c r="C35" s="2068"/>
      <c r="D35" s="2068"/>
      <c r="E35" s="2068"/>
      <c r="F35" s="2068"/>
      <c r="G35" s="2068"/>
      <c r="H35" s="2069"/>
      <c r="I35" s="2085"/>
      <c r="J35" s="2086"/>
      <c r="K35" s="2087"/>
    </row>
    <row r="36" spans="1:11" ht="15" customHeight="1">
      <c r="A36" s="296" t="s">
        <v>687</v>
      </c>
      <c r="B36" s="297"/>
      <c r="C36" s="297"/>
      <c r="D36" s="297"/>
      <c r="E36" s="297"/>
      <c r="F36" s="297"/>
      <c r="G36" s="297"/>
      <c r="H36" s="297"/>
      <c r="I36" s="297"/>
      <c r="J36" s="297"/>
      <c r="K36" s="298"/>
    </row>
    <row r="37" spans="1:11" ht="15" customHeight="1">
      <c r="A37" s="2109" t="s">
        <v>691</v>
      </c>
      <c r="B37" s="2110"/>
      <c r="C37" s="2111" t="s">
        <v>692</v>
      </c>
      <c r="D37" s="2111"/>
      <c r="E37" s="2111"/>
      <c r="F37" s="2111"/>
      <c r="G37" s="2111"/>
      <c r="H37" s="2110" t="s">
        <v>693</v>
      </c>
      <c r="I37" s="2110"/>
      <c r="J37" s="300"/>
      <c r="K37" s="301"/>
    </row>
    <row r="38" spans="1:11" ht="15" customHeight="1">
      <c r="A38" s="2109" t="s">
        <v>691</v>
      </c>
      <c r="B38" s="2110"/>
      <c r="C38" s="2111" t="s">
        <v>694</v>
      </c>
      <c r="D38" s="2111"/>
      <c r="E38" s="2111"/>
      <c r="F38" s="2111"/>
      <c r="G38" s="2111"/>
      <c r="H38" s="2110" t="s">
        <v>693</v>
      </c>
      <c r="I38" s="2110"/>
      <c r="J38" s="300"/>
      <c r="K38" s="301"/>
    </row>
    <row r="39" spans="1:11" ht="15" customHeight="1">
      <c r="A39" s="2109" t="s">
        <v>691</v>
      </c>
      <c r="B39" s="2110"/>
      <c r="C39" s="2111" t="s">
        <v>695</v>
      </c>
      <c r="D39" s="2111"/>
      <c r="E39" s="2111"/>
      <c r="F39" s="2111"/>
      <c r="G39" s="2111"/>
      <c r="H39" s="2110" t="s">
        <v>693</v>
      </c>
      <c r="I39" s="2110"/>
      <c r="J39" s="300"/>
      <c r="K39" s="301"/>
    </row>
    <row r="40" spans="1:11" ht="15" customHeight="1">
      <c r="A40" s="2109" t="s">
        <v>691</v>
      </c>
      <c r="B40" s="2110"/>
      <c r="C40" s="2111" t="s">
        <v>696</v>
      </c>
      <c r="D40" s="2111"/>
      <c r="E40" s="2111"/>
      <c r="F40" s="2111"/>
      <c r="G40" s="2111"/>
      <c r="H40" s="2110" t="s">
        <v>693</v>
      </c>
      <c r="I40" s="2110"/>
      <c r="J40" s="300"/>
      <c r="K40" s="301"/>
    </row>
    <row r="41" spans="1:11" ht="15" customHeight="1">
      <c r="A41" s="2082"/>
      <c r="B41" s="2083"/>
      <c r="C41" s="2083"/>
      <c r="D41" s="2083"/>
      <c r="E41" s="2083"/>
      <c r="F41" s="2083"/>
      <c r="G41" s="2083"/>
      <c r="H41" s="2083"/>
      <c r="I41" s="2083"/>
      <c r="J41" s="2083"/>
      <c r="K41" s="2084"/>
    </row>
    <row r="42" spans="1:11">
      <c r="A42" s="299" t="s">
        <v>688</v>
      </c>
      <c r="B42" s="285"/>
      <c r="C42" s="285"/>
      <c r="D42" s="285"/>
      <c r="E42" s="285"/>
      <c r="F42" s="285"/>
      <c r="G42" s="285"/>
      <c r="H42" s="285"/>
      <c r="I42" s="285"/>
      <c r="J42" s="285"/>
      <c r="K42" s="285"/>
    </row>
    <row r="43" spans="1:11">
      <c r="A43" s="299" t="s">
        <v>689</v>
      </c>
      <c r="B43" s="285"/>
      <c r="C43" s="285"/>
      <c r="D43" s="285"/>
      <c r="E43" s="285"/>
      <c r="F43" s="285"/>
      <c r="G43" s="285"/>
      <c r="H43" s="285"/>
      <c r="I43" s="285"/>
      <c r="J43" s="285"/>
      <c r="K43" s="285"/>
    </row>
    <row r="44" spans="1:11">
      <c r="A44" s="299"/>
      <c r="B44" s="285"/>
      <c r="C44" s="285"/>
      <c r="D44" s="285"/>
      <c r="E44" s="285"/>
      <c r="F44" s="285"/>
      <c r="G44" s="285"/>
      <c r="H44" s="285"/>
      <c r="I44" s="285"/>
      <c r="J44" s="285"/>
      <c r="K44" s="285"/>
    </row>
    <row r="45" spans="1:11">
      <c r="B45" s="285"/>
      <c r="C45" s="285"/>
      <c r="D45" s="285"/>
      <c r="E45" s="285"/>
      <c r="F45" s="285"/>
      <c r="G45" s="285"/>
      <c r="H45" s="285"/>
      <c r="I45" s="285"/>
      <c r="J45" s="285"/>
      <c r="K45" s="285"/>
    </row>
    <row r="46" spans="1:11">
      <c r="A46" s="299"/>
      <c r="B46" s="285"/>
      <c r="C46" s="285"/>
      <c r="D46" s="285"/>
      <c r="E46" s="285"/>
      <c r="F46" s="285"/>
      <c r="G46" s="285"/>
      <c r="H46" s="285"/>
      <c r="I46" s="285"/>
      <c r="J46" s="285"/>
      <c r="K46" s="285"/>
    </row>
  </sheetData>
  <mergeCells count="106">
    <mergeCell ref="A41:K41"/>
    <mergeCell ref="A39:B39"/>
    <mergeCell ref="C39:G39"/>
    <mergeCell ref="H39:I39"/>
    <mergeCell ref="A40:B40"/>
    <mergeCell ref="C40:G40"/>
    <mergeCell ref="H40:I40"/>
    <mergeCell ref="A35:H35"/>
    <mergeCell ref="I35:K35"/>
    <mergeCell ref="A37:B37"/>
    <mergeCell ref="C37:G37"/>
    <mergeCell ref="H37:I37"/>
    <mergeCell ref="A38:B38"/>
    <mergeCell ref="C38:G38"/>
    <mergeCell ref="H38:I38"/>
    <mergeCell ref="A32:H32"/>
    <mergeCell ref="I32:K32"/>
    <mergeCell ref="A33:H33"/>
    <mergeCell ref="I33:K33"/>
    <mergeCell ref="A34:H34"/>
    <mergeCell ref="I34:K34"/>
    <mergeCell ref="A29:H29"/>
    <mergeCell ref="I29:K29"/>
    <mergeCell ref="A30:H30"/>
    <mergeCell ref="I30:K30"/>
    <mergeCell ref="A31:H31"/>
    <mergeCell ref="I31:K31"/>
    <mergeCell ref="A26:B26"/>
    <mergeCell ref="D26:E26"/>
    <mergeCell ref="F26:H26"/>
    <mergeCell ref="I26:K26"/>
    <mergeCell ref="A27:K27"/>
    <mergeCell ref="A28:H28"/>
    <mergeCell ref="I28:K28"/>
    <mergeCell ref="A24:B24"/>
    <mergeCell ref="D24:E24"/>
    <mergeCell ref="F24:H24"/>
    <mergeCell ref="I24:K24"/>
    <mergeCell ref="A25:B25"/>
    <mergeCell ref="D25:E25"/>
    <mergeCell ref="F25:H25"/>
    <mergeCell ref="I25:K25"/>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0"/>
  <conditionalFormatting sqref="E8:F8">
    <cfRule type="containsBlanks" dxfId="2" priority="1">
      <formula>LEN(TRIM(E8))=0</formula>
    </cfRule>
  </conditionalFormatting>
  <hyperlinks>
    <hyperlink ref="L1" location="目次!A1" display="目次に戻る" xr:uid="{5952B1FE-DEEB-4D52-A341-45B67902679B}"/>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82970-D98F-4128-B7B3-522A1A646DD0}">
  <dimension ref="A1:N46"/>
  <sheetViews>
    <sheetView view="pageBreakPreview" zoomScaleNormal="100" zoomScaleSheetLayoutView="100" workbookViewId="0">
      <selection activeCell="AM15" sqref="AM15:AN15"/>
    </sheetView>
  </sheetViews>
  <sheetFormatPr defaultColWidth="9" defaultRowHeight="13.2"/>
  <cols>
    <col min="1" max="1" width="8.59765625" style="286" customWidth="1"/>
    <col min="2" max="4" width="3.59765625" style="286" customWidth="1"/>
    <col min="5" max="5" width="8.59765625" style="286" customWidth="1"/>
    <col min="6" max="11" width="9.59765625" style="286" customWidth="1"/>
    <col min="12" max="16384" width="9" style="286"/>
  </cols>
  <sheetData>
    <row r="1" spans="1:14" ht="18.75" customHeight="1">
      <c r="A1" s="284"/>
      <c r="B1" s="285"/>
      <c r="C1" s="285"/>
      <c r="D1" s="285"/>
      <c r="E1" s="285"/>
      <c r="F1" s="285"/>
      <c r="G1" s="285"/>
      <c r="H1" s="285"/>
      <c r="I1" s="285"/>
      <c r="J1" s="285"/>
      <c r="K1" s="285"/>
      <c r="L1" s="1372" t="s">
        <v>401</v>
      </c>
      <c r="M1" s="1372"/>
    </row>
    <row r="2" spans="1:14" ht="16.2">
      <c r="A2" s="284"/>
      <c r="B2" s="285"/>
      <c r="C2" s="285"/>
      <c r="D2" s="285"/>
      <c r="E2" s="2017" t="s">
        <v>690</v>
      </c>
      <c r="F2" s="2017"/>
      <c r="G2" s="2017"/>
      <c r="H2" s="2017"/>
      <c r="I2" s="2017"/>
      <c r="J2" s="285"/>
      <c r="K2" s="285"/>
    </row>
    <row r="3" spans="1:14">
      <c r="A3" s="285"/>
      <c r="B3" s="285"/>
      <c r="C3" s="285"/>
      <c r="D3" s="285"/>
      <c r="E3" s="285"/>
      <c r="F3" s="285"/>
      <c r="G3" s="285"/>
      <c r="H3" s="285"/>
      <c r="I3" s="285"/>
      <c r="J3" s="285"/>
      <c r="K3" s="285"/>
    </row>
    <row r="4" spans="1:14" ht="15" customHeight="1">
      <c r="A4" s="2018" t="s">
        <v>675</v>
      </c>
      <c r="B4" s="2019"/>
      <c r="C4" s="2019"/>
      <c r="D4" s="2020"/>
      <c r="E4" s="2021" t="str">
        <f>IF(基本情報入力シート!$D$23="","",基本情報入力シート!$D$23)</f>
        <v>障がい児入所施設にいがた</v>
      </c>
      <c r="F4" s="2022"/>
      <c r="G4" s="2022"/>
      <c r="H4" s="2022"/>
      <c r="I4" s="2022"/>
      <c r="J4" s="2022"/>
      <c r="K4" s="2023"/>
    </row>
    <row r="5" spans="1:14" ht="15" customHeight="1">
      <c r="A5" s="287" t="s">
        <v>25</v>
      </c>
      <c r="B5" s="2024" t="str">
        <f>IF(付表20!$C$15="","",付表20!$C$15)</f>
        <v>マツハマ　ハナコ</v>
      </c>
      <c r="C5" s="2025"/>
      <c r="D5" s="2025"/>
      <c r="E5" s="2025"/>
      <c r="F5" s="2025"/>
      <c r="G5" s="2025"/>
      <c r="H5" s="2026" t="s">
        <v>676</v>
      </c>
      <c r="I5" s="2029">
        <f>IF(付表20!$G$15="","",付表20!$G$15)</f>
        <v>23743</v>
      </c>
      <c r="J5" s="2030"/>
      <c r="K5" s="2031"/>
    </row>
    <row r="6" spans="1:14" ht="15" customHeight="1">
      <c r="A6" s="2026" t="s">
        <v>677</v>
      </c>
      <c r="B6" s="2033" t="str">
        <f>IF(付表20!$C$16="","",付表20!$C$16)</f>
        <v>松浜　花子</v>
      </c>
      <c r="C6" s="2034"/>
      <c r="D6" s="2034"/>
      <c r="E6" s="2034"/>
      <c r="F6" s="2034"/>
      <c r="G6" s="2034"/>
      <c r="H6" s="2027"/>
      <c r="I6" s="2032"/>
      <c r="J6" s="2030"/>
      <c r="K6" s="2031"/>
    </row>
    <row r="7" spans="1:14" ht="15" customHeight="1">
      <c r="A7" s="2028"/>
      <c r="B7" s="2034"/>
      <c r="C7" s="2034"/>
      <c r="D7" s="2034"/>
      <c r="E7" s="2034"/>
      <c r="F7" s="2034"/>
      <c r="G7" s="2034"/>
      <c r="H7" s="2028"/>
      <c r="I7" s="2032"/>
      <c r="J7" s="2030"/>
      <c r="K7" s="2031"/>
      <c r="L7" s="288"/>
    </row>
    <row r="8" spans="1:14" ht="15" customHeight="1">
      <c r="A8" s="2026" t="s">
        <v>678</v>
      </c>
      <c r="B8" s="183" t="s">
        <v>560</v>
      </c>
      <c r="C8" s="184"/>
      <c r="D8" s="184"/>
      <c r="E8" s="1400" t="str">
        <f>IF(付表20!$D$17="","",付表20!$D$17)</f>
        <v>950-3126</v>
      </c>
      <c r="F8" s="1401"/>
      <c r="G8" s="184" t="s">
        <v>561</v>
      </c>
      <c r="H8" s="289"/>
      <c r="I8" s="184"/>
      <c r="J8" s="184"/>
      <c r="K8" s="185"/>
      <c r="L8" s="290"/>
      <c r="M8" s="201"/>
      <c r="N8" s="201"/>
    </row>
    <row r="9" spans="1:14" ht="15" customHeight="1">
      <c r="A9" s="2028"/>
      <c r="B9" s="2035" t="str">
        <f>IF(付表20!$C$18="","",付表20!$C$18)</f>
        <v>新潟市北区松浜1丁目7番地9</v>
      </c>
      <c r="C9" s="2036"/>
      <c r="D9" s="2036"/>
      <c r="E9" s="2036"/>
      <c r="F9" s="2036"/>
      <c r="G9" s="2036"/>
      <c r="H9" s="2036"/>
      <c r="I9" s="2036"/>
      <c r="J9" s="2036"/>
      <c r="K9" s="2037"/>
    </row>
    <row r="10" spans="1:14" ht="15" customHeight="1">
      <c r="A10" s="2038" t="s">
        <v>679</v>
      </c>
      <c r="B10" s="2039"/>
      <c r="C10" s="2039"/>
      <c r="D10" s="2039"/>
      <c r="E10" s="2039"/>
      <c r="F10" s="2039"/>
      <c r="G10" s="2039"/>
      <c r="H10" s="2039"/>
      <c r="I10" s="2039"/>
      <c r="J10" s="2039"/>
      <c r="K10" s="2040"/>
    </row>
    <row r="11" spans="1:14" ht="15" customHeight="1">
      <c r="A11" s="2038" t="s">
        <v>680</v>
      </c>
      <c r="B11" s="2039"/>
      <c r="C11" s="2039"/>
      <c r="D11" s="2039"/>
      <c r="E11" s="2040"/>
      <c r="F11" s="2038" t="s">
        <v>681</v>
      </c>
      <c r="G11" s="2039"/>
      <c r="H11" s="2040"/>
      <c r="I11" s="2039" t="s">
        <v>682</v>
      </c>
      <c r="J11" s="2039"/>
      <c r="K11" s="2040"/>
    </row>
    <row r="12" spans="1:14" ht="15" customHeight="1">
      <c r="A12" s="2041">
        <v>45292</v>
      </c>
      <c r="B12" s="2042"/>
      <c r="C12" s="291" t="s">
        <v>597</v>
      </c>
      <c r="D12" s="2042">
        <v>45658</v>
      </c>
      <c r="E12" s="2043"/>
      <c r="F12" s="2044" t="s">
        <v>1651</v>
      </c>
      <c r="G12" s="2045"/>
      <c r="H12" s="2046"/>
      <c r="I12" s="2045" t="s">
        <v>1652</v>
      </c>
      <c r="J12" s="2045"/>
      <c r="K12" s="2046"/>
    </row>
    <row r="13" spans="1:14" ht="15" customHeight="1">
      <c r="A13" s="2047">
        <v>45689</v>
      </c>
      <c r="B13" s="2048"/>
      <c r="C13" s="292" t="s">
        <v>683</v>
      </c>
      <c r="D13" s="2048">
        <v>45747</v>
      </c>
      <c r="E13" s="2049"/>
      <c r="F13" s="2050" t="s">
        <v>1653</v>
      </c>
      <c r="G13" s="2051"/>
      <c r="H13" s="2052"/>
      <c r="I13" s="2053" t="s">
        <v>505</v>
      </c>
      <c r="J13" s="2053"/>
      <c r="K13" s="2054"/>
      <c r="N13" s="974"/>
    </row>
    <row r="14" spans="1:14" ht="15" customHeight="1">
      <c r="A14" s="2055"/>
      <c r="B14" s="2056"/>
      <c r="C14" s="293" t="s">
        <v>683</v>
      </c>
      <c r="D14" s="2056"/>
      <c r="E14" s="2057"/>
      <c r="F14" s="2058"/>
      <c r="G14" s="2059"/>
      <c r="H14" s="2060"/>
      <c r="I14" s="2059"/>
      <c r="J14" s="2059"/>
      <c r="K14" s="2060"/>
    </row>
    <row r="15" spans="1:14" ht="15" customHeight="1">
      <c r="A15" s="2055"/>
      <c r="B15" s="2056"/>
      <c r="C15" s="294" t="s">
        <v>683</v>
      </c>
      <c r="D15" s="2056"/>
      <c r="E15" s="2057"/>
      <c r="F15" s="2061"/>
      <c r="G15" s="2062"/>
      <c r="H15" s="2063"/>
      <c r="I15" s="2062"/>
      <c r="J15" s="2062"/>
      <c r="K15" s="2063"/>
    </row>
    <row r="16" spans="1:14" ht="15" customHeight="1">
      <c r="A16" s="2055"/>
      <c r="B16" s="2056"/>
      <c r="C16" s="294" t="s">
        <v>683</v>
      </c>
      <c r="D16" s="2056"/>
      <c r="E16" s="2057"/>
      <c r="F16" s="2061"/>
      <c r="G16" s="2062"/>
      <c r="H16" s="2063"/>
      <c r="I16" s="2062"/>
      <c r="J16" s="2062"/>
      <c r="K16" s="2063"/>
    </row>
    <row r="17" spans="1:11" ht="15" customHeight="1">
      <c r="A17" s="2055"/>
      <c r="B17" s="2056"/>
      <c r="C17" s="294" t="s">
        <v>683</v>
      </c>
      <c r="D17" s="2056"/>
      <c r="E17" s="2057"/>
      <c r="F17" s="2061"/>
      <c r="G17" s="2062"/>
      <c r="H17" s="2063"/>
      <c r="I17" s="2062"/>
      <c r="J17" s="2062"/>
      <c r="K17" s="2063"/>
    </row>
    <row r="18" spans="1:11" ht="15" customHeight="1">
      <c r="A18" s="2055"/>
      <c r="B18" s="2056"/>
      <c r="C18" s="294" t="s">
        <v>683</v>
      </c>
      <c r="D18" s="2056"/>
      <c r="E18" s="2057"/>
      <c r="F18" s="2061"/>
      <c r="G18" s="2062"/>
      <c r="H18" s="2063"/>
      <c r="I18" s="2062"/>
      <c r="J18" s="2062"/>
      <c r="K18" s="2063"/>
    </row>
    <row r="19" spans="1:11" ht="15" customHeight="1">
      <c r="A19" s="2055"/>
      <c r="B19" s="2056"/>
      <c r="C19" s="294" t="s">
        <v>683</v>
      </c>
      <c r="D19" s="2056"/>
      <c r="E19" s="2057"/>
      <c r="F19" s="2061"/>
      <c r="G19" s="2062"/>
      <c r="H19" s="2063"/>
      <c r="I19" s="2062"/>
      <c r="J19" s="2062"/>
      <c r="K19" s="2063"/>
    </row>
    <row r="20" spans="1:11" ht="15" customHeight="1">
      <c r="A20" s="2055"/>
      <c r="B20" s="2056"/>
      <c r="C20" s="294" t="s">
        <v>683</v>
      </c>
      <c r="D20" s="2056"/>
      <c r="E20" s="2057"/>
      <c r="F20" s="2061"/>
      <c r="G20" s="2062"/>
      <c r="H20" s="2063"/>
      <c r="I20" s="2062"/>
      <c r="J20" s="2062"/>
      <c r="K20" s="2063"/>
    </row>
    <row r="21" spans="1:11" ht="15" customHeight="1">
      <c r="A21" s="2055"/>
      <c r="B21" s="2056"/>
      <c r="C21" s="294" t="s">
        <v>683</v>
      </c>
      <c r="D21" s="2056"/>
      <c r="E21" s="2057"/>
      <c r="F21" s="2061"/>
      <c r="G21" s="2062"/>
      <c r="H21" s="2063"/>
      <c r="I21" s="2062"/>
      <c r="J21" s="2062"/>
      <c r="K21" s="2063"/>
    </row>
    <row r="22" spans="1:11" ht="15" customHeight="1">
      <c r="A22" s="2055"/>
      <c r="B22" s="2056"/>
      <c r="C22" s="294" t="s">
        <v>683</v>
      </c>
      <c r="D22" s="2056"/>
      <c r="E22" s="2057"/>
      <c r="F22" s="2061"/>
      <c r="G22" s="2062"/>
      <c r="H22" s="2063"/>
      <c r="I22" s="2062"/>
      <c r="J22" s="2062"/>
      <c r="K22" s="2063"/>
    </row>
    <row r="23" spans="1:11" ht="15" customHeight="1">
      <c r="A23" s="2055"/>
      <c r="B23" s="2056"/>
      <c r="C23" s="294" t="s">
        <v>683</v>
      </c>
      <c r="D23" s="2056"/>
      <c r="E23" s="2057"/>
      <c r="F23" s="2061"/>
      <c r="G23" s="2062"/>
      <c r="H23" s="2063"/>
      <c r="I23" s="2062"/>
      <c r="J23" s="2062"/>
      <c r="K23" s="2063"/>
    </row>
    <row r="24" spans="1:11" ht="15" customHeight="1">
      <c r="A24" s="2055"/>
      <c r="B24" s="2056"/>
      <c r="C24" s="294" t="s">
        <v>683</v>
      </c>
      <c r="D24" s="2056"/>
      <c r="E24" s="2057"/>
      <c r="F24" s="2061"/>
      <c r="G24" s="2062"/>
      <c r="H24" s="2063"/>
      <c r="I24" s="2062"/>
      <c r="J24" s="2062"/>
      <c r="K24" s="2063"/>
    </row>
    <row r="25" spans="1:11" ht="15" customHeight="1">
      <c r="A25" s="2055"/>
      <c r="B25" s="2056"/>
      <c r="C25" s="294" t="s">
        <v>683</v>
      </c>
      <c r="D25" s="2056"/>
      <c r="E25" s="2057"/>
      <c r="F25" s="2061"/>
      <c r="G25" s="2062"/>
      <c r="H25" s="2063"/>
      <c r="I25" s="2062"/>
      <c r="J25" s="2062"/>
      <c r="K25" s="2063"/>
    </row>
    <row r="26" spans="1:11" ht="15" customHeight="1">
      <c r="A26" s="2064"/>
      <c r="B26" s="2065"/>
      <c r="C26" s="295" t="s">
        <v>683</v>
      </c>
      <c r="D26" s="2065"/>
      <c r="E26" s="2066"/>
      <c r="F26" s="2067"/>
      <c r="G26" s="2068"/>
      <c r="H26" s="2069"/>
      <c r="I26" s="2067"/>
      <c r="J26" s="2068"/>
      <c r="K26" s="2069"/>
    </row>
    <row r="27" spans="1:11" ht="15" customHeight="1">
      <c r="A27" s="2038" t="s">
        <v>684</v>
      </c>
      <c r="B27" s="2039"/>
      <c r="C27" s="2039"/>
      <c r="D27" s="2039"/>
      <c r="E27" s="2039"/>
      <c r="F27" s="2039"/>
      <c r="G27" s="2039"/>
      <c r="H27" s="2039"/>
      <c r="I27" s="2039"/>
      <c r="J27" s="2039"/>
      <c r="K27" s="2040"/>
    </row>
    <row r="28" spans="1:11" ht="15" customHeight="1">
      <c r="A28" s="2038" t="s">
        <v>685</v>
      </c>
      <c r="B28" s="2039"/>
      <c r="C28" s="2039"/>
      <c r="D28" s="2039"/>
      <c r="E28" s="2039"/>
      <c r="F28" s="2039"/>
      <c r="G28" s="2039"/>
      <c r="H28" s="2040"/>
      <c r="I28" s="2038" t="s">
        <v>686</v>
      </c>
      <c r="J28" s="2039"/>
      <c r="K28" s="2040"/>
    </row>
    <row r="29" spans="1:11" ht="15" customHeight="1">
      <c r="A29" s="2100" t="s">
        <v>1654</v>
      </c>
      <c r="B29" s="2101"/>
      <c r="C29" s="2101"/>
      <c r="D29" s="2101"/>
      <c r="E29" s="2101"/>
      <c r="F29" s="2101"/>
      <c r="G29" s="2101"/>
      <c r="H29" s="2102"/>
      <c r="I29" s="2073" t="s">
        <v>1655</v>
      </c>
      <c r="J29" s="2074"/>
      <c r="K29" s="2075"/>
    </row>
    <row r="30" spans="1:11" ht="15" customHeight="1">
      <c r="A30" s="2103" t="s">
        <v>1656</v>
      </c>
      <c r="B30" s="2104"/>
      <c r="C30" s="2104"/>
      <c r="D30" s="2104"/>
      <c r="E30" s="2104"/>
      <c r="F30" s="2104"/>
      <c r="G30" s="2104"/>
      <c r="H30" s="2105"/>
      <c r="I30" s="2106" t="s">
        <v>1655</v>
      </c>
      <c r="J30" s="2107"/>
      <c r="K30" s="2108"/>
    </row>
    <row r="31" spans="1:11" ht="15" customHeight="1">
      <c r="A31" s="2076"/>
      <c r="B31" s="2077"/>
      <c r="C31" s="2077"/>
      <c r="D31" s="2077"/>
      <c r="E31" s="2077"/>
      <c r="F31" s="2077"/>
      <c r="G31" s="2077"/>
      <c r="H31" s="2078"/>
      <c r="I31" s="2079"/>
      <c r="J31" s="2080"/>
      <c r="K31" s="2081"/>
    </row>
    <row r="32" spans="1:11" ht="15" customHeight="1">
      <c r="A32" s="2076"/>
      <c r="B32" s="2077"/>
      <c r="C32" s="2077"/>
      <c r="D32" s="2077"/>
      <c r="E32" s="2077"/>
      <c r="F32" s="2077"/>
      <c r="G32" s="2077"/>
      <c r="H32" s="2078"/>
      <c r="I32" s="2079"/>
      <c r="J32" s="2080"/>
      <c r="K32" s="2081"/>
    </row>
    <row r="33" spans="1:11" ht="15" customHeight="1">
      <c r="A33" s="2076"/>
      <c r="B33" s="2077"/>
      <c r="C33" s="2077"/>
      <c r="D33" s="2077"/>
      <c r="E33" s="2077"/>
      <c r="F33" s="2077"/>
      <c r="G33" s="2077"/>
      <c r="H33" s="2078"/>
      <c r="I33" s="2079"/>
      <c r="J33" s="2080"/>
      <c r="K33" s="2081"/>
    </row>
    <row r="34" spans="1:11" ht="15" customHeight="1">
      <c r="A34" s="2076"/>
      <c r="B34" s="2077"/>
      <c r="C34" s="2077"/>
      <c r="D34" s="2077"/>
      <c r="E34" s="2077"/>
      <c r="F34" s="2077"/>
      <c r="G34" s="2077"/>
      <c r="H34" s="2078"/>
      <c r="I34" s="2079"/>
      <c r="J34" s="2080"/>
      <c r="K34" s="2081"/>
    </row>
    <row r="35" spans="1:11" ht="15" customHeight="1">
      <c r="A35" s="2067"/>
      <c r="B35" s="2068"/>
      <c r="C35" s="2068"/>
      <c r="D35" s="2068"/>
      <c r="E35" s="2068"/>
      <c r="F35" s="2068"/>
      <c r="G35" s="2068"/>
      <c r="H35" s="2069"/>
      <c r="I35" s="2085"/>
      <c r="J35" s="2086"/>
      <c r="K35" s="2087"/>
    </row>
    <row r="36" spans="1:11" ht="15" customHeight="1">
      <c r="A36" s="296" t="s">
        <v>687</v>
      </c>
      <c r="B36" s="297"/>
      <c r="C36" s="297"/>
      <c r="D36" s="297"/>
      <c r="E36" s="297"/>
      <c r="F36" s="297"/>
      <c r="G36" s="297"/>
      <c r="H36" s="297"/>
      <c r="I36" s="297"/>
      <c r="J36" s="297"/>
      <c r="K36" s="298"/>
    </row>
    <row r="37" spans="1:11" ht="15" customHeight="1">
      <c r="A37" s="2088" t="s">
        <v>691</v>
      </c>
      <c r="B37" s="2089"/>
      <c r="C37" s="2111" t="s">
        <v>692</v>
      </c>
      <c r="D37" s="2111"/>
      <c r="E37" s="2111"/>
      <c r="F37" s="2111"/>
      <c r="G37" s="2111"/>
      <c r="H37" s="2089" t="s">
        <v>693</v>
      </c>
      <c r="I37" s="2089"/>
      <c r="J37" s="300"/>
      <c r="K37" s="301"/>
    </row>
    <row r="38" spans="1:11" ht="15" customHeight="1">
      <c r="A38" s="2088" t="s">
        <v>691</v>
      </c>
      <c r="B38" s="2089"/>
      <c r="C38" s="2111" t="s">
        <v>694</v>
      </c>
      <c r="D38" s="2111"/>
      <c r="E38" s="2111"/>
      <c r="F38" s="2111"/>
      <c r="G38" s="2111"/>
      <c r="H38" s="2089" t="s">
        <v>693</v>
      </c>
      <c r="I38" s="2089"/>
      <c r="J38" s="300"/>
      <c r="K38" s="301"/>
    </row>
    <row r="39" spans="1:11" ht="15" customHeight="1">
      <c r="A39" s="2088" t="s">
        <v>691</v>
      </c>
      <c r="B39" s="2089"/>
      <c r="C39" s="2111" t="s">
        <v>695</v>
      </c>
      <c r="D39" s="2111"/>
      <c r="E39" s="2111"/>
      <c r="F39" s="2111"/>
      <c r="G39" s="2111"/>
      <c r="H39" s="2089" t="s">
        <v>693</v>
      </c>
      <c r="I39" s="2089"/>
      <c r="J39" s="300"/>
      <c r="K39" s="301"/>
    </row>
    <row r="40" spans="1:11" ht="15" customHeight="1">
      <c r="A40" s="2088" t="s">
        <v>691</v>
      </c>
      <c r="B40" s="2089"/>
      <c r="C40" s="2111" t="s">
        <v>696</v>
      </c>
      <c r="D40" s="2111"/>
      <c r="E40" s="2111"/>
      <c r="F40" s="2111"/>
      <c r="G40" s="2111"/>
      <c r="H40" s="2089" t="s">
        <v>693</v>
      </c>
      <c r="I40" s="2089"/>
      <c r="J40" s="300"/>
      <c r="K40" s="301"/>
    </row>
    <row r="41" spans="1:11" ht="15" customHeight="1">
      <c r="A41" s="2082"/>
      <c r="B41" s="2083"/>
      <c r="C41" s="2083"/>
      <c r="D41" s="2083"/>
      <c r="E41" s="2083"/>
      <c r="F41" s="2083"/>
      <c r="G41" s="2083"/>
      <c r="H41" s="2083"/>
      <c r="I41" s="2083"/>
      <c r="J41" s="2083"/>
      <c r="K41" s="2084"/>
    </row>
    <row r="42" spans="1:11">
      <c r="A42" s="299" t="s">
        <v>688</v>
      </c>
      <c r="B42" s="285"/>
      <c r="C42" s="285"/>
      <c r="D42" s="285"/>
      <c r="E42" s="285"/>
      <c r="F42" s="285"/>
      <c r="G42" s="285"/>
      <c r="H42" s="285"/>
      <c r="I42" s="285"/>
      <c r="J42" s="285"/>
      <c r="K42" s="285"/>
    </row>
    <row r="43" spans="1:11">
      <c r="A43" s="299" t="s">
        <v>689</v>
      </c>
      <c r="B43" s="285"/>
      <c r="C43" s="285"/>
      <c r="D43" s="285"/>
      <c r="E43" s="285"/>
      <c r="F43" s="285"/>
      <c r="G43" s="285"/>
      <c r="H43" s="285"/>
      <c r="I43" s="285"/>
      <c r="J43" s="285"/>
      <c r="K43" s="285"/>
    </row>
    <row r="44" spans="1:11">
      <c r="A44" s="299"/>
      <c r="B44" s="285"/>
      <c r="C44" s="285"/>
      <c r="D44" s="285"/>
      <c r="E44" s="285"/>
      <c r="F44" s="285"/>
      <c r="G44" s="285"/>
      <c r="H44" s="285"/>
      <c r="I44" s="285"/>
      <c r="J44" s="285"/>
      <c r="K44" s="285"/>
    </row>
    <row r="45" spans="1:11">
      <c r="B45" s="285"/>
      <c r="C45" s="285"/>
      <c r="D45" s="285"/>
      <c r="E45" s="285"/>
      <c r="F45" s="285"/>
      <c r="G45" s="285"/>
      <c r="H45" s="285"/>
      <c r="I45" s="285"/>
      <c r="J45" s="285"/>
      <c r="K45" s="285"/>
    </row>
    <row r="46" spans="1:11">
      <c r="A46" s="299"/>
      <c r="B46" s="285"/>
      <c r="C46" s="285"/>
      <c r="D46" s="285"/>
      <c r="E46" s="285"/>
      <c r="F46" s="285"/>
      <c r="G46" s="285"/>
      <c r="H46" s="285"/>
      <c r="I46" s="285"/>
      <c r="J46" s="285"/>
      <c r="K46" s="285"/>
    </row>
  </sheetData>
  <mergeCells count="106">
    <mergeCell ref="A41:K41"/>
    <mergeCell ref="A39:B39"/>
    <mergeCell ref="C39:G39"/>
    <mergeCell ref="H39:I39"/>
    <mergeCell ref="A40:B40"/>
    <mergeCell ref="C40:G40"/>
    <mergeCell ref="H40:I40"/>
    <mergeCell ref="A35:H35"/>
    <mergeCell ref="I35:K35"/>
    <mergeCell ref="A37:B37"/>
    <mergeCell ref="C37:G37"/>
    <mergeCell ref="H37:I37"/>
    <mergeCell ref="A38:B38"/>
    <mergeCell ref="C38:G38"/>
    <mergeCell ref="H38:I38"/>
    <mergeCell ref="A32:H32"/>
    <mergeCell ref="I32:K32"/>
    <mergeCell ref="A33:H33"/>
    <mergeCell ref="I33:K33"/>
    <mergeCell ref="A34:H34"/>
    <mergeCell ref="I34:K34"/>
    <mergeCell ref="A29:H29"/>
    <mergeCell ref="I29:K29"/>
    <mergeCell ref="A30:H30"/>
    <mergeCell ref="I30:K30"/>
    <mergeCell ref="A31:H31"/>
    <mergeCell ref="I31:K31"/>
    <mergeCell ref="A26:B26"/>
    <mergeCell ref="D26:E26"/>
    <mergeCell ref="F26:H26"/>
    <mergeCell ref="I26:K26"/>
    <mergeCell ref="A27:K27"/>
    <mergeCell ref="A28:H28"/>
    <mergeCell ref="I28:K28"/>
    <mergeCell ref="A24:B24"/>
    <mergeCell ref="D24:E24"/>
    <mergeCell ref="F24:H24"/>
    <mergeCell ref="I24:K24"/>
    <mergeCell ref="A25:B25"/>
    <mergeCell ref="D25:E25"/>
    <mergeCell ref="F25:H25"/>
    <mergeCell ref="I25:K25"/>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30"/>
  <conditionalFormatting sqref="E8:F8">
    <cfRule type="containsBlanks" dxfId="1" priority="1">
      <formula>LEN(TRIM(E8))=0</formula>
    </cfRule>
  </conditionalFormatting>
  <hyperlinks>
    <hyperlink ref="L1" location="目次!A1" display="目次に戻る" xr:uid="{C9AB3B46-286C-41F1-B1CD-122AEC5797A8}"/>
  </hyperlinks>
  <printOptions horizontalCentered="1"/>
  <pageMargins left="0.59055118110236227" right="0.39370078740157483" top="0.98425196850393704" bottom="0.98425196850393704" header="0.51181102362204722" footer="0.51181102362204722"/>
  <pageSetup paperSize="9" scale="98" orientation="portrait" r:id="rId1"/>
  <headerFooter alignWithMargins="0">
    <oddHeader>&amp;L&amp;"ＭＳ Ｐ明朝,標準"参考様式２</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FA38A-6E3C-418F-AA0A-4C44B1432F88}">
  <dimension ref="A1:AE34"/>
  <sheetViews>
    <sheetView view="pageBreakPreview" zoomScale="75" zoomScaleNormal="100" zoomScaleSheetLayoutView="75" workbookViewId="0">
      <selection activeCell="AM15" sqref="AM15:AN15"/>
    </sheetView>
  </sheetViews>
  <sheetFormatPr defaultColWidth="9" defaultRowHeight="15.9" customHeight="1"/>
  <cols>
    <col min="1" max="27" width="4.59765625" style="303" customWidth="1"/>
    <col min="28" max="29" width="3.09765625" style="303" customWidth="1"/>
    <col min="30" max="16384" width="9" style="304"/>
  </cols>
  <sheetData>
    <row r="1" spans="1:31" ht="15.9" customHeight="1">
      <c r="A1" s="302" t="s">
        <v>697</v>
      </c>
      <c r="AD1" s="1372" t="s">
        <v>401</v>
      </c>
      <c r="AE1" s="1372"/>
    </row>
    <row r="3" spans="1:31" ht="15.9" customHeight="1">
      <c r="B3" s="2112" t="s">
        <v>675</v>
      </c>
      <c r="C3" s="2113"/>
      <c r="D3" s="2113"/>
      <c r="E3" s="2114"/>
      <c r="F3" s="2115" t="str">
        <f>IF(基本情報入力シート!$D$23="","",基本情報入力シート!$D$23)</f>
        <v>障がい児入所施設にいがた</v>
      </c>
      <c r="G3" s="2116"/>
      <c r="H3" s="2116"/>
      <c r="I3" s="2116"/>
      <c r="J3" s="2116"/>
      <c r="K3" s="2116"/>
      <c r="L3" s="2116"/>
      <c r="M3" s="2116"/>
      <c r="N3" s="2116"/>
      <c r="O3" s="2117"/>
    </row>
    <row r="6" spans="1:31" ht="15.9" customHeight="1">
      <c r="A6" s="305"/>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7"/>
    </row>
    <row r="7" spans="1:31" ht="15.9" customHeight="1">
      <c r="A7" s="308"/>
      <c r="AC7" s="309"/>
    </row>
    <row r="8" spans="1:31" ht="15.9" customHeight="1">
      <c r="A8" s="308"/>
      <c r="AC8" s="309"/>
    </row>
    <row r="9" spans="1:31" ht="15.9" customHeight="1">
      <c r="A9" s="308"/>
      <c r="AC9" s="309"/>
    </row>
    <row r="10" spans="1:31" ht="15.9" customHeight="1">
      <c r="A10" s="308"/>
      <c r="AC10" s="309"/>
    </row>
    <row r="11" spans="1:31" ht="15.9" customHeight="1">
      <c r="A11" s="308"/>
      <c r="AC11" s="309"/>
    </row>
    <row r="12" spans="1:31" ht="15.9" customHeight="1">
      <c r="A12" s="308"/>
      <c r="AC12" s="309"/>
    </row>
    <row r="13" spans="1:31" ht="15.9" customHeight="1">
      <c r="A13" s="308"/>
      <c r="AC13" s="309"/>
    </row>
    <row r="14" spans="1:31" ht="15.9" customHeight="1">
      <c r="A14" s="308"/>
      <c r="AC14" s="309"/>
    </row>
    <row r="15" spans="1:31" ht="15.9" customHeight="1">
      <c r="A15" s="308"/>
      <c r="AC15" s="309"/>
    </row>
    <row r="16" spans="1:31" ht="15.9" customHeight="1">
      <c r="A16" s="308"/>
      <c r="AC16" s="309"/>
    </row>
    <row r="17" spans="1:29" ht="15.9" customHeight="1">
      <c r="A17" s="308"/>
      <c r="AC17" s="309"/>
    </row>
    <row r="18" spans="1:29" ht="15.9" customHeight="1">
      <c r="A18" s="308"/>
      <c r="AC18" s="309"/>
    </row>
    <row r="19" spans="1:29" ht="15.9" customHeight="1">
      <c r="A19" s="308"/>
      <c r="AC19" s="309"/>
    </row>
    <row r="20" spans="1:29" ht="15.9" customHeight="1">
      <c r="A20" s="308"/>
      <c r="AC20" s="309"/>
    </row>
    <row r="21" spans="1:29" ht="15.9" customHeight="1">
      <c r="A21" s="308"/>
      <c r="AC21" s="309"/>
    </row>
    <row r="22" spans="1:29" ht="15.9" customHeight="1">
      <c r="A22" s="308"/>
      <c r="AC22" s="309"/>
    </row>
    <row r="23" spans="1:29" ht="15.9" customHeight="1">
      <c r="A23" s="308"/>
      <c r="AC23" s="309"/>
    </row>
    <row r="24" spans="1:29" ht="15.9" customHeight="1">
      <c r="A24" s="308"/>
      <c r="AC24" s="309"/>
    </row>
    <row r="25" spans="1:29" ht="15.9" customHeight="1">
      <c r="A25" s="308"/>
      <c r="AC25" s="309"/>
    </row>
    <row r="26" spans="1:29" ht="15.9" customHeight="1">
      <c r="A26" s="308"/>
      <c r="AC26" s="309"/>
    </row>
    <row r="27" spans="1:29" ht="15.9" customHeight="1">
      <c r="A27" s="308"/>
      <c r="AC27" s="309"/>
    </row>
    <row r="28" spans="1:29" ht="15.9" customHeight="1">
      <c r="A28" s="308"/>
      <c r="AC28" s="309"/>
    </row>
    <row r="29" spans="1:29" ht="15.9" customHeight="1">
      <c r="A29" s="308"/>
      <c r="AC29" s="309"/>
    </row>
    <row r="30" spans="1:29" ht="15.9" customHeight="1">
      <c r="A30" s="308"/>
      <c r="AC30" s="309"/>
    </row>
    <row r="31" spans="1:29" ht="15.9" customHeight="1">
      <c r="A31" s="308"/>
      <c r="AC31" s="309"/>
    </row>
    <row r="32" spans="1:29" ht="15.9" customHeight="1">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2"/>
    </row>
    <row r="33" spans="1:1" ht="15.9" customHeight="1">
      <c r="A33" s="313"/>
    </row>
    <row r="34" spans="1:1" ht="15.9" customHeight="1">
      <c r="A34" s="313"/>
    </row>
  </sheetData>
  <mergeCells count="3">
    <mergeCell ref="AD1:AE1"/>
    <mergeCell ref="B3:E3"/>
    <mergeCell ref="F3:O3"/>
  </mergeCells>
  <phoneticPr fontId="30"/>
  <hyperlinks>
    <hyperlink ref="AD1" location="目次!A1" display="目次に戻る" xr:uid="{091C32A7-84DF-404E-9BB5-CC1695C7DFCA}"/>
  </hyperlinks>
  <printOptions horizontalCentered="1" verticalCentered="1"/>
  <pageMargins left="0.39370078740157483" right="0.39370078740157483" top="0.78740157480314965" bottom="0.59055118110236227" header="0.51181102362204722" footer="0.51181102362204722"/>
  <pageSetup paperSize="9" scale="91" orientation="landscape" r:id="rId1"/>
  <headerFooter alignWithMargins="0">
    <oddHeader>&amp;L&amp;"ＭＳ Ｐ明朝,標準"参考様式３</oddHead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C624E-D349-484B-99BB-A63F69DE1DE1}">
  <dimension ref="A1:AE34"/>
  <sheetViews>
    <sheetView view="pageBreakPreview" zoomScale="75" zoomScaleNormal="100" zoomScaleSheetLayoutView="75" workbookViewId="0">
      <selection activeCell="AM15" sqref="AM15:AN15"/>
    </sheetView>
  </sheetViews>
  <sheetFormatPr defaultColWidth="9" defaultRowHeight="15.9" customHeight="1"/>
  <cols>
    <col min="1" max="27" width="4.59765625" style="303" customWidth="1"/>
    <col min="28" max="29" width="3.09765625" style="303" customWidth="1"/>
    <col min="30" max="16384" width="9" style="304"/>
  </cols>
  <sheetData>
    <row r="1" spans="1:31" ht="15.9" customHeight="1">
      <c r="A1" s="302" t="s">
        <v>698</v>
      </c>
      <c r="AD1" s="1372" t="s">
        <v>401</v>
      </c>
      <c r="AE1" s="1372"/>
    </row>
    <row r="3" spans="1:31" ht="15.9" customHeight="1">
      <c r="B3" s="2112" t="s">
        <v>675</v>
      </c>
      <c r="C3" s="2113"/>
      <c r="D3" s="2113"/>
      <c r="E3" s="2114"/>
      <c r="F3" s="2115" t="str">
        <f>IF(基本情報入力シート!$D$23="","",基本情報入力シート!$D$23)</f>
        <v>障がい児入所施設にいがた</v>
      </c>
      <c r="G3" s="2116"/>
      <c r="H3" s="2116"/>
      <c r="I3" s="2116"/>
      <c r="J3" s="2116"/>
      <c r="K3" s="2116"/>
      <c r="L3" s="2116"/>
      <c r="M3" s="2116"/>
      <c r="N3" s="2116"/>
      <c r="O3" s="2117"/>
    </row>
    <row r="5" spans="1:31" ht="15.9" customHeight="1">
      <c r="A5" s="311"/>
    </row>
    <row r="6" spans="1:31" ht="15.9" customHeight="1">
      <c r="A6" s="305"/>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14"/>
      <c r="AC6" s="307"/>
    </row>
    <row r="7" spans="1:31" ht="15.9" customHeight="1">
      <c r="A7" s="308"/>
      <c r="AC7" s="309"/>
    </row>
    <row r="8" spans="1:31" ht="15.9" customHeight="1">
      <c r="A8" s="308"/>
      <c r="AC8" s="309"/>
    </row>
    <row r="9" spans="1:31" ht="15.9" customHeight="1">
      <c r="A9" s="308"/>
      <c r="AC9" s="309"/>
    </row>
    <row r="10" spans="1:31" ht="15.9" customHeight="1">
      <c r="A10" s="308"/>
      <c r="AC10" s="309"/>
    </row>
    <row r="11" spans="1:31" ht="15.9" customHeight="1">
      <c r="A11" s="308"/>
      <c r="AC11" s="309"/>
    </row>
    <row r="12" spans="1:31" ht="15.9" customHeight="1">
      <c r="A12" s="308"/>
      <c r="AC12" s="309"/>
    </row>
    <row r="13" spans="1:31" ht="15.9" customHeight="1">
      <c r="A13" s="308"/>
      <c r="AC13" s="309"/>
    </row>
    <row r="14" spans="1:31" ht="15.9" customHeight="1">
      <c r="A14" s="308"/>
      <c r="AC14" s="309"/>
    </row>
    <row r="15" spans="1:31" ht="15.9" customHeight="1">
      <c r="A15" s="308"/>
      <c r="AC15" s="309"/>
    </row>
    <row r="16" spans="1:31" ht="15.9" customHeight="1">
      <c r="A16" s="308"/>
      <c r="AC16" s="309"/>
    </row>
    <row r="17" spans="1:29" ht="15.9" customHeight="1">
      <c r="A17" s="308"/>
      <c r="AC17" s="309"/>
    </row>
    <row r="18" spans="1:29" ht="15.9" customHeight="1">
      <c r="A18" s="308"/>
      <c r="AC18" s="309"/>
    </row>
    <row r="19" spans="1:29" ht="15.9" customHeight="1">
      <c r="A19" s="308"/>
      <c r="AC19" s="309"/>
    </row>
    <row r="20" spans="1:29" ht="15.9" customHeight="1">
      <c r="A20" s="308"/>
      <c r="AC20" s="309"/>
    </row>
    <row r="21" spans="1:29" ht="15.9" customHeight="1">
      <c r="A21" s="308"/>
      <c r="AC21" s="309"/>
    </row>
    <row r="22" spans="1:29" ht="15.9" customHeight="1">
      <c r="A22" s="308"/>
      <c r="AC22" s="309"/>
    </row>
    <row r="23" spans="1:29" ht="15.9" customHeight="1">
      <c r="A23" s="308"/>
      <c r="AC23" s="309"/>
    </row>
    <row r="24" spans="1:29" ht="15.9" customHeight="1">
      <c r="A24" s="308"/>
      <c r="AC24" s="309"/>
    </row>
    <row r="25" spans="1:29" ht="15.9" customHeight="1">
      <c r="A25" s="308"/>
      <c r="AC25" s="309"/>
    </row>
    <row r="26" spans="1:29" ht="15.9" customHeight="1">
      <c r="A26" s="308"/>
      <c r="AC26" s="309"/>
    </row>
    <row r="27" spans="1:29" ht="15.9" customHeight="1">
      <c r="A27" s="308"/>
      <c r="AC27" s="309"/>
    </row>
    <row r="28" spans="1:29" ht="15.9" customHeight="1">
      <c r="A28" s="308"/>
      <c r="AC28" s="309"/>
    </row>
    <row r="29" spans="1:29" ht="15.9" customHeight="1">
      <c r="A29" s="308"/>
      <c r="AC29" s="309"/>
    </row>
    <row r="30" spans="1:29" ht="15.9" customHeight="1">
      <c r="A30" s="308"/>
      <c r="AC30" s="309"/>
    </row>
    <row r="31" spans="1:29" ht="15.9" customHeight="1">
      <c r="A31" s="308"/>
      <c r="AC31" s="309"/>
    </row>
    <row r="32" spans="1:29" ht="15.9" customHeight="1">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2"/>
    </row>
    <row r="33" spans="1:1" ht="15.9" customHeight="1">
      <c r="A33" s="313" t="s">
        <v>699</v>
      </c>
    </row>
    <row r="34" spans="1:1" ht="15.9" customHeight="1">
      <c r="A34" s="313" t="s">
        <v>700</v>
      </c>
    </row>
  </sheetData>
  <mergeCells count="3">
    <mergeCell ref="AD1:AE1"/>
    <mergeCell ref="B3:E3"/>
    <mergeCell ref="F3:O3"/>
  </mergeCells>
  <phoneticPr fontId="30"/>
  <hyperlinks>
    <hyperlink ref="AD1" location="目次!A1" display="目次に戻る" xr:uid="{41B7A8C3-2CE6-435B-8169-D9E6F13DAC8C}"/>
  </hyperlinks>
  <printOptions horizontalCentered="1" verticalCentered="1"/>
  <pageMargins left="0.25" right="0.25" top="0.75" bottom="0.75" header="0.3" footer="0.3"/>
  <pageSetup paperSize="9" scale="84" orientation="landscape" r:id="rId1"/>
  <headerFooter alignWithMargins="0">
    <oddHeader>&amp;L&amp;"ＭＳ Ｐ明朝,標準"参考様式４</oddHeader>
  </headerFooter>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F79D9-84F2-48E6-9E7C-A84EBB084DF7}">
  <dimension ref="A1:Z100"/>
  <sheetViews>
    <sheetView view="pageBreakPreview" zoomScaleNormal="112" zoomScaleSheetLayoutView="100" workbookViewId="0">
      <selection activeCell="AM15" sqref="AM15:AN15"/>
    </sheetView>
  </sheetViews>
  <sheetFormatPr defaultColWidth="8.59765625" defaultRowHeight="18"/>
  <cols>
    <col min="1" max="24" width="3.59765625" style="935" customWidth="1"/>
    <col min="25" max="16384" width="8.59765625" style="935"/>
  </cols>
  <sheetData>
    <row r="1" spans="1:26">
      <c r="A1" s="975" t="s">
        <v>372</v>
      </c>
      <c r="B1" s="975"/>
      <c r="C1" s="975"/>
      <c r="D1" s="975"/>
      <c r="E1" s="975"/>
      <c r="F1" s="975"/>
      <c r="G1" s="975"/>
      <c r="H1" s="975"/>
      <c r="I1" s="975"/>
      <c r="J1" s="975"/>
      <c r="K1" s="975"/>
      <c r="L1" s="975"/>
      <c r="M1" s="975"/>
      <c r="N1" s="975"/>
      <c r="O1" s="975"/>
      <c r="P1" s="975"/>
      <c r="Q1" s="975"/>
      <c r="R1" s="975"/>
      <c r="S1" s="975"/>
      <c r="T1" s="975"/>
      <c r="U1" s="939"/>
      <c r="V1" s="939"/>
      <c r="W1" s="939"/>
      <c r="X1" s="939"/>
      <c r="Y1" s="1372" t="s">
        <v>401</v>
      </c>
      <c r="Z1" s="1372"/>
    </row>
    <row r="2" spans="1:26" ht="15" customHeight="1">
      <c r="A2" s="976"/>
      <c r="B2" s="975"/>
      <c r="C2" s="975"/>
      <c r="D2" s="975"/>
      <c r="E2" s="975"/>
      <c r="F2" s="975"/>
      <c r="G2" s="975"/>
      <c r="H2" s="975"/>
      <c r="I2" s="975"/>
      <c r="J2" s="975"/>
      <c r="K2" s="975"/>
      <c r="L2" s="975"/>
      <c r="M2" s="975"/>
      <c r="N2" s="975"/>
      <c r="O2" s="975"/>
      <c r="P2" s="975"/>
      <c r="Q2" s="975"/>
      <c r="R2" s="975"/>
      <c r="S2" s="975"/>
      <c r="T2" s="975"/>
      <c r="U2" s="939"/>
      <c r="V2" s="939"/>
      <c r="W2" s="939"/>
      <c r="X2" s="939"/>
    </row>
    <row r="3" spans="1:26">
      <c r="A3" s="975"/>
      <c r="B3" s="2118" t="s">
        <v>701</v>
      </c>
      <c r="C3" s="2118"/>
      <c r="D3" s="2118"/>
      <c r="E3" s="2119" t="str">
        <f>IF(基本情報入力シート!$D$23="","",基本情報入力シート!$D$23)</f>
        <v>障がい児入所施設にいがた</v>
      </c>
      <c r="F3" s="2119"/>
      <c r="G3" s="2119"/>
      <c r="H3" s="2119"/>
      <c r="I3" s="2119"/>
      <c r="J3" s="2119"/>
      <c r="K3" s="2119"/>
      <c r="L3" s="2119"/>
      <c r="M3" s="2119"/>
      <c r="N3" s="2119"/>
      <c r="O3" s="2119"/>
      <c r="P3" s="2119"/>
      <c r="Q3" s="2119"/>
      <c r="R3" s="2119"/>
      <c r="S3" s="2119"/>
      <c r="T3" s="2119"/>
      <c r="U3" s="939"/>
      <c r="V3" s="939"/>
      <c r="W3" s="939"/>
      <c r="X3" s="939"/>
    </row>
    <row r="4" spans="1:26" ht="15" customHeight="1">
      <c r="A4" s="939"/>
      <c r="B4" s="939"/>
      <c r="C4" s="939"/>
      <c r="D4" s="939"/>
      <c r="E4" s="939"/>
      <c r="F4" s="939"/>
      <c r="G4" s="939"/>
      <c r="H4" s="939"/>
      <c r="I4" s="939"/>
      <c r="J4" s="939"/>
      <c r="K4" s="939"/>
      <c r="L4" s="939"/>
      <c r="M4" s="939"/>
      <c r="N4" s="939"/>
      <c r="O4" s="939"/>
      <c r="P4" s="939"/>
      <c r="Q4" s="939"/>
      <c r="R4" s="939"/>
      <c r="S4" s="939"/>
      <c r="T4" s="939"/>
      <c r="U4" s="939"/>
      <c r="V4" s="939"/>
      <c r="W4" s="939"/>
      <c r="X4" s="939"/>
    </row>
    <row r="5" spans="1:26" ht="24.9" customHeight="1">
      <c r="A5" s="2120" t="s">
        <v>702</v>
      </c>
      <c r="B5" s="2120"/>
      <c r="C5" s="2120"/>
      <c r="D5" s="2120"/>
      <c r="E5" s="2120"/>
      <c r="F5" s="2120"/>
      <c r="G5" s="2120"/>
      <c r="H5" s="2120"/>
      <c r="I5" s="2120"/>
      <c r="J5" s="2120"/>
      <c r="K5" s="2120"/>
      <c r="L5" s="2120"/>
      <c r="M5" s="2120"/>
      <c r="N5" s="2120"/>
      <c r="O5" s="2120"/>
      <c r="P5" s="2120"/>
      <c r="Q5" s="2120"/>
      <c r="R5" s="2120"/>
      <c r="S5" s="2120"/>
      <c r="T5" s="2120"/>
      <c r="U5" s="2120"/>
      <c r="V5" s="2120"/>
      <c r="W5" s="2120"/>
      <c r="X5" s="2120"/>
    </row>
    <row r="6" spans="1:26" ht="15" customHeight="1">
      <c r="A6" s="2120" t="s">
        <v>703</v>
      </c>
      <c r="B6" s="2120"/>
      <c r="C6" s="2120"/>
      <c r="D6" s="2120"/>
      <c r="E6" s="2120"/>
      <c r="F6" s="2120"/>
      <c r="G6" s="2120"/>
      <c r="H6" s="2120"/>
      <c r="I6" s="2120"/>
      <c r="J6" s="2120"/>
      <c r="K6" s="2120"/>
      <c r="L6" s="2120"/>
      <c r="M6" s="2120"/>
      <c r="N6" s="2120"/>
      <c r="O6" s="2120"/>
      <c r="P6" s="2120"/>
      <c r="Q6" s="2120"/>
      <c r="R6" s="2120"/>
      <c r="S6" s="2120"/>
      <c r="T6" s="2120"/>
      <c r="U6" s="2120"/>
      <c r="V6" s="2120"/>
      <c r="W6" s="2120"/>
      <c r="X6" s="2120"/>
    </row>
    <row r="7" spans="1:26">
      <c r="A7" s="975" t="s">
        <v>704</v>
      </c>
      <c r="B7" s="975"/>
      <c r="C7" s="975"/>
      <c r="D7" s="975"/>
      <c r="E7" s="975"/>
      <c r="F7" s="975"/>
      <c r="G7" s="975"/>
      <c r="H7" s="975"/>
      <c r="I7" s="975" t="s">
        <v>705</v>
      </c>
      <c r="J7" s="975"/>
      <c r="K7" s="975"/>
      <c r="L7" s="975"/>
      <c r="M7" s="975"/>
      <c r="N7" s="975"/>
      <c r="O7" s="975"/>
      <c r="P7" s="975"/>
      <c r="Q7" s="975" t="s">
        <v>706</v>
      </c>
      <c r="R7" s="975"/>
      <c r="S7" s="975"/>
      <c r="T7" s="975"/>
      <c r="U7" s="975"/>
      <c r="V7" s="975"/>
      <c r="W7" s="975"/>
      <c r="X7" s="975"/>
    </row>
    <row r="8" spans="1:26">
      <c r="A8" s="977"/>
      <c r="B8" s="978"/>
      <c r="C8" s="978"/>
      <c r="D8" s="978"/>
      <c r="E8" s="978"/>
      <c r="F8" s="978"/>
      <c r="G8" s="978"/>
      <c r="H8" s="979"/>
      <c r="I8" s="977"/>
      <c r="J8" s="978"/>
      <c r="K8" s="978"/>
      <c r="L8" s="978"/>
      <c r="M8" s="978"/>
      <c r="N8" s="978"/>
      <c r="O8" s="978"/>
      <c r="P8" s="979"/>
      <c r="Q8" s="977"/>
      <c r="R8" s="978"/>
      <c r="S8" s="978"/>
      <c r="T8" s="978"/>
      <c r="U8" s="978"/>
      <c r="V8" s="978"/>
      <c r="W8" s="978"/>
      <c r="X8" s="979"/>
    </row>
    <row r="9" spans="1:26">
      <c r="A9" s="980"/>
      <c r="B9" s="939"/>
      <c r="C9" s="939"/>
      <c r="D9" s="939"/>
      <c r="E9" s="939"/>
      <c r="F9" s="939"/>
      <c r="G9" s="939"/>
      <c r="H9" s="981"/>
      <c r="I9" s="980"/>
      <c r="J9" s="939"/>
      <c r="K9" s="939"/>
      <c r="L9" s="939"/>
      <c r="M9" s="939"/>
      <c r="N9" s="939"/>
      <c r="O9" s="939"/>
      <c r="P9" s="981"/>
      <c r="Q9" s="980"/>
      <c r="R9" s="939"/>
      <c r="S9" s="939"/>
      <c r="T9" s="939"/>
      <c r="U9" s="939"/>
      <c r="V9" s="939"/>
      <c r="W9" s="939"/>
      <c r="X9" s="981"/>
    </row>
    <row r="10" spans="1:26">
      <c r="A10" s="980"/>
      <c r="B10" s="939"/>
      <c r="C10" s="939"/>
      <c r="D10" s="939"/>
      <c r="E10" s="939"/>
      <c r="F10" s="939"/>
      <c r="G10" s="939"/>
      <c r="H10" s="981"/>
      <c r="I10" s="980"/>
      <c r="J10" s="939"/>
      <c r="K10" s="939"/>
      <c r="L10" s="939"/>
      <c r="M10" s="939"/>
      <c r="N10" s="939"/>
      <c r="O10" s="939"/>
      <c r="P10" s="981"/>
      <c r="Q10" s="980"/>
      <c r="R10" s="939"/>
      <c r="S10" s="939"/>
      <c r="T10" s="939"/>
      <c r="U10" s="939"/>
      <c r="V10" s="939"/>
      <c r="W10" s="939"/>
      <c r="X10" s="981"/>
    </row>
    <row r="11" spans="1:26">
      <c r="A11" s="980"/>
      <c r="B11" s="939"/>
      <c r="C11" s="939"/>
      <c r="D11" s="939"/>
      <c r="E11" s="939"/>
      <c r="F11" s="939"/>
      <c r="G11" s="939"/>
      <c r="H11" s="981"/>
      <c r="I11" s="980"/>
      <c r="J11" s="939"/>
      <c r="K11" s="939"/>
      <c r="L11" s="939"/>
      <c r="M11" s="939"/>
      <c r="N11" s="939"/>
      <c r="O11" s="939"/>
      <c r="P11" s="981"/>
      <c r="Q11" s="980"/>
      <c r="R11" s="939"/>
      <c r="S11" s="939"/>
      <c r="T11" s="939"/>
      <c r="U11" s="939"/>
      <c r="V11" s="939"/>
      <c r="W11" s="939"/>
      <c r="X11" s="981"/>
    </row>
    <row r="12" spans="1:26">
      <c r="A12" s="980"/>
      <c r="B12" s="939"/>
      <c r="C12" s="939"/>
      <c r="D12" s="939"/>
      <c r="E12" s="939"/>
      <c r="F12" s="939"/>
      <c r="G12" s="939"/>
      <c r="H12" s="981"/>
      <c r="I12" s="980"/>
      <c r="J12" s="939"/>
      <c r="K12" s="939"/>
      <c r="L12" s="939"/>
      <c r="M12" s="939"/>
      <c r="N12" s="939"/>
      <c r="O12" s="939"/>
      <c r="P12" s="981"/>
      <c r="Q12" s="980"/>
      <c r="R12" s="939"/>
      <c r="S12" s="939"/>
      <c r="T12" s="939"/>
      <c r="U12" s="939"/>
      <c r="V12" s="939"/>
      <c r="W12" s="939"/>
      <c r="X12" s="981"/>
    </row>
    <row r="13" spans="1:26">
      <c r="A13" s="980"/>
      <c r="B13" s="939"/>
      <c r="C13" s="939"/>
      <c r="D13" s="939"/>
      <c r="E13" s="939"/>
      <c r="F13" s="939"/>
      <c r="G13" s="939"/>
      <c r="H13" s="981"/>
      <c r="I13" s="980"/>
      <c r="J13" s="939"/>
      <c r="K13" s="939"/>
      <c r="L13" s="939"/>
      <c r="M13" s="939"/>
      <c r="N13" s="939"/>
      <c r="O13" s="939"/>
      <c r="P13" s="981"/>
      <c r="Q13" s="980"/>
      <c r="R13" s="939"/>
      <c r="S13" s="939"/>
      <c r="T13" s="939"/>
      <c r="U13" s="939"/>
      <c r="V13" s="939"/>
      <c r="W13" s="939"/>
      <c r="X13" s="981"/>
    </row>
    <row r="14" spans="1:26">
      <c r="A14" s="980"/>
      <c r="B14" s="939"/>
      <c r="C14" s="939"/>
      <c r="D14" s="939"/>
      <c r="E14" s="939"/>
      <c r="F14" s="939"/>
      <c r="G14" s="939"/>
      <c r="H14" s="981"/>
      <c r="I14" s="980"/>
      <c r="J14" s="939"/>
      <c r="K14" s="939"/>
      <c r="L14" s="939"/>
      <c r="M14" s="939"/>
      <c r="N14" s="939"/>
      <c r="O14" s="939"/>
      <c r="P14" s="981"/>
      <c r="Q14" s="980"/>
      <c r="R14" s="939"/>
      <c r="S14" s="939"/>
      <c r="T14" s="939"/>
      <c r="U14" s="939"/>
      <c r="V14" s="939"/>
      <c r="W14" s="939"/>
      <c r="X14" s="981"/>
    </row>
    <row r="15" spans="1:26">
      <c r="A15" s="980"/>
      <c r="B15" s="939"/>
      <c r="C15" s="939"/>
      <c r="D15" s="939"/>
      <c r="E15" s="939"/>
      <c r="F15" s="939"/>
      <c r="G15" s="939"/>
      <c r="H15" s="981"/>
      <c r="I15" s="980"/>
      <c r="J15" s="939"/>
      <c r="K15" s="939"/>
      <c r="L15" s="939"/>
      <c r="M15" s="939"/>
      <c r="N15" s="939"/>
      <c r="O15" s="939"/>
      <c r="P15" s="981"/>
      <c r="Q15" s="980"/>
      <c r="R15" s="939"/>
      <c r="S15" s="939"/>
      <c r="T15" s="939"/>
      <c r="U15" s="939"/>
      <c r="V15" s="939"/>
      <c r="W15" s="939"/>
      <c r="X15" s="981"/>
    </row>
    <row r="16" spans="1:26">
      <c r="A16" s="980"/>
      <c r="B16" s="939"/>
      <c r="C16" s="939"/>
      <c r="D16" s="939"/>
      <c r="E16" s="939"/>
      <c r="F16" s="939"/>
      <c r="G16" s="939"/>
      <c r="H16" s="981"/>
      <c r="I16" s="980"/>
      <c r="J16" s="939"/>
      <c r="K16" s="939"/>
      <c r="L16" s="939"/>
      <c r="M16" s="939"/>
      <c r="N16" s="939"/>
      <c r="O16" s="939"/>
      <c r="P16" s="981"/>
      <c r="Q16" s="980"/>
      <c r="R16" s="939"/>
      <c r="S16" s="939"/>
      <c r="T16" s="939"/>
      <c r="U16" s="939"/>
      <c r="V16" s="939"/>
      <c r="W16" s="939"/>
      <c r="X16" s="981"/>
    </row>
    <row r="17" spans="1:24">
      <c r="A17" s="980"/>
      <c r="B17" s="939"/>
      <c r="C17" s="939"/>
      <c r="D17" s="939"/>
      <c r="E17" s="939"/>
      <c r="F17" s="939"/>
      <c r="G17" s="939"/>
      <c r="H17" s="981"/>
      <c r="I17" s="980"/>
      <c r="J17" s="939"/>
      <c r="K17" s="939"/>
      <c r="L17" s="939"/>
      <c r="M17" s="939"/>
      <c r="N17" s="939"/>
      <c r="O17" s="939"/>
      <c r="P17" s="981"/>
      <c r="Q17" s="980"/>
      <c r="R17" s="939"/>
      <c r="S17" s="939"/>
      <c r="T17" s="939"/>
      <c r="U17" s="939"/>
      <c r="V17" s="939"/>
      <c r="W17" s="939"/>
      <c r="X17" s="981"/>
    </row>
    <row r="18" spans="1:24">
      <c r="A18" s="980"/>
      <c r="B18" s="939"/>
      <c r="C18" s="939"/>
      <c r="D18" s="939"/>
      <c r="E18" s="939"/>
      <c r="F18" s="939"/>
      <c r="G18" s="939"/>
      <c r="H18" s="981"/>
      <c r="I18" s="980"/>
      <c r="J18" s="939"/>
      <c r="K18" s="939"/>
      <c r="L18" s="939"/>
      <c r="M18" s="939"/>
      <c r="N18" s="939"/>
      <c r="O18" s="939"/>
      <c r="P18" s="981"/>
      <c r="Q18" s="980"/>
      <c r="R18" s="939"/>
      <c r="S18" s="939"/>
      <c r="T18" s="939"/>
      <c r="U18" s="939"/>
      <c r="V18" s="939"/>
      <c r="W18" s="939"/>
      <c r="X18" s="981"/>
    </row>
    <row r="19" spans="1:24">
      <c r="A19" s="980"/>
      <c r="B19" s="939"/>
      <c r="C19" s="939"/>
      <c r="D19" s="939"/>
      <c r="E19" s="939"/>
      <c r="F19" s="939"/>
      <c r="G19" s="939"/>
      <c r="H19" s="981"/>
      <c r="I19" s="980"/>
      <c r="J19" s="939"/>
      <c r="K19" s="939"/>
      <c r="L19" s="939"/>
      <c r="M19" s="939"/>
      <c r="N19" s="939"/>
      <c r="O19" s="939"/>
      <c r="P19" s="981"/>
      <c r="Q19" s="980"/>
      <c r="R19" s="939"/>
      <c r="S19" s="939"/>
      <c r="T19" s="939"/>
      <c r="U19" s="939"/>
      <c r="V19" s="939"/>
      <c r="W19" s="939"/>
      <c r="X19" s="981"/>
    </row>
    <row r="20" spans="1:24">
      <c r="A20" s="982"/>
      <c r="B20" s="966"/>
      <c r="C20" s="966"/>
      <c r="D20" s="966"/>
      <c r="E20" s="966"/>
      <c r="F20" s="966"/>
      <c r="G20" s="966"/>
      <c r="H20" s="983"/>
      <c r="I20" s="982"/>
      <c r="J20" s="966"/>
      <c r="K20" s="966"/>
      <c r="L20" s="966"/>
      <c r="M20" s="966"/>
      <c r="N20" s="966"/>
      <c r="O20" s="966"/>
      <c r="P20" s="983"/>
      <c r="Q20" s="982"/>
      <c r="R20" s="966"/>
      <c r="S20" s="966"/>
      <c r="T20" s="966"/>
      <c r="U20" s="966"/>
      <c r="V20" s="966"/>
      <c r="W20" s="966"/>
      <c r="X20" s="983"/>
    </row>
    <row r="21" spans="1:24">
      <c r="A21" s="939"/>
      <c r="B21" s="939"/>
      <c r="C21" s="939"/>
      <c r="D21" s="939"/>
      <c r="E21" s="939"/>
      <c r="F21" s="939"/>
      <c r="G21" s="939"/>
      <c r="H21" s="939"/>
      <c r="I21" s="939"/>
      <c r="J21" s="939"/>
      <c r="K21" s="939"/>
      <c r="L21" s="939"/>
      <c r="M21" s="939"/>
      <c r="N21" s="939"/>
      <c r="O21" s="939"/>
      <c r="P21" s="939"/>
      <c r="Q21" s="939"/>
      <c r="R21" s="939"/>
      <c r="S21" s="939"/>
      <c r="T21" s="939"/>
      <c r="U21" s="939"/>
      <c r="V21" s="939"/>
      <c r="W21" s="939"/>
      <c r="X21" s="939"/>
    </row>
    <row r="22" spans="1:24">
      <c r="A22" s="939"/>
      <c r="B22" s="939"/>
      <c r="C22" s="939"/>
      <c r="D22" s="939"/>
      <c r="E22" s="939"/>
      <c r="F22" s="939"/>
      <c r="G22" s="939"/>
      <c r="H22" s="939"/>
      <c r="I22" s="939"/>
      <c r="J22" s="939"/>
      <c r="K22" s="939"/>
      <c r="L22" s="939"/>
      <c r="M22" s="939"/>
      <c r="N22" s="939"/>
      <c r="O22" s="939"/>
      <c r="P22" s="939"/>
      <c r="Q22" s="939"/>
      <c r="R22" s="939"/>
      <c r="S22" s="939"/>
      <c r="T22" s="939"/>
      <c r="U22" s="939"/>
      <c r="V22" s="939"/>
      <c r="W22" s="939"/>
      <c r="X22" s="939"/>
    </row>
    <row r="23" spans="1:24">
      <c r="A23" s="939"/>
      <c r="B23" s="939"/>
      <c r="C23" s="939"/>
      <c r="D23" s="939"/>
      <c r="E23" s="939"/>
      <c r="F23" s="939"/>
      <c r="G23" s="939"/>
      <c r="H23" s="939"/>
      <c r="I23" s="939"/>
      <c r="J23" s="939"/>
      <c r="K23" s="939"/>
      <c r="L23" s="939"/>
      <c r="M23" s="939"/>
      <c r="N23" s="939"/>
      <c r="O23" s="939"/>
      <c r="P23" s="939"/>
      <c r="Q23" s="939"/>
      <c r="R23" s="939"/>
      <c r="S23" s="939"/>
      <c r="T23" s="939"/>
      <c r="U23" s="939"/>
      <c r="V23" s="939"/>
      <c r="W23" s="939"/>
      <c r="X23" s="939"/>
    </row>
    <row r="24" spans="1:24">
      <c r="A24" s="939"/>
      <c r="B24" s="939"/>
      <c r="C24" s="939"/>
      <c r="D24" s="939"/>
      <c r="E24" s="939"/>
      <c r="F24" s="939"/>
      <c r="G24" s="939"/>
      <c r="H24" s="939"/>
      <c r="I24" s="939"/>
      <c r="J24" s="939"/>
      <c r="K24" s="939"/>
      <c r="L24" s="939"/>
      <c r="M24" s="939"/>
      <c r="N24" s="939"/>
      <c r="O24" s="939"/>
      <c r="P24" s="939"/>
      <c r="Q24" s="939"/>
      <c r="R24" s="939"/>
      <c r="S24" s="939"/>
      <c r="T24" s="939"/>
      <c r="U24" s="939"/>
      <c r="V24" s="939"/>
      <c r="W24" s="939"/>
      <c r="X24" s="939"/>
    </row>
    <row r="25" spans="1:24">
      <c r="A25" s="975" t="s">
        <v>707</v>
      </c>
      <c r="B25" s="975"/>
      <c r="C25" s="975"/>
      <c r="D25" s="975"/>
      <c r="E25" s="975"/>
      <c r="F25" s="975"/>
      <c r="G25" s="975"/>
      <c r="H25" s="975"/>
      <c r="I25" s="975" t="s">
        <v>708</v>
      </c>
      <c r="J25" s="975"/>
      <c r="K25" s="975"/>
      <c r="L25" s="975"/>
      <c r="M25" s="975"/>
      <c r="N25" s="975"/>
      <c r="O25" s="975"/>
      <c r="P25" s="975"/>
      <c r="Q25" s="975" t="s">
        <v>709</v>
      </c>
      <c r="R25" s="975"/>
      <c r="S25" s="975"/>
      <c r="T25" s="975"/>
      <c r="U25" s="975"/>
      <c r="V25" s="975"/>
      <c r="W25" s="975"/>
      <c r="X25" s="975"/>
    </row>
    <row r="26" spans="1:24">
      <c r="A26" s="977"/>
      <c r="B26" s="978"/>
      <c r="C26" s="978"/>
      <c r="D26" s="978"/>
      <c r="E26" s="978"/>
      <c r="F26" s="978"/>
      <c r="G26" s="978"/>
      <c r="H26" s="979"/>
      <c r="I26" s="977"/>
      <c r="J26" s="978"/>
      <c r="K26" s="978"/>
      <c r="L26" s="978"/>
      <c r="M26" s="978"/>
      <c r="N26" s="978"/>
      <c r="O26" s="978"/>
      <c r="P26" s="979"/>
      <c r="Q26" s="977"/>
      <c r="R26" s="978"/>
      <c r="S26" s="978"/>
      <c r="T26" s="978"/>
      <c r="U26" s="978"/>
      <c r="V26" s="978"/>
      <c r="W26" s="978"/>
      <c r="X26" s="979"/>
    </row>
    <row r="27" spans="1:24">
      <c r="A27" s="980"/>
      <c r="B27" s="939"/>
      <c r="C27" s="939"/>
      <c r="D27" s="939"/>
      <c r="E27" s="939"/>
      <c r="F27" s="939"/>
      <c r="G27" s="939"/>
      <c r="H27" s="981"/>
      <c r="I27" s="980"/>
      <c r="J27" s="939"/>
      <c r="K27" s="939"/>
      <c r="L27" s="939"/>
      <c r="M27" s="939"/>
      <c r="N27" s="939"/>
      <c r="O27" s="939"/>
      <c r="P27" s="981"/>
      <c r="Q27" s="980"/>
      <c r="R27" s="939"/>
      <c r="S27" s="939"/>
      <c r="T27" s="939"/>
      <c r="U27" s="939"/>
      <c r="V27" s="939"/>
      <c r="W27" s="939"/>
      <c r="X27" s="981"/>
    </row>
    <row r="28" spans="1:24">
      <c r="A28" s="980"/>
      <c r="B28" s="939"/>
      <c r="C28" s="939"/>
      <c r="D28" s="939"/>
      <c r="E28" s="939"/>
      <c r="F28" s="939"/>
      <c r="G28" s="939"/>
      <c r="H28" s="981"/>
      <c r="I28" s="980"/>
      <c r="J28" s="939"/>
      <c r="K28" s="939"/>
      <c r="L28" s="939"/>
      <c r="M28" s="939"/>
      <c r="N28" s="939"/>
      <c r="O28" s="939"/>
      <c r="P28" s="981"/>
      <c r="Q28" s="980"/>
      <c r="R28" s="939"/>
      <c r="S28" s="939"/>
      <c r="T28" s="939"/>
      <c r="U28" s="939"/>
      <c r="V28" s="939"/>
      <c r="W28" s="939"/>
      <c r="X28" s="981"/>
    </row>
    <row r="29" spans="1:24">
      <c r="A29" s="980"/>
      <c r="B29" s="939"/>
      <c r="C29" s="939"/>
      <c r="D29" s="939"/>
      <c r="E29" s="939"/>
      <c r="F29" s="939"/>
      <c r="G29" s="939"/>
      <c r="H29" s="981"/>
      <c r="I29" s="980"/>
      <c r="J29" s="939"/>
      <c r="K29" s="939"/>
      <c r="L29" s="939"/>
      <c r="M29" s="939"/>
      <c r="N29" s="939"/>
      <c r="O29" s="939"/>
      <c r="P29" s="981"/>
      <c r="Q29" s="980"/>
      <c r="R29" s="939"/>
      <c r="S29" s="939"/>
      <c r="T29" s="939"/>
      <c r="U29" s="939"/>
      <c r="V29" s="939"/>
      <c r="W29" s="939"/>
      <c r="X29" s="981"/>
    </row>
    <row r="30" spans="1:24">
      <c r="A30" s="980"/>
      <c r="B30" s="939"/>
      <c r="C30" s="939"/>
      <c r="D30" s="939"/>
      <c r="E30" s="939"/>
      <c r="F30" s="939"/>
      <c r="G30" s="939"/>
      <c r="H30" s="981"/>
      <c r="I30" s="980"/>
      <c r="J30" s="939"/>
      <c r="K30" s="939"/>
      <c r="L30" s="939"/>
      <c r="M30" s="939"/>
      <c r="N30" s="939"/>
      <c r="O30" s="939"/>
      <c r="P30" s="981"/>
      <c r="Q30" s="980"/>
      <c r="R30" s="939"/>
      <c r="S30" s="939"/>
      <c r="T30" s="939"/>
      <c r="U30" s="939"/>
      <c r="V30" s="939"/>
      <c r="W30" s="939"/>
      <c r="X30" s="981"/>
    </row>
    <row r="31" spans="1:24">
      <c r="A31" s="980"/>
      <c r="B31" s="939"/>
      <c r="C31" s="939"/>
      <c r="D31" s="939"/>
      <c r="E31" s="939"/>
      <c r="F31" s="939"/>
      <c r="G31" s="939"/>
      <c r="H31" s="981"/>
      <c r="I31" s="980"/>
      <c r="J31" s="939"/>
      <c r="K31" s="939"/>
      <c r="L31" s="939"/>
      <c r="M31" s="939"/>
      <c r="N31" s="939"/>
      <c r="O31" s="939"/>
      <c r="P31" s="981"/>
      <c r="Q31" s="980"/>
      <c r="R31" s="939"/>
      <c r="S31" s="939"/>
      <c r="T31" s="939"/>
      <c r="U31" s="939"/>
      <c r="V31" s="939"/>
      <c r="W31" s="939"/>
      <c r="X31" s="981"/>
    </row>
    <row r="32" spans="1:24">
      <c r="A32" s="980"/>
      <c r="B32" s="939"/>
      <c r="C32" s="939"/>
      <c r="D32" s="939"/>
      <c r="E32" s="939"/>
      <c r="F32" s="939"/>
      <c r="G32" s="939"/>
      <c r="H32" s="981"/>
      <c r="I32" s="980"/>
      <c r="J32" s="939"/>
      <c r="K32" s="939"/>
      <c r="L32" s="939"/>
      <c r="M32" s="939"/>
      <c r="N32" s="939"/>
      <c r="O32" s="939"/>
      <c r="P32" s="981"/>
      <c r="Q32" s="980"/>
      <c r="R32" s="939"/>
      <c r="S32" s="939"/>
      <c r="T32" s="939"/>
      <c r="U32" s="939"/>
      <c r="V32" s="939"/>
      <c r="W32" s="939"/>
      <c r="X32" s="981"/>
    </row>
    <row r="33" spans="1:24">
      <c r="A33" s="980"/>
      <c r="B33" s="939"/>
      <c r="C33" s="939"/>
      <c r="D33" s="939"/>
      <c r="E33" s="939"/>
      <c r="F33" s="939"/>
      <c r="G33" s="939"/>
      <c r="H33" s="981"/>
      <c r="I33" s="980"/>
      <c r="J33" s="939"/>
      <c r="K33" s="939"/>
      <c r="L33" s="939"/>
      <c r="M33" s="939"/>
      <c r="N33" s="939"/>
      <c r="O33" s="939"/>
      <c r="P33" s="981"/>
      <c r="Q33" s="980"/>
      <c r="R33" s="939"/>
      <c r="S33" s="939"/>
      <c r="T33" s="939"/>
      <c r="U33" s="939"/>
      <c r="V33" s="939"/>
      <c r="W33" s="939"/>
      <c r="X33" s="981"/>
    </row>
    <row r="34" spans="1:24">
      <c r="A34" s="980"/>
      <c r="B34" s="939"/>
      <c r="C34" s="939"/>
      <c r="D34" s="939"/>
      <c r="E34" s="939"/>
      <c r="F34" s="939"/>
      <c r="G34" s="939"/>
      <c r="H34" s="981"/>
      <c r="I34" s="980"/>
      <c r="J34" s="939"/>
      <c r="K34" s="939"/>
      <c r="L34" s="939"/>
      <c r="M34" s="939"/>
      <c r="N34" s="939"/>
      <c r="O34" s="939"/>
      <c r="P34" s="981"/>
      <c r="Q34" s="980"/>
      <c r="R34" s="939"/>
      <c r="S34" s="939"/>
      <c r="T34" s="939"/>
      <c r="U34" s="939"/>
      <c r="V34" s="939"/>
      <c r="W34" s="939"/>
      <c r="X34" s="981"/>
    </row>
    <row r="35" spans="1:24">
      <c r="A35" s="980"/>
      <c r="B35" s="939"/>
      <c r="C35" s="939"/>
      <c r="D35" s="939"/>
      <c r="E35" s="939"/>
      <c r="F35" s="939"/>
      <c r="G35" s="939"/>
      <c r="H35" s="981"/>
      <c r="I35" s="980"/>
      <c r="J35" s="939"/>
      <c r="K35" s="939"/>
      <c r="L35" s="939"/>
      <c r="M35" s="939"/>
      <c r="N35" s="939"/>
      <c r="O35" s="939"/>
      <c r="P35" s="981"/>
      <c r="Q35" s="980"/>
      <c r="R35" s="939"/>
      <c r="S35" s="939"/>
      <c r="T35" s="939"/>
      <c r="U35" s="939"/>
      <c r="V35" s="939"/>
      <c r="W35" s="939"/>
      <c r="X35" s="981"/>
    </row>
    <row r="36" spans="1:24">
      <c r="A36" s="980"/>
      <c r="B36" s="939"/>
      <c r="C36" s="939"/>
      <c r="D36" s="939"/>
      <c r="E36" s="939"/>
      <c r="F36" s="939"/>
      <c r="G36" s="939"/>
      <c r="H36" s="981"/>
      <c r="I36" s="980"/>
      <c r="J36" s="939"/>
      <c r="K36" s="939"/>
      <c r="L36" s="939"/>
      <c r="M36" s="939"/>
      <c r="N36" s="939"/>
      <c r="O36" s="939"/>
      <c r="P36" s="981"/>
      <c r="Q36" s="980"/>
      <c r="R36" s="939"/>
      <c r="S36" s="939"/>
      <c r="T36" s="939"/>
      <c r="U36" s="939"/>
      <c r="V36" s="939"/>
      <c r="W36" s="939"/>
      <c r="X36" s="981"/>
    </row>
    <row r="37" spans="1:24">
      <c r="A37" s="980"/>
      <c r="B37" s="939"/>
      <c r="C37" s="939"/>
      <c r="D37" s="939"/>
      <c r="E37" s="939"/>
      <c r="F37" s="939"/>
      <c r="G37" s="939"/>
      <c r="H37" s="981"/>
      <c r="I37" s="980"/>
      <c r="J37" s="939"/>
      <c r="K37" s="939"/>
      <c r="L37" s="939"/>
      <c r="M37" s="939"/>
      <c r="N37" s="939"/>
      <c r="O37" s="939"/>
      <c r="P37" s="981"/>
      <c r="Q37" s="980"/>
      <c r="R37" s="939"/>
      <c r="S37" s="939"/>
      <c r="T37" s="939"/>
      <c r="U37" s="939"/>
      <c r="V37" s="939"/>
      <c r="W37" s="939"/>
      <c r="X37" s="981"/>
    </row>
    <row r="38" spans="1:24">
      <c r="A38" s="982"/>
      <c r="B38" s="966"/>
      <c r="C38" s="966"/>
      <c r="D38" s="966"/>
      <c r="E38" s="966"/>
      <c r="F38" s="966"/>
      <c r="G38" s="966"/>
      <c r="H38" s="983"/>
      <c r="I38" s="982"/>
      <c r="J38" s="966"/>
      <c r="K38" s="966"/>
      <c r="L38" s="966"/>
      <c r="M38" s="966"/>
      <c r="N38" s="966"/>
      <c r="O38" s="966"/>
      <c r="P38" s="983"/>
      <c r="Q38" s="982"/>
      <c r="R38" s="966"/>
      <c r="S38" s="966"/>
      <c r="T38" s="966"/>
      <c r="U38" s="966"/>
      <c r="V38" s="966"/>
      <c r="W38" s="966"/>
      <c r="X38" s="983"/>
    </row>
    <row r="39" spans="1:24">
      <c r="A39" s="975" t="s">
        <v>710</v>
      </c>
      <c r="B39" s="975"/>
      <c r="C39" s="975"/>
      <c r="D39" s="975"/>
      <c r="E39" s="975"/>
      <c r="F39" s="975"/>
      <c r="G39" s="975"/>
      <c r="H39" s="975"/>
      <c r="I39" s="975" t="s">
        <v>711</v>
      </c>
      <c r="J39" s="975"/>
      <c r="K39" s="975"/>
      <c r="L39" s="975"/>
      <c r="M39" s="975"/>
      <c r="N39" s="975"/>
      <c r="O39" s="975"/>
      <c r="P39" s="975"/>
      <c r="Q39" s="975" t="s">
        <v>712</v>
      </c>
      <c r="R39" s="975"/>
      <c r="S39" s="975"/>
      <c r="T39" s="975"/>
      <c r="U39" s="975"/>
      <c r="V39" s="975"/>
      <c r="W39" s="975"/>
      <c r="X39" s="975"/>
    </row>
    <row r="40" spans="1:24">
      <c r="A40" s="977"/>
      <c r="B40" s="978"/>
      <c r="C40" s="978"/>
      <c r="D40" s="978"/>
      <c r="E40" s="978"/>
      <c r="F40" s="978"/>
      <c r="G40" s="978"/>
      <c r="H40" s="979"/>
      <c r="I40" s="977"/>
      <c r="J40" s="978"/>
      <c r="K40" s="978"/>
      <c r="L40" s="978"/>
      <c r="M40" s="978"/>
      <c r="N40" s="978"/>
      <c r="O40" s="978"/>
      <c r="P40" s="979"/>
      <c r="Q40" s="977"/>
      <c r="R40" s="978"/>
      <c r="S40" s="978"/>
      <c r="T40" s="978"/>
      <c r="U40" s="978"/>
      <c r="V40" s="978"/>
      <c r="W40" s="978"/>
      <c r="X40" s="979"/>
    </row>
    <row r="41" spans="1:24">
      <c r="A41" s="980"/>
      <c r="B41" s="939"/>
      <c r="C41" s="939"/>
      <c r="D41" s="939"/>
      <c r="E41" s="939"/>
      <c r="F41" s="939"/>
      <c r="G41" s="939"/>
      <c r="H41" s="981"/>
      <c r="I41" s="980"/>
      <c r="J41" s="939"/>
      <c r="K41" s="939"/>
      <c r="L41" s="939"/>
      <c r="M41" s="939"/>
      <c r="N41" s="939"/>
      <c r="O41" s="939"/>
      <c r="P41" s="981"/>
      <c r="Q41" s="980"/>
      <c r="R41" s="939"/>
      <c r="S41" s="939"/>
      <c r="T41" s="939"/>
      <c r="U41" s="939"/>
      <c r="V41" s="939"/>
      <c r="W41" s="939"/>
      <c r="X41" s="981"/>
    </row>
    <row r="42" spans="1:24">
      <c r="A42" s="980"/>
      <c r="B42" s="939"/>
      <c r="C42" s="939"/>
      <c r="D42" s="939"/>
      <c r="E42" s="939"/>
      <c r="F42" s="939"/>
      <c r="G42" s="939"/>
      <c r="H42" s="981"/>
      <c r="I42" s="980"/>
      <c r="J42" s="939"/>
      <c r="K42" s="939"/>
      <c r="L42" s="939"/>
      <c r="M42" s="939"/>
      <c r="N42" s="939"/>
      <c r="O42" s="939"/>
      <c r="P42" s="981"/>
      <c r="Q42" s="980"/>
      <c r="R42" s="939"/>
      <c r="S42" s="939"/>
      <c r="T42" s="939"/>
      <c r="U42" s="939"/>
      <c r="V42" s="939"/>
      <c r="W42" s="939"/>
      <c r="X42" s="981"/>
    </row>
    <row r="43" spans="1:24">
      <c r="A43" s="980"/>
      <c r="B43" s="939"/>
      <c r="C43" s="939"/>
      <c r="D43" s="939"/>
      <c r="E43" s="939"/>
      <c r="F43" s="939"/>
      <c r="G43" s="939"/>
      <c r="H43" s="981"/>
      <c r="I43" s="980"/>
      <c r="J43" s="939"/>
      <c r="K43" s="939"/>
      <c r="L43" s="939"/>
      <c r="M43" s="939"/>
      <c r="N43" s="939"/>
      <c r="O43" s="939"/>
      <c r="P43" s="981"/>
      <c r="Q43" s="980"/>
      <c r="R43" s="939"/>
      <c r="S43" s="939"/>
      <c r="T43" s="939"/>
      <c r="U43" s="939"/>
      <c r="V43" s="939"/>
      <c r="W43" s="939"/>
      <c r="X43" s="981"/>
    </row>
    <row r="44" spans="1:24">
      <c r="A44" s="980"/>
      <c r="B44" s="939"/>
      <c r="C44" s="939"/>
      <c r="D44" s="939"/>
      <c r="E44" s="939"/>
      <c r="F44" s="939"/>
      <c r="G44" s="939"/>
      <c r="H44" s="981"/>
      <c r="I44" s="980"/>
      <c r="J44" s="939"/>
      <c r="K44" s="939"/>
      <c r="L44" s="939"/>
      <c r="M44" s="939"/>
      <c r="N44" s="939"/>
      <c r="O44" s="939"/>
      <c r="P44" s="981"/>
      <c r="Q44" s="980"/>
      <c r="R44" s="939"/>
      <c r="S44" s="939"/>
      <c r="T44" s="939"/>
      <c r="U44" s="939"/>
      <c r="V44" s="939"/>
      <c r="W44" s="939"/>
      <c r="X44" s="981"/>
    </row>
    <row r="45" spans="1:24">
      <c r="A45" s="980"/>
      <c r="B45" s="939"/>
      <c r="C45" s="939"/>
      <c r="D45" s="939"/>
      <c r="E45" s="939"/>
      <c r="F45" s="939"/>
      <c r="G45" s="939"/>
      <c r="H45" s="981"/>
      <c r="I45" s="980"/>
      <c r="J45" s="939"/>
      <c r="K45" s="939"/>
      <c r="L45" s="939"/>
      <c r="M45" s="939"/>
      <c r="N45" s="939"/>
      <c r="O45" s="939"/>
      <c r="P45" s="981"/>
      <c r="Q45" s="980"/>
      <c r="R45" s="939"/>
      <c r="S45" s="939"/>
      <c r="T45" s="939"/>
      <c r="U45" s="939"/>
      <c r="V45" s="939"/>
      <c r="W45" s="939"/>
      <c r="X45" s="981"/>
    </row>
    <row r="46" spans="1:24">
      <c r="A46" s="980"/>
      <c r="B46" s="939"/>
      <c r="C46" s="939"/>
      <c r="D46" s="939"/>
      <c r="E46" s="939"/>
      <c r="F46" s="939"/>
      <c r="G46" s="939"/>
      <c r="H46" s="981"/>
      <c r="I46" s="980"/>
      <c r="J46" s="939"/>
      <c r="K46" s="939"/>
      <c r="L46" s="939"/>
      <c r="M46" s="939"/>
      <c r="N46" s="939"/>
      <c r="O46" s="939"/>
      <c r="P46" s="981"/>
      <c r="Q46" s="980"/>
      <c r="R46" s="939"/>
      <c r="S46" s="939"/>
      <c r="T46" s="939"/>
      <c r="U46" s="939"/>
      <c r="V46" s="939"/>
      <c r="W46" s="939"/>
      <c r="X46" s="981"/>
    </row>
    <row r="47" spans="1:24">
      <c r="A47" s="980"/>
      <c r="B47" s="939"/>
      <c r="C47" s="939"/>
      <c r="D47" s="939"/>
      <c r="E47" s="939"/>
      <c r="F47" s="939"/>
      <c r="G47" s="939"/>
      <c r="H47" s="981"/>
      <c r="I47" s="980"/>
      <c r="J47" s="939"/>
      <c r="K47" s="939"/>
      <c r="L47" s="939"/>
      <c r="M47" s="939"/>
      <c r="N47" s="939"/>
      <c r="O47" s="939"/>
      <c r="P47" s="981"/>
      <c r="Q47" s="980"/>
      <c r="R47" s="939"/>
      <c r="S47" s="939"/>
      <c r="T47" s="939"/>
      <c r="U47" s="939"/>
      <c r="V47" s="939"/>
      <c r="W47" s="939"/>
      <c r="X47" s="981"/>
    </row>
    <row r="48" spans="1:24">
      <c r="A48" s="980"/>
      <c r="B48" s="939"/>
      <c r="C48" s="939"/>
      <c r="D48" s="939"/>
      <c r="E48" s="939"/>
      <c r="F48" s="939"/>
      <c r="G48" s="939"/>
      <c r="H48" s="981"/>
      <c r="I48" s="980"/>
      <c r="J48" s="939"/>
      <c r="K48" s="939"/>
      <c r="L48" s="939"/>
      <c r="M48" s="939"/>
      <c r="N48" s="939"/>
      <c r="O48" s="939"/>
      <c r="P48" s="981"/>
      <c r="Q48" s="980"/>
      <c r="R48" s="939"/>
      <c r="S48" s="939"/>
      <c r="T48" s="939"/>
      <c r="U48" s="939"/>
      <c r="V48" s="939"/>
      <c r="W48" s="939"/>
      <c r="X48" s="981"/>
    </row>
    <row r="49" spans="1:24">
      <c r="A49" s="980"/>
      <c r="B49" s="939"/>
      <c r="C49" s="939"/>
      <c r="D49" s="939"/>
      <c r="E49" s="939"/>
      <c r="F49" s="939"/>
      <c r="G49" s="939"/>
      <c r="H49" s="981"/>
      <c r="I49" s="980"/>
      <c r="J49" s="939"/>
      <c r="K49" s="939"/>
      <c r="L49" s="939"/>
      <c r="M49" s="939"/>
      <c r="N49" s="939"/>
      <c r="O49" s="939"/>
      <c r="P49" s="981"/>
      <c r="Q49" s="980"/>
      <c r="R49" s="939"/>
      <c r="S49" s="939"/>
      <c r="T49" s="939"/>
      <c r="U49" s="939"/>
      <c r="V49" s="939"/>
      <c r="W49" s="939"/>
      <c r="X49" s="981"/>
    </row>
    <row r="50" spans="1:24">
      <c r="A50" s="980"/>
      <c r="B50" s="939"/>
      <c r="C50" s="939"/>
      <c r="D50" s="939"/>
      <c r="E50" s="939"/>
      <c r="F50" s="939"/>
      <c r="G50" s="939"/>
      <c r="H50" s="981"/>
      <c r="I50" s="980"/>
      <c r="J50" s="939"/>
      <c r="K50" s="939"/>
      <c r="L50" s="939"/>
      <c r="M50" s="939"/>
      <c r="N50" s="939"/>
      <c r="O50" s="939"/>
      <c r="P50" s="981"/>
      <c r="Q50" s="980"/>
      <c r="R50" s="939"/>
      <c r="S50" s="939"/>
      <c r="T50" s="939"/>
      <c r="U50" s="939"/>
      <c r="V50" s="939"/>
      <c r="W50" s="939"/>
      <c r="X50" s="981"/>
    </row>
    <row r="51" spans="1:24">
      <c r="A51" s="980"/>
      <c r="B51" s="939"/>
      <c r="C51" s="939"/>
      <c r="D51" s="939"/>
      <c r="E51" s="939"/>
      <c r="F51" s="939"/>
      <c r="G51" s="939"/>
      <c r="H51" s="981"/>
      <c r="I51" s="980"/>
      <c r="J51" s="939"/>
      <c r="K51" s="939"/>
      <c r="L51" s="939"/>
      <c r="M51" s="939"/>
      <c r="N51" s="939"/>
      <c r="O51" s="939"/>
      <c r="P51" s="981"/>
      <c r="Q51" s="980"/>
      <c r="R51" s="939"/>
      <c r="S51" s="939"/>
      <c r="T51" s="939"/>
      <c r="U51" s="939"/>
      <c r="V51" s="939"/>
      <c r="W51" s="939"/>
      <c r="X51" s="981"/>
    </row>
    <row r="52" spans="1:24">
      <c r="A52" s="982"/>
      <c r="B52" s="966"/>
      <c r="C52" s="966"/>
      <c r="D52" s="966"/>
      <c r="E52" s="966"/>
      <c r="F52" s="966"/>
      <c r="G52" s="966"/>
      <c r="H52" s="983"/>
      <c r="I52" s="982"/>
      <c r="J52" s="966"/>
      <c r="K52" s="966"/>
      <c r="L52" s="966"/>
      <c r="M52" s="966"/>
      <c r="N52" s="966"/>
      <c r="O52" s="966"/>
      <c r="P52" s="983"/>
      <c r="Q52" s="982"/>
      <c r="R52" s="966"/>
      <c r="S52" s="966"/>
      <c r="T52" s="966"/>
      <c r="U52" s="966"/>
      <c r="V52" s="966"/>
      <c r="W52" s="966"/>
      <c r="X52" s="983"/>
    </row>
    <row r="55" spans="1:24">
      <c r="A55" s="975" t="s">
        <v>713</v>
      </c>
      <c r="B55" s="975"/>
      <c r="C55" s="975"/>
      <c r="D55" s="975"/>
      <c r="E55" s="975"/>
      <c r="F55" s="975"/>
      <c r="G55" s="975"/>
      <c r="H55" s="975"/>
      <c r="I55" s="975" t="s">
        <v>714</v>
      </c>
      <c r="J55" s="975"/>
      <c r="K55" s="975"/>
      <c r="L55" s="975"/>
      <c r="M55" s="975"/>
      <c r="N55" s="975"/>
      <c r="O55" s="975"/>
      <c r="P55" s="975"/>
      <c r="Q55" s="975" t="s">
        <v>715</v>
      </c>
      <c r="R55" s="975"/>
      <c r="S55" s="975"/>
      <c r="T55" s="975"/>
      <c r="U55" s="975"/>
      <c r="V55" s="975"/>
      <c r="W55" s="975"/>
      <c r="X55" s="975"/>
    </row>
    <row r="56" spans="1:24">
      <c r="A56" s="977"/>
      <c r="B56" s="978"/>
      <c r="C56" s="978"/>
      <c r="D56" s="978"/>
      <c r="E56" s="978"/>
      <c r="F56" s="978"/>
      <c r="G56" s="978"/>
      <c r="H56" s="979"/>
      <c r="I56" s="977"/>
      <c r="J56" s="978"/>
      <c r="K56" s="978"/>
      <c r="L56" s="978"/>
      <c r="M56" s="978"/>
      <c r="N56" s="978"/>
      <c r="O56" s="978"/>
      <c r="P56" s="979"/>
      <c r="Q56" s="977"/>
      <c r="R56" s="978"/>
      <c r="S56" s="978"/>
      <c r="T56" s="978"/>
      <c r="U56" s="978"/>
      <c r="V56" s="978"/>
      <c r="W56" s="978"/>
      <c r="X56" s="979"/>
    </row>
    <row r="57" spans="1:24">
      <c r="A57" s="980"/>
      <c r="B57" s="939"/>
      <c r="C57" s="939"/>
      <c r="D57" s="939"/>
      <c r="E57" s="939"/>
      <c r="F57" s="939"/>
      <c r="G57" s="939"/>
      <c r="H57" s="981"/>
      <c r="I57" s="980"/>
      <c r="J57" s="939"/>
      <c r="K57" s="939"/>
      <c r="L57" s="939"/>
      <c r="M57" s="939"/>
      <c r="N57" s="939"/>
      <c r="O57" s="939"/>
      <c r="P57" s="981"/>
      <c r="Q57" s="980"/>
      <c r="R57" s="939"/>
      <c r="S57" s="939"/>
      <c r="T57" s="939"/>
      <c r="U57" s="939"/>
      <c r="V57" s="939"/>
      <c r="W57" s="939"/>
      <c r="X57" s="981"/>
    </row>
    <row r="58" spans="1:24">
      <c r="A58" s="980"/>
      <c r="B58" s="939"/>
      <c r="C58" s="939"/>
      <c r="D58" s="939"/>
      <c r="E58" s="939"/>
      <c r="F58" s="939"/>
      <c r="G58" s="939"/>
      <c r="H58" s="981"/>
      <c r="I58" s="980"/>
      <c r="J58" s="939"/>
      <c r="K58" s="939"/>
      <c r="L58" s="939"/>
      <c r="M58" s="939"/>
      <c r="N58" s="939"/>
      <c r="O58" s="939"/>
      <c r="P58" s="981"/>
      <c r="Q58" s="980"/>
      <c r="R58" s="939"/>
      <c r="S58" s="939"/>
      <c r="T58" s="939"/>
      <c r="U58" s="939"/>
      <c r="V58" s="939"/>
      <c r="W58" s="939"/>
      <c r="X58" s="981"/>
    </row>
    <row r="59" spans="1:24">
      <c r="A59" s="980"/>
      <c r="B59" s="939"/>
      <c r="C59" s="939"/>
      <c r="D59" s="939"/>
      <c r="E59" s="939"/>
      <c r="F59" s="939"/>
      <c r="G59" s="939"/>
      <c r="H59" s="981"/>
      <c r="I59" s="980"/>
      <c r="J59" s="939"/>
      <c r="K59" s="939"/>
      <c r="L59" s="939"/>
      <c r="M59" s="939"/>
      <c r="N59" s="939"/>
      <c r="O59" s="939"/>
      <c r="P59" s="981"/>
      <c r="Q59" s="980"/>
      <c r="R59" s="939"/>
      <c r="S59" s="939"/>
      <c r="T59" s="939"/>
      <c r="U59" s="939"/>
      <c r="V59" s="939"/>
      <c r="W59" s="939"/>
      <c r="X59" s="981"/>
    </row>
    <row r="60" spans="1:24">
      <c r="A60" s="980"/>
      <c r="B60" s="939"/>
      <c r="C60" s="939"/>
      <c r="D60" s="939"/>
      <c r="E60" s="939"/>
      <c r="F60" s="939"/>
      <c r="G60" s="939"/>
      <c r="H60" s="981"/>
      <c r="I60" s="980"/>
      <c r="J60" s="939"/>
      <c r="K60" s="939"/>
      <c r="L60" s="939"/>
      <c r="M60" s="939"/>
      <c r="N60" s="939"/>
      <c r="O60" s="939"/>
      <c r="P60" s="981"/>
      <c r="Q60" s="980"/>
      <c r="R60" s="939"/>
      <c r="S60" s="939"/>
      <c r="T60" s="939"/>
      <c r="U60" s="939"/>
      <c r="V60" s="939"/>
      <c r="W60" s="939"/>
      <c r="X60" s="981"/>
    </row>
    <row r="61" spans="1:24">
      <c r="A61" s="980"/>
      <c r="B61" s="939"/>
      <c r="C61" s="939"/>
      <c r="D61" s="939"/>
      <c r="E61" s="939"/>
      <c r="F61" s="939"/>
      <c r="G61" s="939"/>
      <c r="H61" s="981"/>
      <c r="I61" s="980"/>
      <c r="J61" s="939"/>
      <c r="K61" s="939"/>
      <c r="L61" s="939"/>
      <c r="M61" s="939"/>
      <c r="N61" s="939"/>
      <c r="O61" s="939"/>
      <c r="P61" s="981"/>
      <c r="Q61" s="980"/>
      <c r="R61" s="939"/>
      <c r="S61" s="939"/>
      <c r="T61" s="939"/>
      <c r="U61" s="939"/>
      <c r="V61" s="939"/>
      <c r="W61" s="939"/>
      <c r="X61" s="981"/>
    </row>
    <row r="62" spans="1:24">
      <c r="A62" s="980"/>
      <c r="B62" s="939"/>
      <c r="C62" s="939"/>
      <c r="D62" s="939"/>
      <c r="E62" s="939"/>
      <c r="F62" s="939"/>
      <c r="G62" s="939"/>
      <c r="H62" s="981"/>
      <c r="I62" s="980"/>
      <c r="J62" s="939"/>
      <c r="K62" s="939"/>
      <c r="L62" s="939"/>
      <c r="M62" s="939"/>
      <c r="N62" s="939"/>
      <c r="O62" s="939"/>
      <c r="P62" s="981"/>
      <c r="Q62" s="980"/>
      <c r="R62" s="939"/>
      <c r="S62" s="939"/>
      <c r="T62" s="939"/>
      <c r="U62" s="939"/>
      <c r="V62" s="939"/>
      <c r="W62" s="939"/>
      <c r="X62" s="981"/>
    </row>
    <row r="63" spans="1:24">
      <c r="A63" s="980"/>
      <c r="B63" s="939"/>
      <c r="C63" s="939"/>
      <c r="D63" s="939"/>
      <c r="E63" s="939"/>
      <c r="F63" s="939"/>
      <c r="G63" s="939"/>
      <c r="H63" s="981"/>
      <c r="I63" s="980"/>
      <c r="J63" s="939"/>
      <c r="K63" s="939"/>
      <c r="L63" s="939"/>
      <c r="M63" s="939"/>
      <c r="N63" s="939"/>
      <c r="O63" s="939"/>
      <c r="P63" s="981"/>
      <c r="Q63" s="980"/>
      <c r="R63" s="939"/>
      <c r="S63" s="939"/>
      <c r="T63" s="939"/>
      <c r="U63" s="939"/>
      <c r="V63" s="939"/>
      <c r="W63" s="939"/>
      <c r="X63" s="981"/>
    </row>
    <row r="64" spans="1:24">
      <c r="A64" s="980"/>
      <c r="B64" s="939"/>
      <c r="C64" s="939"/>
      <c r="D64" s="939"/>
      <c r="E64" s="939"/>
      <c r="F64" s="939"/>
      <c r="G64" s="939"/>
      <c r="H64" s="981"/>
      <c r="I64" s="980"/>
      <c r="J64" s="939"/>
      <c r="K64" s="939"/>
      <c r="L64" s="939"/>
      <c r="M64" s="939"/>
      <c r="N64" s="939"/>
      <c r="O64" s="939"/>
      <c r="P64" s="981"/>
      <c r="Q64" s="980"/>
      <c r="R64" s="939"/>
      <c r="S64" s="939"/>
      <c r="T64" s="939"/>
      <c r="U64" s="939"/>
      <c r="V64" s="939"/>
      <c r="W64" s="939"/>
      <c r="X64" s="981"/>
    </row>
    <row r="65" spans="1:24">
      <c r="A65" s="980"/>
      <c r="B65" s="939"/>
      <c r="C65" s="939"/>
      <c r="D65" s="939"/>
      <c r="E65" s="939"/>
      <c r="F65" s="939"/>
      <c r="G65" s="939"/>
      <c r="H65" s="981"/>
      <c r="I65" s="980"/>
      <c r="J65" s="939"/>
      <c r="K65" s="939"/>
      <c r="L65" s="939"/>
      <c r="M65" s="939"/>
      <c r="N65" s="939"/>
      <c r="O65" s="939"/>
      <c r="P65" s="981"/>
      <c r="Q65" s="980"/>
      <c r="R65" s="939"/>
      <c r="S65" s="939"/>
      <c r="T65" s="939"/>
      <c r="U65" s="939"/>
      <c r="V65" s="939"/>
      <c r="W65" s="939"/>
      <c r="X65" s="981"/>
    </row>
    <row r="66" spans="1:24">
      <c r="A66" s="980"/>
      <c r="B66" s="939"/>
      <c r="C66" s="939"/>
      <c r="D66" s="939"/>
      <c r="E66" s="939"/>
      <c r="F66" s="939"/>
      <c r="G66" s="939"/>
      <c r="H66" s="981"/>
      <c r="I66" s="980"/>
      <c r="J66" s="939"/>
      <c r="K66" s="939"/>
      <c r="L66" s="939"/>
      <c r="M66" s="939"/>
      <c r="N66" s="939"/>
      <c r="O66" s="939"/>
      <c r="P66" s="981"/>
      <c r="Q66" s="980"/>
      <c r="R66" s="939"/>
      <c r="S66" s="939"/>
      <c r="T66" s="939"/>
      <c r="U66" s="939"/>
      <c r="V66" s="939"/>
      <c r="W66" s="939"/>
      <c r="X66" s="981"/>
    </row>
    <row r="67" spans="1:24">
      <c r="A67" s="980"/>
      <c r="B67" s="939"/>
      <c r="C67" s="939"/>
      <c r="D67" s="939"/>
      <c r="E67" s="939"/>
      <c r="F67" s="939"/>
      <c r="G67" s="939"/>
      <c r="H67" s="981"/>
      <c r="I67" s="980"/>
      <c r="J67" s="939"/>
      <c r="K67" s="939"/>
      <c r="L67" s="939"/>
      <c r="M67" s="939"/>
      <c r="N67" s="939"/>
      <c r="O67" s="939"/>
      <c r="P67" s="981"/>
      <c r="Q67" s="980"/>
      <c r="R67" s="939"/>
      <c r="S67" s="939"/>
      <c r="T67" s="939"/>
      <c r="U67" s="939"/>
      <c r="V67" s="939"/>
      <c r="W67" s="939"/>
      <c r="X67" s="981"/>
    </row>
    <row r="68" spans="1:24">
      <c r="A68" s="982"/>
      <c r="B68" s="966"/>
      <c r="C68" s="966"/>
      <c r="D68" s="966"/>
      <c r="E68" s="966"/>
      <c r="F68" s="966"/>
      <c r="G68" s="966"/>
      <c r="H68" s="983"/>
      <c r="I68" s="982"/>
      <c r="J68" s="966"/>
      <c r="K68" s="966"/>
      <c r="L68" s="966"/>
      <c r="M68" s="966"/>
      <c r="N68" s="966"/>
      <c r="O68" s="966"/>
      <c r="P68" s="983"/>
      <c r="Q68" s="982"/>
      <c r="R68" s="966"/>
      <c r="S68" s="966"/>
      <c r="T68" s="966"/>
      <c r="U68" s="966"/>
      <c r="V68" s="966"/>
      <c r="W68" s="966"/>
      <c r="X68" s="983"/>
    </row>
    <row r="71" spans="1:24">
      <c r="A71" s="975" t="s">
        <v>716</v>
      </c>
      <c r="B71" s="975"/>
      <c r="C71" s="975"/>
      <c r="D71" s="975"/>
      <c r="E71" s="975"/>
      <c r="F71" s="975"/>
      <c r="G71" s="975"/>
      <c r="H71" s="975"/>
      <c r="I71" s="975" t="s">
        <v>717</v>
      </c>
      <c r="J71" s="975"/>
      <c r="K71" s="975"/>
      <c r="L71" s="975"/>
      <c r="M71" s="975"/>
      <c r="N71" s="975"/>
      <c r="O71" s="975"/>
      <c r="P71" s="975"/>
      <c r="Q71" s="975" t="s">
        <v>718</v>
      </c>
      <c r="R71" s="975"/>
      <c r="S71" s="975"/>
      <c r="T71" s="975"/>
      <c r="U71" s="975"/>
      <c r="V71" s="975"/>
      <c r="W71" s="975"/>
      <c r="X71" s="975"/>
    </row>
    <row r="72" spans="1:24">
      <c r="A72" s="977"/>
      <c r="B72" s="978"/>
      <c r="C72" s="978"/>
      <c r="D72" s="978"/>
      <c r="E72" s="978"/>
      <c r="F72" s="978"/>
      <c r="G72" s="978"/>
      <c r="H72" s="979"/>
      <c r="I72" s="977"/>
      <c r="J72" s="978"/>
      <c r="K72" s="978"/>
      <c r="L72" s="978"/>
      <c r="M72" s="978"/>
      <c r="N72" s="978"/>
      <c r="O72" s="978"/>
      <c r="P72" s="979"/>
      <c r="Q72" s="977"/>
      <c r="R72" s="978"/>
      <c r="S72" s="978"/>
      <c r="T72" s="978"/>
      <c r="U72" s="978"/>
      <c r="V72" s="978"/>
      <c r="W72" s="978"/>
      <c r="X72" s="979"/>
    </row>
    <row r="73" spans="1:24">
      <c r="A73" s="980"/>
      <c r="B73" s="939"/>
      <c r="C73" s="939"/>
      <c r="D73" s="939"/>
      <c r="E73" s="939"/>
      <c r="F73" s="939"/>
      <c r="G73" s="939"/>
      <c r="H73" s="981"/>
      <c r="I73" s="980"/>
      <c r="J73" s="939"/>
      <c r="K73" s="939"/>
      <c r="L73" s="939"/>
      <c r="M73" s="939"/>
      <c r="N73" s="939"/>
      <c r="O73" s="939"/>
      <c r="P73" s="981"/>
      <c r="Q73" s="980"/>
      <c r="R73" s="939"/>
      <c r="S73" s="939"/>
      <c r="T73" s="939"/>
      <c r="U73" s="939"/>
      <c r="V73" s="939"/>
      <c r="W73" s="939"/>
      <c r="X73" s="981"/>
    </row>
    <row r="74" spans="1:24">
      <c r="A74" s="980"/>
      <c r="B74" s="939"/>
      <c r="C74" s="939"/>
      <c r="D74" s="939"/>
      <c r="E74" s="939"/>
      <c r="F74" s="939"/>
      <c r="G74" s="939"/>
      <c r="H74" s="981"/>
      <c r="I74" s="980"/>
      <c r="J74" s="939"/>
      <c r="K74" s="939"/>
      <c r="L74" s="939"/>
      <c r="M74" s="939"/>
      <c r="N74" s="939"/>
      <c r="O74" s="939"/>
      <c r="P74" s="981"/>
      <c r="Q74" s="980"/>
      <c r="R74" s="939"/>
      <c r="S74" s="939"/>
      <c r="T74" s="939"/>
      <c r="U74" s="939"/>
      <c r="V74" s="939"/>
      <c r="W74" s="939"/>
      <c r="X74" s="981"/>
    </row>
    <row r="75" spans="1:24">
      <c r="A75" s="980"/>
      <c r="B75" s="939"/>
      <c r="C75" s="939"/>
      <c r="D75" s="939"/>
      <c r="E75" s="939"/>
      <c r="F75" s="939"/>
      <c r="G75" s="939"/>
      <c r="H75" s="981"/>
      <c r="I75" s="980"/>
      <c r="J75" s="939"/>
      <c r="K75" s="939"/>
      <c r="L75" s="939"/>
      <c r="M75" s="939"/>
      <c r="N75" s="939"/>
      <c r="O75" s="939"/>
      <c r="P75" s="981"/>
      <c r="Q75" s="980"/>
      <c r="R75" s="939"/>
      <c r="S75" s="939"/>
      <c r="T75" s="939"/>
      <c r="U75" s="939"/>
      <c r="V75" s="939"/>
      <c r="W75" s="939"/>
      <c r="X75" s="981"/>
    </row>
    <row r="76" spans="1:24">
      <c r="A76" s="980"/>
      <c r="B76" s="939"/>
      <c r="C76" s="939"/>
      <c r="D76" s="939"/>
      <c r="E76" s="939"/>
      <c r="F76" s="939"/>
      <c r="G76" s="939"/>
      <c r="H76" s="981"/>
      <c r="I76" s="980"/>
      <c r="J76" s="939"/>
      <c r="K76" s="939"/>
      <c r="L76" s="939"/>
      <c r="M76" s="939"/>
      <c r="N76" s="939"/>
      <c r="O76" s="939"/>
      <c r="P76" s="981"/>
      <c r="Q76" s="980"/>
      <c r="R76" s="939"/>
      <c r="S76" s="939"/>
      <c r="T76" s="939"/>
      <c r="U76" s="939"/>
      <c r="V76" s="939"/>
      <c r="W76" s="939"/>
      <c r="X76" s="981"/>
    </row>
    <row r="77" spans="1:24">
      <c r="A77" s="980"/>
      <c r="B77" s="939"/>
      <c r="C77" s="939"/>
      <c r="D77" s="939"/>
      <c r="E77" s="939"/>
      <c r="F77" s="939"/>
      <c r="G77" s="939"/>
      <c r="H77" s="981"/>
      <c r="I77" s="980"/>
      <c r="J77" s="939"/>
      <c r="K77" s="939"/>
      <c r="L77" s="939"/>
      <c r="M77" s="939"/>
      <c r="N77" s="939"/>
      <c r="O77" s="939"/>
      <c r="P77" s="981"/>
      <c r="Q77" s="980"/>
      <c r="R77" s="939"/>
      <c r="S77" s="939"/>
      <c r="T77" s="939"/>
      <c r="U77" s="939"/>
      <c r="V77" s="939"/>
      <c r="W77" s="939"/>
      <c r="X77" s="981"/>
    </row>
    <row r="78" spans="1:24">
      <c r="A78" s="980"/>
      <c r="B78" s="939"/>
      <c r="C78" s="939"/>
      <c r="D78" s="939"/>
      <c r="E78" s="939"/>
      <c r="F78" s="939"/>
      <c r="G78" s="939"/>
      <c r="H78" s="981"/>
      <c r="I78" s="980"/>
      <c r="J78" s="939"/>
      <c r="K78" s="939"/>
      <c r="L78" s="939"/>
      <c r="M78" s="939"/>
      <c r="N78" s="939"/>
      <c r="O78" s="939"/>
      <c r="P78" s="981"/>
      <c r="Q78" s="980"/>
      <c r="R78" s="939"/>
      <c r="S78" s="939"/>
      <c r="T78" s="939"/>
      <c r="U78" s="939"/>
      <c r="V78" s="939"/>
      <c r="W78" s="939"/>
      <c r="X78" s="981"/>
    </row>
    <row r="79" spans="1:24">
      <c r="A79" s="980"/>
      <c r="B79" s="939"/>
      <c r="C79" s="939"/>
      <c r="D79" s="939"/>
      <c r="E79" s="939"/>
      <c r="F79" s="939"/>
      <c r="G79" s="939"/>
      <c r="H79" s="981"/>
      <c r="I79" s="980"/>
      <c r="J79" s="939"/>
      <c r="K79" s="939"/>
      <c r="L79" s="939"/>
      <c r="M79" s="939"/>
      <c r="N79" s="939"/>
      <c r="O79" s="939"/>
      <c r="P79" s="981"/>
      <c r="Q79" s="980"/>
      <c r="R79" s="939"/>
      <c r="S79" s="939"/>
      <c r="T79" s="939"/>
      <c r="U79" s="939"/>
      <c r="V79" s="939"/>
      <c r="W79" s="939"/>
      <c r="X79" s="981"/>
    </row>
    <row r="80" spans="1:24">
      <c r="A80" s="980"/>
      <c r="B80" s="939"/>
      <c r="C80" s="939"/>
      <c r="D80" s="939"/>
      <c r="E80" s="939"/>
      <c r="F80" s="939"/>
      <c r="G80" s="939"/>
      <c r="H80" s="981"/>
      <c r="I80" s="980"/>
      <c r="J80" s="939"/>
      <c r="K80" s="939"/>
      <c r="L80" s="939"/>
      <c r="M80" s="939"/>
      <c r="N80" s="939"/>
      <c r="O80" s="939"/>
      <c r="P80" s="981"/>
      <c r="Q80" s="980"/>
      <c r="R80" s="939"/>
      <c r="S80" s="939"/>
      <c r="T80" s="939"/>
      <c r="U80" s="939"/>
      <c r="V80" s="939"/>
      <c r="W80" s="939"/>
      <c r="X80" s="981"/>
    </row>
    <row r="81" spans="1:24">
      <c r="A81" s="980"/>
      <c r="B81" s="939"/>
      <c r="C81" s="939"/>
      <c r="D81" s="939"/>
      <c r="E81" s="939"/>
      <c r="F81" s="939"/>
      <c r="G81" s="939"/>
      <c r="H81" s="981"/>
      <c r="I81" s="980"/>
      <c r="J81" s="939"/>
      <c r="K81" s="939"/>
      <c r="L81" s="939"/>
      <c r="M81" s="939"/>
      <c r="N81" s="939"/>
      <c r="O81" s="939"/>
      <c r="P81" s="981"/>
      <c r="Q81" s="980"/>
      <c r="R81" s="939"/>
      <c r="S81" s="939"/>
      <c r="T81" s="939"/>
      <c r="U81" s="939"/>
      <c r="V81" s="939"/>
      <c r="W81" s="939"/>
      <c r="X81" s="981"/>
    </row>
    <row r="82" spans="1:24">
      <c r="A82" s="980"/>
      <c r="B82" s="939"/>
      <c r="C82" s="939"/>
      <c r="D82" s="939"/>
      <c r="E82" s="939"/>
      <c r="F82" s="939"/>
      <c r="G82" s="939"/>
      <c r="H82" s="981"/>
      <c r="I82" s="980"/>
      <c r="J82" s="939"/>
      <c r="K82" s="939"/>
      <c r="L82" s="939"/>
      <c r="M82" s="939"/>
      <c r="N82" s="939"/>
      <c r="O82" s="939"/>
      <c r="P82" s="981"/>
      <c r="Q82" s="980"/>
      <c r="R82" s="939"/>
      <c r="S82" s="939"/>
      <c r="T82" s="939"/>
      <c r="U82" s="939"/>
      <c r="V82" s="939"/>
      <c r="W82" s="939"/>
      <c r="X82" s="981"/>
    </row>
    <row r="83" spans="1:24">
      <c r="A83" s="980"/>
      <c r="B83" s="939"/>
      <c r="C83" s="939"/>
      <c r="D83" s="939"/>
      <c r="E83" s="939"/>
      <c r="F83" s="939"/>
      <c r="G83" s="939"/>
      <c r="H83" s="981"/>
      <c r="I83" s="980"/>
      <c r="J83" s="939"/>
      <c r="K83" s="939"/>
      <c r="L83" s="939"/>
      <c r="M83" s="939"/>
      <c r="N83" s="939"/>
      <c r="O83" s="939"/>
      <c r="P83" s="981"/>
      <c r="Q83" s="980"/>
      <c r="R83" s="939"/>
      <c r="S83" s="939"/>
      <c r="T83" s="939"/>
      <c r="U83" s="939"/>
      <c r="V83" s="939"/>
      <c r="W83" s="939"/>
      <c r="X83" s="981"/>
    </row>
    <row r="84" spans="1:24">
      <c r="A84" s="982"/>
      <c r="B84" s="966"/>
      <c r="C84" s="966"/>
      <c r="D84" s="966"/>
      <c r="E84" s="966"/>
      <c r="F84" s="966"/>
      <c r="G84" s="966"/>
      <c r="H84" s="983"/>
      <c r="I84" s="982"/>
      <c r="J84" s="966"/>
      <c r="K84" s="966"/>
      <c r="L84" s="966"/>
      <c r="M84" s="966"/>
      <c r="N84" s="966"/>
      <c r="O84" s="966"/>
      <c r="P84" s="983"/>
      <c r="Q84" s="982"/>
      <c r="R84" s="966"/>
      <c r="S84" s="966"/>
      <c r="T84" s="966"/>
      <c r="U84" s="966"/>
      <c r="V84" s="966"/>
      <c r="W84" s="966"/>
      <c r="X84" s="983"/>
    </row>
    <row r="87" spans="1:24">
      <c r="A87" s="975" t="s">
        <v>719</v>
      </c>
      <c r="B87" s="975"/>
      <c r="C87" s="975"/>
      <c r="D87" s="975"/>
      <c r="E87" s="975"/>
      <c r="F87" s="975"/>
      <c r="G87" s="975"/>
      <c r="H87" s="975"/>
      <c r="I87" s="975" t="s">
        <v>720</v>
      </c>
      <c r="J87" s="975"/>
      <c r="K87" s="975"/>
      <c r="L87" s="975"/>
      <c r="M87" s="975"/>
      <c r="N87" s="975"/>
      <c r="O87" s="975"/>
      <c r="P87" s="975"/>
      <c r="Q87" s="975" t="s">
        <v>721</v>
      </c>
      <c r="R87" s="975"/>
      <c r="S87" s="975"/>
      <c r="T87" s="975"/>
      <c r="U87" s="975"/>
      <c r="V87" s="975"/>
      <c r="W87" s="975"/>
      <c r="X87" s="975"/>
    </row>
    <row r="88" spans="1:24">
      <c r="A88" s="977"/>
      <c r="B88" s="978"/>
      <c r="C88" s="978"/>
      <c r="D88" s="978"/>
      <c r="E88" s="978"/>
      <c r="F88" s="978"/>
      <c r="G88" s="978"/>
      <c r="H88" s="979"/>
      <c r="I88" s="977"/>
      <c r="J88" s="978"/>
      <c r="K88" s="978"/>
      <c r="L88" s="978"/>
      <c r="M88" s="978"/>
      <c r="N88" s="978"/>
      <c r="O88" s="978"/>
      <c r="P88" s="979"/>
      <c r="Q88" s="977"/>
      <c r="R88" s="978"/>
      <c r="S88" s="978"/>
      <c r="T88" s="978"/>
      <c r="U88" s="978"/>
      <c r="V88" s="978"/>
      <c r="W88" s="978"/>
      <c r="X88" s="979"/>
    </row>
    <row r="89" spans="1:24">
      <c r="A89" s="980"/>
      <c r="B89" s="939"/>
      <c r="C89" s="939"/>
      <c r="D89" s="939"/>
      <c r="E89" s="939"/>
      <c r="F89" s="939"/>
      <c r="G89" s="939"/>
      <c r="H89" s="981"/>
      <c r="I89" s="980"/>
      <c r="J89" s="939"/>
      <c r="K89" s="939"/>
      <c r="L89" s="939"/>
      <c r="M89" s="939"/>
      <c r="N89" s="939"/>
      <c r="O89" s="939"/>
      <c r="P89" s="981"/>
      <c r="Q89" s="980"/>
      <c r="R89" s="939"/>
      <c r="S89" s="939"/>
      <c r="T89" s="939"/>
      <c r="U89" s="939"/>
      <c r="V89" s="939"/>
      <c r="W89" s="939"/>
      <c r="X89" s="981"/>
    </row>
    <row r="90" spans="1:24">
      <c r="A90" s="980"/>
      <c r="B90" s="939"/>
      <c r="C90" s="939"/>
      <c r="D90" s="939"/>
      <c r="E90" s="939"/>
      <c r="F90" s="939"/>
      <c r="G90" s="939"/>
      <c r="H90" s="981"/>
      <c r="I90" s="980"/>
      <c r="J90" s="939"/>
      <c r="K90" s="939"/>
      <c r="L90" s="939"/>
      <c r="M90" s="939"/>
      <c r="N90" s="939"/>
      <c r="O90" s="939"/>
      <c r="P90" s="981"/>
      <c r="Q90" s="980"/>
      <c r="R90" s="939"/>
      <c r="S90" s="939"/>
      <c r="T90" s="939"/>
      <c r="U90" s="939"/>
      <c r="V90" s="939"/>
      <c r="W90" s="939"/>
      <c r="X90" s="981"/>
    </row>
    <row r="91" spans="1:24">
      <c r="A91" s="980"/>
      <c r="B91" s="939"/>
      <c r="C91" s="939"/>
      <c r="D91" s="939"/>
      <c r="E91" s="939"/>
      <c r="F91" s="939"/>
      <c r="G91" s="939"/>
      <c r="H91" s="981"/>
      <c r="I91" s="980"/>
      <c r="J91" s="939"/>
      <c r="K91" s="939"/>
      <c r="L91" s="939"/>
      <c r="M91" s="939"/>
      <c r="N91" s="939"/>
      <c r="O91" s="939"/>
      <c r="P91" s="981"/>
      <c r="Q91" s="980"/>
      <c r="R91" s="939"/>
      <c r="S91" s="939"/>
      <c r="T91" s="939"/>
      <c r="U91" s="939"/>
      <c r="V91" s="939"/>
      <c r="W91" s="939"/>
      <c r="X91" s="981"/>
    </row>
    <row r="92" spans="1:24">
      <c r="A92" s="980"/>
      <c r="B92" s="939"/>
      <c r="C92" s="939"/>
      <c r="D92" s="939"/>
      <c r="E92" s="939"/>
      <c r="F92" s="939"/>
      <c r="G92" s="939"/>
      <c r="H92" s="981"/>
      <c r="I92" s="980"/>
      <c r="J92" s="939"/>
      <c r="K92" s="939"/>
      <c r="L92" s="939"/>
      <c r="M92" s="939"/>
      <c r="N92" s="939"/>
      <c r="O92" s="939"/>
      <c r="P92" s="981"/>
      <c r="Q92" s="980"/>
      <c r="R92" s="939"/>
      <c r="S92" s="939"/>
      <c r="T92" s="939"/>
      <c r="U92" s="939"/>
      <c r="V92" s="939"/>
      <c r="W92" s="939"/>
      <c r="X92" s="981"/>
    </row>
    <row r="93" spans="1:24">
      <c r="A93" s="980"/>
      <c r="B93" s="939"/>
      <c r="C93" s="939"/>
      <c r="D93" s="939"/>
      <c r="E93" s="939"/>
      <c r="F93" s="939"/>
      <c r="G93" s="939"/>
      <c r="H93" s="981"/>
      <c r="I93" s="980"/>
      <c r="J93" s="939"/>
      <c r="K93" s="939"/>
      <c r="L93" s="939"/>
      <c r="M93" s="939"/>
      <c r="N93" s="939"/>
      <c r="O93" s="939"/>
      <c r="P93" s="981"/>
      <c r="Q93" s="980"/>
      <c r="R93" s="939"/>
      <c r="S93" s="939"/>
      <c r="T93" s="939"/>
      <c r="U93" s="939"/>
      <c r="V93" s="939"/>
      <c r="W93" s="939"/>
      <c r="X93" s="981"/>
    </row>
    <row r="94" spans="1:24">
      <c r="A94" s="980"/>
      <c r="B94" s="939"/>
      <c r="C94" s="939"/>
      <c r="D94" s="939"/>
      <c r="E94" s="939"/>
      <c r="F94" s="939"/>
      <c r="G94" s="939"/>
      <c r="H94" s="981"/>
      <c r="I94" s="980"/>
      <c r="J94" s="939"/>
      <c r="K94" s="939"/>
      <c r="L94" s="939"/>
      <c r="M94" s="939"/>
      <c r="N94" s="939"/>
      <c r="O94" s="939"/>
      <c r="P94" s="981"/>
      <c r="Q94" s="980"/>
      <c r="R94" s="939"/>
      <c r="S94" s="939"/>
      <c r="T94" s="939"/>
      <c r="U94" s="939"/>
      <c r="V94" s="939"/>
      <c r="W94" s="939"/>
      <c r="X94" s="981"/>
    </row>
    <row r="95" spans="1:24">
      <c r="A95" s="980"/>
      <c r="B95" s="939"/>
      <c r="C95" s="939"/>
      <c r="D95" s="939"/>
      <c r="E95" s="939"/>
      <c r="F95" s="939"/>
      <c r="G95" s="939"/>
      <c r="H95" s="981"/>
      <c r="I95" s="980"/>
      <c r="J95" s="939"/>
      <c r="K95" s="939"/>
      <c r="L95" s="939"/>
      <c r="M95" s="939"/>
      <c r="N95" s="939"/>
      <c r="O95" s="939"/>
      <c r="P95" s="981"/>
      <c r="Q95" s="980"/>
      <c r="R95" s="939"/>
      <c r="S95" s="939"/>
      <c r="T95" s="939"/>
      <c r="U95" s="939"/>
      <c r="V95" s="939"/>
      <c r="W95" s="939"/>
      <c r="X95" s="981"/>
    </row>
    <row r="96" spans="1:24">
      <c r="A96" s="980"/>
      <c r="B96" s="939"/>
      <c r="C96" s="939"/>
      <c r="D96" s="939"/>
      <c r="E96" s="939"/>
      <c r="F96" s="939"/>
      <c r="G96" s="939"/>
      <c r="H96" s="981"/>
      <c r="I96" s="980"/>
      <c r="J96" s="939"/>
      <c r="K96" s="939"/>
      <c r="L96" s="939"/>
      <c r="M96" s="939"/>
      <c r="N96" s="939"/>
      <c r="O96" s="939"/>
      <c r="P96" s="981"/>
      <c r="Q96" s="980"/>
      <c r="R96" s="939"/>
      <c r="S96" s="939"/>
      <c r="T96" s="939"/>
      <c r="U96" s="939"/>
      <c r="V96" s="939"/>
      <c r="W96" s="939"/>
      <c r="X96" s="981"/>
    </row>
    <row r="97" spans="1:24">
      <c r="A97" s="980"/>
      <c r="B97" s="939"/>
      <c r="C97" s="939"/>
      <c r="D97" s="939"/>
      <c r="E97" s="939"/>
      <c r="F97" s="939"/>
      <c r="G97" s="939"/>
      <c r="H97" s="981"/>
      <c r="I97" s="980"/>
      <c r="J97" s="939"/>
      <c r="K97" s="939"/>
      <c r="L97" s="939"/>
      <c r="M97" s="939"/>
      <c r="N97" s="939"/>
      <c r="O97" s="939"/>
      <c r="P97" s="981"/>
      <c r="Q97" s="980"/>
      <c r="R97" s="939"/>
      <c r="S97" s="939"/>
      <c r="T97" s="939"/>
      <c r="U97" s="939"/>
      <c r="V97" s="939"/>
      <c r="W97" s="939"/>
      <c r="X97" s="981"/>
    </row>
    <row r="98" spans="1:24">
      <c r="A98" s="980"/>
      <c r="B98" s="939"/>
      <c r="C98" s="939"/>
      <c r="D98" s="939"/>
      <c r="E98" s="939"/>
      <c r="F98" s="939"/>
      <c r="G98" s="939"/>
      <c r="H98" s="981"/>
      <c r="I98" s="980"/>
      <c r="J98" s="939"/>
      <c r="K98" s="939"/>
      <c r="L98" s="939"/>
      <c r="M98" s="939"/>
      <c r="N98" s="939"/>
      <c r="O98" s="939"/>
      <c r="P98" s="981"/>
      <c r="Q98" s="980"/>
      <c r="R98" s="939"/>
      <c r="S98" s="939"/>
      <c r="T98" s="939"/>
      <c r="U98" s="939"/>
      <c r="V98" s="939"/>
      <c r="W98" s="939"/>
      <c r="X98" s="981"/>
    </row>
    <row r="99" spans="1:24">
      <c r="A99" s="980"/>
      <c r="B99" s="939"/>
      <c r="C99" s="939"/>
      <c r="D99" s="939"/>
      <c r="E99" s="939"/>
      <c r="F99" s="939"/>
      <c r="G99" s="939"/>
      <c r="H99" s="981"/>
      <c r="I99" s="980"/>
      <c r="J99" s="939"/>
      <c r="K99" s="939"/>
      <c r="L99" s="939"/>
      <c r="M99" s="939"/>
      <c r="N99" s="939"/>
      <c r="O99" s="939"/>
      <c r="P99" s="981"/>
      <c r="Q99" s="980"/>
      <c r="R99" s="939"/>
      <c r="S99" s="939"/>
      <c r="T99" s="939"/>
      <c r="U99" s="939"/>
      <c r="V99" s="939"/>
      <c r="W99" s="939"/>
      <c r="X99" s="981"/>
    </row>
    <row r="100" spans="1:24">
      <c r="A100" s="982"/>
      <c r="B100" s="966"/>
      <c r="C100" s="966"/>
      <c r="D100" s="966"/>
      <c r="E100" s="966"/>
      <c r="F100" s="966"/>
      <c r="G100" s="966"/>
      <c r="H100" s="983"/>
      <c r="I100" s="982"/>
      <c r="J100" s="966"/>
      <c r="K100" s="966"/>
      <c r="L100" s="966"/>
      <c r="M100" s="966"/>
      <c r="N100" s="966"/>
      <c r="O100" s="966"/>
      <c r="P100" s="983"/>
      <c r="Q100" s="982"/>
      <c r="R100" s="966"/>
      <c r="S100" s="966"/>
      <c r="T100" s="966"/>
      <c r="U100" s="966"/>
      <c r="V100" s="966"/>
      <c r="W100" s="966"/>
      <c r="X100" s="983"/>
    </row>
  </sheetData>
  <mergeCells count="5">
    <mergeCell ref="Y1:Z1"/>
    <mergeCell ref="B3:D3"/>
    <mergeCell ref="E3:T3"/>
    <mergeCell ref="A5:X5"/>
    <mergeCell ref="A6:X6"/>
  </mergeCells>
  <phoneticPr fontId="30"/>
  <hyperlinks>
    <hyperlink ref="Y1" location="目次!A1" display="目次に戻る" xr:uid="{6315503B-7DF4-468B-A00A-2B70A153AF83}"/>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56DF2-11CA-42E0-B2A2-6BA6AA8AE2FF}">
  <sheetPr>
    <pageSetUpPr fitToPage="1"/>
  </sheetPr>
  <dimension ref="A1:F50"/>
  <sheetViews>
    <sheetView view="pageBreakPreview" zoomScaleNormal="100" zoomScaleSheetLayoutView="100" workbookViewId="0">
      <selection activeCell="F1" sqref="F1"/>
    </sheetView>
  </sheetViews>
  <sheetFormatPr defaultColWidth="9" defaultRowHeight="13.2"/>
  <cols>
    <col min="1" max="1" width="19" style="316" customWidth="1"/>
    <col min="2" max="3" width="22.59765625" style="316" customWidth="1"/>
    <col min="4" max="4" width="12" style="316" customWidth="1"/>
    <col min="5" max="16384" width="9" style="317"/>
  </cols>
  <sheetData>
    <row r="1" spans="1:6" ht="16.2">
      <c r="A1" s="315"/>
      <c r="B1" s="315"/>
      <c r="E1" s="984"/>
      <c r="F1" s="985" t="s">
        <v>401</v>
      </c>
    </row>
    <row r="3" spans="1:6" ht="16.2">
      <c r="A3" s="302" t="s">
        <v>722</v>
      </c>
    </row>
    <row r="4" spans="1:6" ht="16.2">
      <c r="A4" s="302"/>
    </row>
    <row r="5" spans="1:6">
      <c r="B5" s="318" t="s">
        <v>723</v>
      </c>
      <c r="C5" s="2121" t="str">
        <f>IF(基本情報入力シート!$D$23="","",基本情報入力シート!$D$23)</f>
        <v>障がい児入所施設にいがた</v>
      </c>
      <c r="D5" s="2122"/>
    </row>
    <row r="6" spans="1:6">
      <c r="B6" s="318" t="s">
        <v>724</v>
      </c>
      <c r="C6" s="2123" t="str">
        <f>IF(基本情報入力シート!$D$27="","",基本情報入力シート!$D$27)</f>
        <v>医療型障害児入所施設</v>
      </c>
      <c r="D6" s="2124"/>
    </row>
    <row r="7" spans="1:6" ht="13.8" thickBot="1">
      <c r="B7" s="319"/>
      <c r="C7" s="320"/>
      <c r="D7" s="320"/>
    </row>
    <row r="8" spans="1:6" s="323" customFormat="1" ht="18.75" customHeight="1">
      <c r="A8" s="321" t="s">
        <v>725</v>
      </c>
      <c r="B8" s="2125" t="s">
        <v>726</v>
      </c>
      <c r="C8" s="2126"/>
      <c r="D8" s="322" t="s">
        <v>727</v>
      </c>
    </row>
    <row r="9" spans="1:6" ht="26.4">
      <c r="A9" s="324" t="s">
        <v>728</v>
      </c>
      <c r="B9" s="2127" t="s">
        <v>1657</v>
      </c>
      <c r="C9" s="2128"/>
      <c r="D9" s="2131"/>
    </row>
    <row r="10" spans="1:6">
      <c r="A10" s="325"/>
      <c r="B10" s="2129"/>
      <c r="C10" s="2130"/>
      <c r="D10" s="2132"/>
    </row>
    <row r="11" spans="1:6">
      <c r="A11" s="325"/>
      <c r="B11" s="2129"/>
      <c r="C11" s="2130"/>
      <c r="D11" s="2132"/>
    </row>
    <row r="12" spans="1:6">
      <c r="A12" s="325"/>
      <c r="B12" s="2129"/>
      <c r="C12" s="2130"/>
      <c r="D12" s="2132"/>
    </row>
    <row r="13" spans="1:6">
      <c r="A13" s="325"/>
      <c r="B13" s="2129"/>
      <c r="C13" s="2130"/>
      <c r="D13" s="2132"/>
    </row>
    <row r="14" spans="1:6">
      <c r="A14" s="325"/>
      <c r="B14" s="2129"/>
      <c r="C14" s="2130"/>
      <c r="D14" s="2132"/>
    </row>
    <row r="15" spans="1:6">
      <c r="A15" s="325"/>
      <c r="B15" s="2129"/>
      <c r="C15" s="2130"/>
      <c r="D15" s="2132"/>
    </row>
    <row r="16" spans="1:6">
      <c r="A16" s="325"/>
      <c r="B16" s="2129"/>
      <c r="C16" s="2130"/>
      <c r="D16" s="2132"/>
    </row>
    <row r="17" spans="1:4">
      <c r="A17" s="325"/>
      <c r="B17" s="2129"/>
      <c r="C17" s="2130"/>
      <c r="D17" s="2132"/>
    </row>
    <row r="18" spans="1:4">
      <c r="A18" s="325" t="s">
        <v>729</v>
      </c>
      <c r="B18" s="2134" t="s">
        <v>1658</v>
      </c>
      <c r="C18" s="2135"/>
      <c r="D18" s="2132"/>
    </row>
    <row r="19" spans="1:4">
      <c r="A19" s="325"/>
      <c r="B19" s="2134"/>
      <c r="C19" s="2135"/>
      <c r="D19" s="2132"/>
    </row>
    <row r="20" spans="1:4">
      <c r="A20" s="325"/>
      <c r="B20" s="2134"/>
      <c r="C20" s="2135"/>
      <c r="D20" s="2132"/>
    </row>
    <row r="21" spans="1:4">
      <c r="A21" s="325"/>
      <c r="B21" s="2134"/>
      <c r="C21" s="2135"/>
      <c r="D21" s="2132"/>
    </row>
    <row r="22" spans="1:4">
      <c r="A22" s="325"/>
      <c r="B22" s="2134"/>
      <c r="C22" s="2135"/>
      <c r="D22" s="2132"/>
    </row>
    <row r="23" spans="1:4">
      <c r="A23" s="325"/>
      <c r="B23" s="2134"/>
      <c r="C23" s="2135"/>
      <c r="D23" s="2132"/>
    </row>
    <row r="24" spans="1:4">
      <c r="A24" s="325"/>
      <c r="B24" s="2134"/>
      <c r="C24" s="2135"/>
      <c r="D24" s="2132"/>
    </row>
    <row r="25" spans="1:4">
      <c r="A25" s="325"/>
      <c r="B25" s="2134"/>
      <c r="C25" s="2135"/>
      <c r="D25" s="2132"/>
    </row>
    <row r="26" spans="1:4">
      <c r="A26" s="326"/>
      <c r="B26" s="2136"/>
      <c r="C26" s="2137"/>
      <c r="D26" s="2132"/>
    </row>
    <row r="27" spans="1:4" ht="18.75" customHeight="1">
      <c r="A27" s="327" t="s">
        <v>730</v>
      </c>
      <c r="B27" s="2138" t="s">
        <v>731</v>
      </c>
      <c r="C27" s="2139"/>
      <c r="D27" s="2132"/>
    </row>
    <row r="28" spans="1:4" ht="18.75" customHeight="1">
      <c r="A28" s="328"/>
      <c r="B28" s="2140" t="s">
        <v>1659</v>
      </c>
      <c r="C28" s="2141"/>
      <c r="D28" s="2132"/>
    </row>
    <row r="29" spans="1:4" ht="18.75" customHeight="1">
      <c r="A29" s="325"/>
      <c r="B29" s="2142"/>
      <c r="C29" s="2143"/>
      <c r="D29" s="2132"/>
    </row>
    <row r="30" spans="1:4" ht="18.75" customHeight="1">
      <c r="A30" s="325"/>
      <c r="B30" s="2142"/>
      <c r="C30" s="2143"/>
      <c r="D30" s="2132"/>
    </row>
    <row r="31" spans="1:4" ht="18.75" customHeight="1">
      <c r="A31" s="325"/>
      <c r="B31" s="2142"/>
      <c r="C31" s="2143"/>
      <c r="D31" s="2132"/>
    </row>
    <row r="32" spans="1:4" ht="18.75" customHeight="1">
      <c r="A32" s="325"/>
      <c r="B32" s="2142"/>
      <c r="C32" s="2143"/>
      <c r="D32" s="2132"/>
    </row>
    <row r="33" spans="1:4" ht="18.75" customHeight="1">
      <c r="A33" s="325"/>
      <c r="B33" s="2142"/>
      <c r="C33" s="2143"/>
      <c r="D33" s="2132"/>
    </row>
    <row r="34" spans="1:4" ht="18.75" customHeight="1">
      <c r="A34" s="325"/>
      <c r="B34" s="2142"/>
      <c r="C34" s="2143"/>
      <c r="D34" s="2132"/>
    </row>
    <row r="35" spans="1:4" ht="18.75" customHeight="1">
      <c r="A35" s="325"/>
      <c r="B35" s="2142"/>
      <c r="C35" s="2143"/>
      <c r="D35" s="2132"/>
    </row>
    <row r="36" spans="1:4" ht="18.75" customHeight="1">
      <c r="A36" s="325"/>
      <c r="B36" s="2142"/>
      <c r="C36" s="2143"/>
      <c r="D36" s="2132"/>
    </row>
    <row r="37" spans="1:4" ht="18.75" customHeight="1">
      <c r="A37" s="325"/>
      <c r="B37" s="2144"/>
      <c r="C37" s="2145"/>
      <c r="D37" s="2132"/>
    </row>
    <row r="38" spans="1:4" ht="18.75" customHeight="1">
      <c r="A38" s="325"/>
      <c r="B38" s="2146"/>
      <c r="C38" s="2147"/>
      <c r="D38" s="2132"/>
    </row>
    <row r="39" spans="1:4" ht="18.75" customHeight="1">
      <c r="A39" s="325"/>
      <c r="B39" s="2146"/>
      <c r="C39" s="2147"/>
      <c r="D39" s="2132"/>
    </row>
    <row r="40" spans="1:4" ht="18.75" customHeight="1">
      <c r="A40" s="325"/>
      <c r="B40" s="2146"/>
      <c r="C40" s="2147"/>
      <c r="D40" s="2132"/>
    </row>
    <row r="41" spans="1:4" ht="18.75" customHeight="1">
      <c r="A41" s="325"/>
      <c r="B41" s="2146"/>
      <c r="C41" s="2147"/>
      <c r="D41" s="2132"/>
    </row>
    <row r="42" spans="1:4" ht="18.75" customHeight="1">
      <c r="A42" s="325"/>
      <c r="B42" s="2146"/>
      <c r="C42" s="2147"/>
      <c r="D42" s="2132"/>
    </row>
    <row r="43" spans="1:4" ht="18.75" customHeight="1">
      <c r="A43" s="325"/>
      <c r="B43" s="2146"/>
      <c r="C43" s="2147"/>
      <c r="D43" s="2132"/>
    </row>
    <row r="44" spans="1:4" ht="18.75" customHeight="1">
      <c r="A44" s="325"/>
      <c r="B44" s="2146"/>
      <c r="C44" s="2147"/>
      <c r="D44" s="2132"/>
    </row>
    <row r="45" spans="1:4" ht="19.5" customHeight="1" thickBot="1">
      <c r="A45" s="329"/>
      <c r="B45" s="2148"/>
      <c r="C45" s="2149"/>
      <c r="D45" s="2133"/>
    </row>
    <row r="46" spans="1:4" s="331" customFormat="1" ht="10.8">
      <c r="A46" s="330" t="s">
        <v>732</v>
      </c>
      <c r="B46" s="330"/>
      <c r="C46" s="330"/>
      <c r="D46" s="330"/>
    </row>
    <row r="47" spans="1:4" s="331" customFormat="1" ht="10.8">
      <c r="A47" s="330" t="s">
        <v>733</v>
      </c>
      <c r="B47" s="330"/>
      <c r="C47" s="330"/>
      <c r="D47" s="330"/>
    </row>
    <row r="48" spans="1:4" s="331" customFormat="1" ht="10.8">
      <c r="A48" s="330" t="s">
        <v>734</v>
      </c>
      <c r="B48" s="330"/>
      <c r="C48" s="330"/>
      <c r="D48" s="330"/>
    </row>
    <row r="49" spans="1:4" s="331" customFormat="1" ht="10.8">
      <c r="A49" s="330" t="s">
        <v>735</v>
      </c>
      <c r="B49" s="330"/>
      <c r="C49" s="330"/>
      <c r="D49" s="330"/>
    </row>
    <row r="50" spans="1:4">
      <c r="A50" s="316" t="s">
        <v>736</v>
      </c>
    </row>
  </sheetData>
  <mergeCells count="9">
    <mergeCell ref="C5:D5"/>
    <mergeCell ref="C6:D6"/>
    <mergeCell ref="B8:C8"/>
    <mergeCell ref="B9:C17"/>
    <mergeCell ref="D9:D45"/>
    <mergeCell ref="B18:C26"/>
    <mergeCell ref="B27:C27"/>
    <mergeCell ref="B28:C36"/>
    <mergeCell ref="B37:C45"/>
  </mergeCells>
  <phoneticPr fontId="30"/>
  <hyperlinks>
    <hyperlink ref="F1" location="目次!A1" display="目次に戻る" xr:uid="{7023047C-6D33-42C4-8B97-D0172C09A224}"/>
  </hyperlinks>
  <printOptions horizontalCentered="1"/>
  <pageMargins left="0.78740157480314965" right="0.78740157480314965" top="0.98425196850393704" bottom="0.98425196850393704" header="0.51181102362204722" footer="0.51181102362204722"/>
  <pageSetup paperSize="9" scale="87" orientation="portrait" r:id="rId1"/>
  <headerFooter alignWithMargins="0">
    <oddHeader>&amp;L&amp;"ＭＳ Ｐ明朝,標準"参考様式６</oddHead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B702D-2390-4A13-AEDD-2C3D193F0BD3}">
  <dimension ref="A1:V43"/>
  <sheetViews>
    <sheetView view="pageBreakPreview" zoomScaleNormal="100" zoomScaleSheetLayoutView="100" workbookViewId="0">
      <selection activeCell="W13" sqref="W13"/>
    </sheetView>
  </sheetViews>
  <sheetFormatPr defaultRowHeight="18" customHeight="1"/>
  <cols>
    <col min="1" max="17" width="4.59765625" style="303" customWidth="1"/>
    <col min="18" max="19" width="4.09765625" style="303" customWidth="1"/>
    <col min="20" max="26" width="4.59765625" style="304" customWidth="1"/>
    <col min="27" max="256" width="8.796875" style="304"/>
    <col min="257" max="273" width="4.59765625" style="304" customWidth="1"/>
    <col min="274" max="275" width="4.09765625" style="304" customWidth="1"/>
    <col min="276" max="282" width="4.59765625" style="304" customWidth="1"/>
    <col min="283" max="512" width="8.796875" style="304"/>
    <col min="513" max="529" width="4.59765625" style="304" customWidth="1"/>
    <col min="530" max="531" width="4.09765625" style="304" customWidth="1"/>
    <col min="532" max="538" width="4.59765625" style="304" customWidth="1"/>
    <col min="539" max="768" width="8.796875" style="304"/>
    <col min="769" max="785" width="4.59765625" style="304" customWidth="1"/>
    <col min="786" max="787" width="4.09765625" style="304" customWidth="1"/>
    <col min="788" max="794" width="4.59765625" style="304" customWidth="1"/>
    <col min="795" max="1024" width="8.796875" style="304"/>
    <col min="1025" max="1041" width="4.59765625" style="304" customWidth="1"/>
    <col min="1042" max="1043" width="4.09765625" style="304" customWidth="1"/>
    <col min="1044" max="1050" width="4.59765625" style="304" customWidth="1"/>
    <col min="1051" max="1280" width="8.796875" style="304"/>
    <col min="1281" max="1297" width="4.59765625" style="304" customWidth="1"/>
    <col min="1298" max="1299" width="4.09765625" style="304" customWidth="1"/>
    <col min="1300" max="1306" width="4.59765625" style="304" customWidth="1"/>
    <col min="1307" max="1536" width="8.796875" style="304"/>
    <col min="1537" max="1553" width="4.59765625" style="304" customWidth="1"/>
    <col min="1554" max="1555" width="4.09765625" style="304" customWidth="1"/>
    <col min="1556" max="1562" width="4.59765625" style="304" customWidth="1"/>
    <col min="1563" max="1792" width="8.796875" style="304"/>
    <col min="1793" max="1809" width="4.59765625" style="304" customWidth="1"/>
    <col min="1810" max="1811" width="4.09765625" style="304" customWidth="1"/>
    <col min="1812" max="1818" width="4.59765625" style="304" customWidth="1"/>
    <col min="1819" max="2048" width="8.796875" style="304"/>
    <col min="2049" max="2065" width="4.59765625" style="304" customWidth="1"/>
    <col min="2066" max="2067" width="4.09765625" style="304" customWidth="1"/>
    <col min="2068" max="2074" width="4.59765625" style="304" customWidth="1"/>
    <col min="2075" max="2304" width="8.796875" style="304"/>
    <col min="2305" max="2321" width="4.59765625" style="304" customWidth="1"/>
    <col min="2322" max="2323" width="4.09765625" style="304" customWidth="1"/>
    <col min="2324" max="2330" width="4.59765625" style="304" customWidth="1"/>
    <col min="2331" max="2560" width="8.796875" style="304"/>
    <col min="2561" max="2577" width="4.59765625" style="304" customWidth="1"/>
    <col min="2578" max="2579" width="4.09765625" style="304" customWidth="1"/>
    <col min="2580" max="2586" width="4.59765625" style="304" customWidth="1"/>
    <col min="2587" max="2816" width="8.796875" style="304"/>
    <col min="2817" max="2833" width="4.59765625" style="304" customWidth="1"/>
    <col min="2834" max="2835" width="4.09765625" style="304" customWidth="1"/>
    <col min="2836" max="2842" width="4.59765625" style="304" customWidth="1"/>
    <col min="2843" max="3072" width="8.796875" style="304"/>
    <col min="3073" max="3089" width="4.59765625" style="304" customWidth="1"/>
    <col min="3090" max="3091" width="4.09765625" style="304" customWidth="1"/>
    <col min="3092" max="3098" width="4.59765625" style="304" customWidth="1"/>
    <col min="3099" max="3328" width="8.796875" style="304"/>
    <col min="3329" max="3345" width="4.59765625" style="304" customWidth="1"/>
    <col min="3346" max="3347" width="4.09765625" style="304" customWidth="1"/>
    <col min="3348" max="3354" width="4.59765625" style="304" customWidth="1"/>
    <col min="3355" max="3584" width="8.796875" style="304"/>
    <col min="3585" max="3601" width="4.59765625" style="304" customWidth="1"/>
    <col min="3602" max="3603" width="4.09765625" style="304" customWidth="1"/>
    <col min="3604" max="3610" width="4.59765625" style="304" customWidth="1"/>
    <col min="3611" max="3840" width="8.796875" style="304"/>
    <col min="3841" max="3857" width="4.59765625" style="304" customWidth="1"/>
    <col min="3858" max="3859" width="4.09765625" style="304" customWidth="1"/>
    <col min="3860" max="3866" width="4.59765625" style="304" customWidth="1"/>
    <col min="3867" max="4096" width="8.796875" style="304"/>
    <col min="4097" max="4113" width="4.59765625" style="304" customWidth="1"/>
    <col min="4114" max="4115" width="4.09765625" style="304" customWidth="1"/>
    <col min="4116" max="4122" width="4.59765625" style="304" customWidth="1"/>
    <col min="4123" max="4352" width="8.796875" style="304"/>
    <col min="4353" max="4369" width="4.59765625" style="304" customWidth="1"/>
    <col min="4370" max="4371" width="4.09765625" style="304" customWidth="1"/>
    <col min="4372" max="4378" width="4.59765625" style="304" customWidth="1"/>
    <col min="4379" max="4608" width="8.796875" style="304"/>
    <col min="4609" max="4625" width="4.59765625" style="304" customWidth="1"/>
    <col min="4626" max="4627" width="4.09765625" style="304" customWidth="1"/>
    <col min="4628" max="4634" width="4.59765625" style="304" customWidth="1"/>
    <col min="4635" max="4864" width="8.796875" style="304"/>
    <col min="4865" max="4881" width="4.59765625" style="304" customWidth="1"/>
    <col min="4882" max="4883" width="4.09765625" style="304" customWidth="1"/>
    <col min="4884" max="4890" width="4.59765625" style="304" customWidth="1"/>
    <col min="4891" max="5120" width="8.796875" style="304"/>
    <col min="5121" max="5137" width="4.59765625" style="304" customWidth="1"/>
    <col min="5138" max="5139" width="4.09765625" style="304" customWidth="1"/>
    <col min="5140" max="5146" width="4.59765625" style="304" customWidth="1"/>
    <col min="5147" max="5376" width="8.796875" style="304"/>
    <col min="5377" max="5393" width="4.59765625" style="304" customWidth="1"/>
    <col min="5394" max="5395" width="4.09765625" style="304" customWidth="1"/>
    <col min="5396" max="5402" width="4.59765625" style="304" customWidth="1"/>
    <col min="5403" max="5632" width="8.796875" style="304"/>
    <col min="5633" max="5649" width="4.59765625" style="304" customWidth="1"/>
    <col min="5650" max="5651" width="4.09765625" style="304" customWidth="1"/>
    <col min="5652" max="5658" width="4.59765625" style="304" customWidth="1"/>
    <col min="5659" max="5888" width="8.796875" style="304"/>
    <col min="5889" max="5905" width="4.59765625" style="304" customWidth="1"/>
    <col min="5906" max="5907" width="4.09765625" style="304" customWidth="1"/>
    <col min="5908" max="5914" width="4.59765625" style="304" customWidth="1"/>
    <col min="5915" max="6144" width="8.796875" style="304"/>
    <col min="6145" max="6161" width="4.59765625" style="304" customWidth="1"/>
    <col min="6162" max="6163" width="4.09765625" style="304" customWidth="1"/>
    <col min="6164" max="6170" width="4.59765625" style="304" customWidth="1"/>
    <col min="6171" max="6400" width="8.796875" style="304"/>
    <col min="6401" max="6417" width="4.59765625" style="304" customWidth="1"/>
    <col min="6418" max="6419" width="4.09765625" style="304" customWidth="1"/>
    <col min="6420" max="6426" width="4.59765625" style="304" customWidth="1"/>
    <col min="6427" max="6656" width="8.796875" style="304"/>
    <col min="6657" max="6673" width="4.59765625" style="304" customWidth="1"/>
    <col min="6674" max="6675" width="4.09765625" style="304" customWidth="1"/>
    <col min="6676" max="6682" width="4.59765625" style="304" customWidth="1"/>
    <col min="6683" max="6912" width="8.796875" style="304"/>
    <col min="6913" max="6929" width="4.59765625" style="304" customWidth="1"/>
    <col min="6930" max="6931" width="4.09765625" style="304" customWidth="1"/>
    <col min="6932" max="6938" width="4.59765625" style="304" customWidth="1"/>
    <col min="6939" max="7168" width="8.796875" style="304"/>
    <col min="7169" max="7185" width="4.59765625" style="304" customWidth="1"/>
    <col min="7186" max="7187" width="4.09765625" style="304" customWidth="1"/>
    <col min="7188" max="7194" width="4.59765625" style="304" customWidth="1"/>
    <col min="7195" max="7424" width="8.796875" style="304"/>
    <col min="7425" max="7441" width="4.59765625" style="304" customWidth="1"/>
    <col min="7442" max="7443" width="4.09765625" style="304" customWidth="1"/>
    <col min="7444" max="7450" width="4.59765625" style="304" customWidth="1"/>
    <col min="7451" max="7680" width="8.796875" style="304"/>
    <col min="7681" max="7697" width="4.59765625" style="304" customWidth="1"/>
    <col min="7698" max="7699" width="4.09765625" style="304" customWidth="1"/>
    <col min="7700" max="7706" width="4.59765625" style="304" customWidth="1"/>
    <col min="7707" max="7936" width="8.796875" style="304"/>
    <col min="7937" max="7953" width="4.59765625" style="304" customWidth="1"/>
    <col min="7954" max="7955" width="4.09765625" style="304" customWidth="1"/>
    <col min="7956" max="7962" width="4.59765625" style="304" customWidth="1"/>
    <col min="7963" max="8192" width="8.796875" style="304"/>
    <col min="8193" max="8209" width="4.59765625" style="304" customWidth="1"/>
    <col min="8210" max="8211" width="4.09765625" style="304" customWidth="1"/>
    <col min="8212" max="8218" width="4.59765625" style="304" customWidth="1"/>
    <col min="8219" max="8448" width="8.796875" style="304"/>
    <col min="8449" max="8465" width="4.59765625" style="304" customWidth="1"/>
    <col min="8466" max="8467" width="4.09765625" style="304" customWidth="1"/>
    <col min="8468" max="8474" width="4.59765625" style="304" customWidth="1"/>
    <col min="8475" max="8704" width="8.796875" style="304"/>
    <col min="8705" max="8721" width="4.59765625" style="304" customWidth="1"/>
    <col min="8722" max="8723" width="4.09765625" style="304" customWidth="1"/>
    <col min="8724" max="8730" width="4.59765625" style="304" customWidth="1"/>
    <col min="8731" max="8960" width="8.796875" style="304"/>
    <col min="8961" max="8977" width="4.59765625" style="304" customWidth="1"/>
    <col min="8978" max="8979" width="4.09765625" style="304" customWidth="1"/>
    <col min="8980" max="8986" width="4.59765625" style="304" customWidth="1"/>
    <col min="8987" max="9216" width="8.796875" style="304"/>
    <col min="9217" max="9233" width="4.59765625" style="304" customWidth="1"/>
    <col min="9234" max="9235" width="4.09765625" style="304" customWidth="1"/>
    <col min="9236" max="9242" width="4.59765625" style="304" customWidth="1"/>
    <col min="9243" max="9472" width="8.796875" style="304"/>
    <col min="9473" max="9489" width="4.59765625" style="304" customWidth="1"/>
    <col min="9490" max="9491" width="4.09765625" style="304" customWidth="1"/>
    <col min="9492" max="9498" width="4.59765625" style="304" customWidth="1"/>
    <col min="9499" max="9728" width="8.796875" style="304"/>
    <col min="9729" max="9745" width="4.59765625" style="304" customWidth="1"/>
    <col min="9746" max="9747" width="4.09765625" style="304" customWidth="1"/>
    <col min="9748" max="9754" width="4.59765625" style="304" customWidth="1"/>
    <col min="9755" max="9984" width="8.796875" style="304"/>
    <col min="9985" max="10001" width="4.59765625" style="304" customWidth="1"/>
    <col min="10002" max="10003" width="4.09765625" style="304" customWidth="1"/>
    <col min="10004" max="10010" width="4.59765625" style="304" customWidth="1"/>
    <col min="10011" max="10240" width="8.796875" style="304"/>
    <col min="10241" max="10257" width="4.59765625" style="304" customWidth="1"/>
    <col min="10258" max="10259" width="4.09765625" style="304" customWidth="1"/>
    <col min="10260" max="10266" width="4.59765625" style="304" customWidth="1"/>
    <col min="10267" max="10496" width="8.796875" style="304"/>
    <col min="10497" max="10513" width="4.59765625" style="304" customWidth="1"/>
    <col min="10514" max="10515" width="4.09765625" style="304" customWidth="1"/>
    <col min="10516" max="10522" width="4.59765625" style="304" customWidth="1"/>
    <col min="10523" max="10752" width="8.796875" style="304"/>
    <col min="10753" max="10769" width="4.59765625" style="304" customWidth="1"/>
    <col min="10770" max="10771" width="4.09765625" style="304" customWidth="1"/>
    <col min="10772" max="10778" width="4.59765625" style="304" customWidth="1"/>
    <col min="10779" max="11008" width="8.796875" style="304"/>
    <col min="11009" max="11025" width="4.59765625" style="304" customWidth="1"/>
    <col min="11026" max="11027" width="4.09765625" style="304" customWidth="1"/>
    <col min="11028" max="11034" width="4.59765625" style="304" customWidth="1"/>
    <col min="11035" max="11264" width="8.796875" style="304"/>
    <col min="11265" max="11281" width="4.59765625" style="304" customWidth="1"/>
    <col min="11282" max="11283" width="4.09765625" style="304" customWidth="1"/>
    <col min="11284" max="11290" width="4.59765625" style="304" customWidth="1"/>
    <col min="11291" max="11520" width="8.796875" style="304"/>
    <col min="11521" max="11537" width="4.59765625" style="304" customWidth="1"/>
    <col min="11538" max="11539" width="4.09765625" style="304" customWidth="1"/>
    <col min="11540" max="11546" width="4.59765625" style="304" customWidth="1"/>
    <col min="11547" max="11776" width="8.796875" style="304"/>
    <col min="11777" max="11793" width="4.59765625" style="304" customWidth="1"/>
    <col min="11794" max="11795" width="4.09765625" style="304" customWidth="1"/>
    <col min="11796" max="11802" width="4.59765625" style="304" customWidth="1"/>
    <col min="11803" max="12032" width="8.796875" style="304"/>
    <col min="12033" max="12049" width="4.59765625" style="304" customWidth="1"/>
    <col min="12050" max="12051" width="4.09765625" style="304" customWidth="1"/>
    <col min="12052" max="12058" width="4.59765625" style="304" customWidth="1"/>
    <col min="12059" max="12288" width="8.796875" style="304"/>
    <col min="12289" max="12305" width="4.59765625" style="304" customWidth="1"/>
    <col min="12306" max="12307" width="4.09765625" style="304" customWidth="1"/>
    <col min="12308" max="12314" width="4.59765625" style="304" customWidth="1"/>
    <col min="12315" max="12544" width="8.796875" style="304"/>
    <col min="12545" max="12561" width="4.59765625" style="304" customWidth="1"/>
    <col min="12562" max="12563" width="4.09765625" style="304" customWidth="1"/>
    <col min="12564" max="12570" width="4.59765625" style="304" customWidth="1"/>
    <col min="12571" max="12800" width="8.796875" style="304"/>
    <col min="12801" max="12817" width="4.59765625" style="304" customWidth="1"/>
    <col min="12818" max="12819" width="4.09765625" style="304" customWidth="1"/>
    <col min="12820" max="12826" width="4.59765625" style="304" customWidth="1"/>
    <col min="12827" max="13056" width="8.796875" style="304"/>
    <col min="13057" max="13073" width="4.59765625" style="304" customWidth="1"/>
    <col min="13074" max="13075" width="4.09765625" style="304" customWidth="1"/>
    <col min="13076" max="13082" width="4.59765625" style="304" customWidth="1"/>
    <col min="13083" max="13312" width="8.796875" style="304"/>
    <col min="13313" max="13329" width="4.59765625" style="304" customWidth="1"/>
    <col min="13330" max="13331" width="4.09765625" style="304" customWidth="1"/>
    <col min="13332" max="13338" width="4.59765625" style="304" customWidth="1"/>
    <col min="13339" max="13568" width="8.796875" style="304"/>
    <col min="13569" max="13585" width="4.59765625" style="304" customWidth="1"/>
    <col min="13586" max="13587" width="4.09765625" style="304" customWidth="1"/>
    <col min="13588" max="13594" width="4.59765625" style="304" customWidth="1"/>
    <col min="13595" max="13824" width="8.796875" style="304"/>
    <col min="13825" max="13841" width="4.59765625" style="304" customWidth="1"/>
    <col min="13842" max="13843" width="4.09765625" style="304" customWidth="1"/>
    <col min="13844" max="13850" width="4.59765625" style="304" customWidth="1"/>
    <col min="13851" max="14080" width="8.796875" style="304"/>
    <col min="14081" max="14097" width="4.59765625" style="304" customWidth="1"/>
    <col min="14098" max="14099" width="4.09765625" style="304" customWidth="1"/>
    <col min="14100" max="14106" width="4.59765625" style="304" customWidth="1"/>
    <col min="14107" max="14336" width="8.796875" style="304"/>
    <col min="14337" max="14353" width="4.59765625" style="304" customWidth="1"/>
    <col min="14354" max="14355" width="4.09765625" style="304" customWidth="1"/>
    <col min="14356" max="14362" width="4.59765625" style="304" customWidth="1"/>
    <col min="14363" max="14592" width="8.796875" style="304"/>
    <col min="14593" max="14609" width="4.59765625" style="304" customWidth="1"/>
    <col min="14610" max="14611" width="4.09765625" style="304" customWidth="1"/>
    <col min="14612" max="14618" width="4.59765625" style="304" customWidth="1"/>
    <col min="14619" max="14848" width="8.796875" style="304"/>
    <col min="14849" max="14865" width="4.59765625" style="304" customWidth="1"/>
    <col min="14866" max="14867" width="4.09765625" style="304" customWidth="1"/>
    <col min="14868" max="14874" width="4.59765625" style="304" customWidth="1"/>
    <col min="14875" max="15104" width="8.796875" style="304"/>
    <col min="15105" max="15121" width="4.59765625" style="304" customWidth="1"/>
    <col min="15122" max="15123" width="4.09765625" style="304" customWidth="1"/>
    <col min="15124" max="15130" width="4.59765625" style="304" customWidth="1"/>
    <col min="15131" max="15360" width="8.796875" style="304"/>
    <col min="15361" max="15377" width="4.59765625" style="304" customWidth="1"/>
    <col min="15378" max="15379" width="4.09765625" style="304" customWidth="1"/>
    <col min="15380" max="15386" width="4.59765625" style="304" customWidth="1"/>
    <col min="15387" max="15616" width="8.796875" style="304"/>
    <col min="15617" max="15633" width="4.59765625" style="304" customWidth="1"/>
    <col min="15634" max="15635" width="4.09765625" style="304" customWidth="1"/>
    <col min="15636" max="15642" width="4.59765625" style="304" customWidth="1"/>
    <col min="15643" max="15872" width="8.796875" style="304"/>
    <col min="15873" max="15889" width="4.59765625" style="304" customWidth="1"/>
    <col min="15890" max="15891" width="4.09765625" style="304" customWidth="1"/>
    <col min="15892" max="15898" width="4.59765625" style="304" customWidth="1"/>
    <col min="15899" max="16128" width="8.796875" style="304"/>
    <col min="16129" max="16145" width="4.59765625" style="304" customWidth="1"/>
    <col min="16146" max="16147" width="4.09765625" style="304" customWidth="1"/>
    <col min="16148" max="16154" width="4.59765625" style="304" customWidth="1"/>
    <col min="16155" max="16384" width="8.796875" style="304"/>
  </cols>
  <sheetData>
    <row r="1" spans="1:22" ht="18" customHeight="1">
      <c r="A1" s="302"/>
      <c r="T1" s="2157" t="s">
        <v>401</v>
      </c>
      <c r="U1" s="2157"/>
      <c r="V1" s="2157"/>
    </row>
    <row r="2" spans="1:22" ht="18" customHeight="1">
      <c r="A2" s="2158" t="s">
        <v>737</v>
      </c>
      <c r="B2" s="2158"/>
      <c r="C2" s="2158"/>
      <c r="D2" s="2158"/>
      <c r="E2" s="2158"/>
      <c r="F2" s="2158"/>
      <c r="G2" s="2158"/>
      <c r="H2" s="2158"/>
      <c r="I2" s="2158"/>
      <c r="J2" s="2158"/>
      <c r="K2" s="2158"/>
      <c r="L2" s="2158"/>
      <c r="M2" s="2158"/>
      <c r="N2" s="2158"/>
      <c r="O2" s="2158"/>
      <c r="P2" s="2158"/>
      <c r="Q2" s="2158"/>
      <c r="R2" s="2158"/>
    </row>
    <row r="4" spans="1:22" ht="24.9" customHeight="1">
      <c r="A4" s="2138" t="s">
        <v>738</v>
      </c>
      <c r="B4" s="2159"/>
      <c r="C4" s="2159"/>
      <c r="D4" s="2159"/>
      <c r="E4" s="2159"/>
      <c r="F4" s="2139"/>
      <c r="G4" s="2160" t="str">
        <f>IF(基本情報入力シート!$D$23="","",基本情報入力シート!$D$23)</f>
        <v>障がい児入所施設にいがた</v>
      </c>
      <c r="H4" s="2161"/>
      <c r="I4" s="2161"/>
      <c r="J4" s="2161"/>
      <c r="K4" s="2161"/>
      <c r="L4" s="2161"/>
      <c r="M4" s="2161"/>
      <c r="N4" s="2161"/>
      <c r="O4" s="2161"/>
      <c r="P4" s="2161"/>
      <c r="Q4" s="2161"/>
      <c r="R4" s="2161"/>
      <c r="S4" s="2162"/>
    </row>
    <row r="5" spans="1:22" ht="24.9" customHeight="1">
      <c r="A5" s="2138" t="s">
        <v>739</v>
      </c>
      <c r="B5" s="2159"/>
      <c r="C5" s="2159"/>
      <c r="D5" s="2159"/>
      <c r="E5" s="2159"/>
      <c r="F5" s="2139"/>
      <c r="G5" s="2160" t="str">
        <f>IF(基本情報入力シート!$D$27="","",基本情報入力シート!$D$27)</f>
        <v>医療型障害児入所施設</v>
      </c>
      <c r="H5" s="2161"/>
      <c r="I5" s="2161"/>
      <c r="J5" s="2161"/>
      <c r="K5" s="2161"/>
      <c r="L5" s="2161"/>
      <c r="M5" s="2161"/>
      <c r="N5" s="2161"/>
      <c r="O5" s="2161"/>
      <c r="P5" s="2161"/>
      <c r="Q5" s="2161"/>
      <c r="R5" s="2161"/>
      <c r="S5" s="2162"/>
    </row>
    <row r="7" spans="1:22" ht="18" customHeight="1">
      <c r="A7" s="305"/>
      <c r="B7" s="306"/>
      <c r="C7" s="306"/>
      <c r="D7" s="306"/>
      <c r="E7" s="306"/>
      <c r="F7" s="306"/>
      <c r="G7" s="306"/>
      <c r="H7" s="306"/>
      <c r="I7" s="306"/>
      <c r="J7" s="306"/>
      <c r="K7" s="306"/>
      <c r="L7" s="306"/>
      <c r="M7" s="306"/>
      <c r="N7" s="306"/>
      <c r="O7" s="306"/>
      <c r="P7" s="306"/>
      <c r="Q7" s="306"/>
      <c r="R7" s="306"/>
      <c r="S7" s="307"/>
    </row>
    <row r="8" spans="1:22" ht="18" customHeight="1">
      <c r="A8" s="308" t="s">
        <v>740</v>
      </c>
      <c r="N8" s="313"/>
      <c r="S8" s="309"/>
    </row>
    <row r="9" spans="1:22" ht="18" customHeight="1">
      <c r="A9" s="308"/>
      <c r="S9" s="309"/>
    </row>
    <row r="10" spans="1:22" ht="18" customHeight="1">
      <c r="A10" s="308"/>
      <c r="B10" s="2163" t="s">
        <v>741</v>
      </c>
      <c r="C10" s="2164"/>
      <c r="D10" s="2165"/>
      <c r="E10" s="332" t="s">
        <v>742</v>
      </c>
      <c r="F10" s="2153" t="s">
        <v>743</v>
      </c>
      <c r="G10" s="2153"/>
      <c r="H10" s="332" t="s">
        <v>742</v>
      </c>
      <c r="I10" s="2153" t="s">
        <v>744</v>
      </c>
      <c r="J10" s="2153"/>
      <c r="K10" s="332" t="s">
        <v>742</v>
      </c>
      <c r="L10" s="2153" t="s">
        <v>745</v>
      </c>
      <c r="M10" s="2153"/>
      <c r="N10" s="316"/>
      <c r="O10" s="316"/>
      <c r="P10" s="316"/>
      <c r="Q10" s="316"/>
      <c r="S10" s="309"/>
    </row>
    <row r="11" spans="1:22" ht="18" customHeight="1" thickBot="1">
      <c r="A11" s="308"/>
      <c r="B11" s="2166"/>
      <c r="C11" s="2167"/>
      <c r="D11" s="2167"/>
      <c r="E11" s="2167"/>
      <c r="F11" s="2167"/>
      <c r="G11" s="2167"/>
      <c r="H11" s="2167"/>
      <c r="I11" s="2167"/>
      <c r="J11" s="2167"/>
      <c r="K11" s="2167"/>
      <c r="L11" s="2167"/>
      <c r="M11" s="2167"/>
      <c r="N11" s="2167"/>
      <c r="O11" s="2167"/>
      <c r="P11" s="2167"/>
      <c r="Q11" s="2167"/>
      <c r="S11" s="309"/>
    </row>
    <row r="12" spans="1:22" ht="18" customHeight="1" thickBot="1">
      <c r="A12" s="308"/>
      <c r="B12" s="2150" t="s">
        <v>746</v>
      </c>
      <c r="C12" s="2151"/>
      <c r="D12" s="2152"/>
      <c r="E12" s="332" t="s">
        <v>742</v>
      </c>
      <c r="F12" s="2153" t="s">
        <v>747</v>
      </c>
      <c r="G12" s="2153"/>
      <c r="H12" s="332" t="s">
        <v>742</v>
      </c>
      <c r="I12" s="2154" t="s">
        <v>748</v>
      </c>
      <c r="J12" s="2155"/>
      <c r="K12" s="2155"/>
      <c r="L12" s="2156"/>
      <c r="M12" s="316"/>
      <c r="N12" s="316"/>
      <c r="O12" s="316"/>
      <c r="P12" s="316"/>
      <c r="Q12" s="316"/>
      <c r="S12" s="309"/>
    </row>
    <row r="13" spans="1:22" ht="18" customHeight="1" thickBot="1">
      <c r="A13" s="308"/>
      <c r="S13" s="309"/>
    </row>
    <row r="14" spans="1:22" ht="18" customHeight="1" thickBot="1">
      <c r="A14" s="308"/>
      <c r="B14" s="2150" t="s">
        <v>749</v>
      </c>
      <c r="C14" s="2151"/>
      <c r="D14" s="2152"/>
      <c r="E14" s="332" t="s">
        <v>750</v>
      </c>
      <c r="F14" s="2168" t="s">
        <v>751</v>
      </c>
      <c r="G14" s="2169"/>
      <c r="H14" s="332" t="s">
        <v>742</v>
      </c>
      <c r="I14" s="2153" t="s">
        <v>752</v>
      </c>
      <c r="J14" s="2153"/>
      <c r="K14" s="2153"/>
      <c r="L14" s="2153"/>
      <c r="M14" s="316" t="s">
        <v>416</v>
      </c>
      <c r="N14" s="316"/>
      <c r="O14" s="316"/>
      <c r="P14" s="316"/>
      <c r="Q14" s="316"/>
      <c r="S14" s="309"/>
    </row>
    <row r="15" spans="1:22" ht="18" customHeight="1">
      <c r="A15" s="308"/>
      <c r="S15" s="309"/>
    </row>
    <row r="16" spans="1:22" ht="18" customHeight="1">
      <c r="A16" s="308" t="s">
        <v>753</v>
      </c>
      <c r="S16" s="309"/>
    </row>
    <row r="17" spans="1:19" ht="18" customHeight="1">
      <c r="A17" s="308"/>
      <c r="B17" s="2170" t="s">
        <v>1660</v>
      </c>
      <c r="C17" s="2170"/>
      <c r="D17" s="2170"/>
      <c r="E17" s="2170"/>
      <c r="F17" s="2170"/>
      <c r="G17" s="2170"/>
      <c r="H17" s="2170"/>
      <c r="I17" s="2170"/>
      <c r="J17" s="2170"/>
      <c r="K17" s="2170"/>
      <c r="L17" s="2170"/>
      <c r="M17" s="2170"/>
      <c r="N17" s="2170"/>
      <c r="O17" s="2170"/>
      <c r="P17" s="2170"/>
      <c r="Q17" s="2170"/>
      <c r="R17" s="2170"/>
      <c r="S17" s="2170"/>
    </row>
    <row r="18" spans="1:19" ht="18" customHeight="1">
      <c r="A18" s="308"/>
      <c r="B18" s="2170"/>
      <c r="C18" s="2170"/>
      <c r="D18" s="2170"/>
      <c r="E18" s="2170"/>
      <c r="F18" s="2170"/>
      <c r="G18" s="2170"/>
      <c r="H18" s="2170"/>
      <c r="I18" s="2170"/>
      <c r="J18" s="2170"/>
      <c r="K18" s="2170"/>
      <c r="L18" s="2170"/>
      <c r="M18" s="2170"/>
      <c r="N18" s="2170"/>
      <c r="O18" s="2170"/>
      <c r="P18" s="2170"/>
      <c r="Q18" s="2170"/>
      <c r="R18" s="2170"/>
      <c r="S18" s="2170"/>
    </row>
    <row r="19" spans="1:19" ht="18" customHeight="1">
      <c r="A19" s="308"/>
      <c r="B19" s="2170"/>
      <c r="C19" s="2170"/>
      <c r="D19" s="2170"/>
      <c r="E19" s="2170"/>
      <c r="F19" s="2170"/>
      <c r="G19" s="2170"/>
      <c r="H19" s="2170"/>
      <c r="I19" s="2170"/>
      <c r="J19" s="2170"/>
      <c r="K19" s="2170"/>
      <c r="L19" s="2170"/>
      <c r="M19" s="2170"/>
      <c r="N19" s="2170"/>
      <c r="O19" s="2170"/>
      <c r="P19" s="2170"/>
      <c r="Q19" s="2170"/>
      <c r="R19" s="2170"/>
      <c r="S19" s="2170"/>
    </row>
    <row r="20" spans="1:19" ht="18" customHeight="1">
      <c r="A20" s="308"/>
      <c r="B20" s="2170"/>
      <c r="C20" s="2170"/>
      <c r="D20" s="2170"/>
      <c r="E20" s="2170"/>
      <c r="F20" s="2170"/>
      <c r="G20" s="2170"/>
      <c r="H20" s="2170"/>
      <c r="I20" s="2170"/>
      <c r="J20" s="2170"/>
      <c r="K20" s="2170"/>
      <c r="L20" s="2170"/>
      <c r="M20" s="2170"/>
      <c r="N20" s="2170"/>
      <c r="O20" s="2170"/>
      <c r="P20" s="2170"/>
      <c r="Q20" s="2170"/>
      <c r="R20" s="2170"/>
      <c r="S20" s="2170"/>
    </row>
    <row r="21" spans="1:19" ht="18" customHeight="1">
      <c r="A21" s="308"/>
      <c r="B21" s="2170"/>
      <c r="C21" s="2170"/>
      <c r="D21" s="2170"/>
      <c r="E21" s="2170"/>
      <c r="F21" s="2170"/>
      <c r="G21" s="2170"/>
      <c r="H21" s="2170"/>
      <c r="I21" s="2170"/>
      <c r="J21" s="2170"/>
      <c r="K21" s="2170"/>
      <c r="L21" s="2170"/>
      <c r="M21" s="2170"/>
      <c r="N21" s="2170"/>
      <c r="O21" s="2170"/>
      <c r="P21" s="2170"/>
      <c r="Q21" s="2170"/>
      <c r="R21" s="2170"/>
      <c r="S21" s="2170"/>
    </row>
    <row r="22" spans="1:19" ht="18" customHeight="1">
      <c r="A22" s="308"/>
      <c r="B22" s="2170"/>
      <c r="C22" s="2170"/>
      <c r="D22" s="2170"/>
      <c r="E22" s="2170"/>
      <c r="F22" s="2170"/>
      <c r="G22" s="2170"/>
      <c r="H22" s="2170"/>
      <c r="I22" s="2170"/>
      <c r="J22" s="2170"/>
      <c r="K22" s="2170"/>
      <c r="L22" s="2170"/>
      <c r="M22" s="2170"/>
      <c r="N22" s="2170"/>
      <c r="O22" s="2170"/>
      <c r="P22" s="2170"/>
      <c r="Q22" s="2170"/>
      <c r="R22" s="2170"/>
      <c r="S22" s="2170"/>
    </row>
    <row r="23" spans="1:19" ht="18" customHeight="1">
      <c r="A23" s="308"/>
      <c r="B23" s="2170"/>
      <c r="C23" s="2170"/>
      <c r="D23" s="2170"/>
      <c r="E23" s="2170"/>
      <c r="F23" s="2170"/>
      <c r="G23" s="2170"/>
      <c r="H23" s="2170"/>
      <c r="I23" s="2170"/>
      <c r="J23" s="2170"/>
      <c r="K23" s="2170"/>
      <c r="L23" s="2170"/>
      <c r="M23" s="2170"/>
      <c r="N23" s="2170"/>
      <c r="O23" s="2170"/>
      <c r="P23" s="2170"/>
      <c r="Q23" s="2170"/>
      <c r="R23" s="2170"/>
      <c r="S23" s="2170"/>
    </row>
    <row r="24" spans="1:19" ht="18" customHeight="1">
      <c r="A24" s="308"/>
      <c r="B24" s="2170"/>
      <c r="C24" s="2170"/>
      <c r="D24" s="2170"/>
      <c r="E24" s="2170"/>
      <c r="F24" s="2170"/>
      <c r="G24" s="2170"/>
      <c r="H24" s="2170"/>
      <c r="I24" s="2170"/>
      <c r="J24" s="2170"/>
      <c r="K24" s="2170"/>
      <c r="L24" s="2170"/>
      <c r="M24" s="2170"/>
      <c r="N24" s="2170"/>
      <c r="O24" s="2170"/>
      <c r="P24" s="2170"/>
      <c r="Q24" s="2170"/>
      <c r="R24" s="2170"/>
      <c r="S24" s="2170"/>
    </row>
    <row r="25" spans="1:19" ht="18" customHeight="1">
      <c r="A25" s="308"/>
      <c r="B25" s="2170"/>
      <c r="C25" s="2170"/>
      <c r="D25" s="2170"/>
      <c r="E25" s="2170"/>
      <c r="F25" s="2170"/>
      <c r="G25" s="2170"/>
      <c r="H25" s="2170"/>
      <c r="I25" s="2170"/>
      <c r="J25" s="2170"/>
      <c r="K25" s="2170"/>
      <c r="L25" s="2170"/>
      <c r="M25" s="2170"/>
      <c r="N25" s="2170"/>
      <c r="O25" s="2170"/>
      <c r="P25" s="2170"/>
      <c r="Q25" s="2170"/>
      <c r="R25" s="2170"/>
      <c r="S25" s="2170"/>
    </row>
    <row r="26" spans="1:19" ht="18" customHeight="1">
      <c r="A26" s="308"/>
      <c r="B26" s="2170"/>
      <c r="C26" s="2170"/>
      <c r="D26" s="2170"/>
      <c r="E26" s="2170"/>
      <c r="F26" s="2170"/>
      <c r="G26" s="2170"/>
      <c r="H26" s="2170"/>
      <c r="I26" s="2170"/>
      <c r="J26" s="2170"/>
      <c r="K26" s="2170"/>
      <c r="L26" s="2170"/>
      <c r="M26" s="2170"/>
      <c r="N26" s="2170"/>
      <c r="O26" s="2170"/>
      <c r="P26" s="2170"/>
      <c r="Q26" s="2170"/>
      <c r="R26" s="2170"/>
      <c r="S26" s="2170"/>
    </row>
    <row r="27" spans="1:19" ht="18" customHeight="1">
      <c r="A27" s="308"/>
      <c r="B27" s="2170"/>
      <c r="C27" s="2170"/>
      <c r="D27" s="2170"/>
      <c r="E27" s="2170"/>
      <c r="F27" s="2170"/>
      <c r="G27" s="2170"/>
      <c r="H27" s="2170"/>
      <c r="I27" s="2170"/>
      <c r="J27" s="2170"/>
      <c r="K27" s="2170"/>
      <c r="L27" s="2170"/>
      <c r="M27" s="2170"/>
      <c r="N27" s="2170"/>
      <c r="O27" s="2170"/>
      <c r="P27" s="2170"/>
      <c r="Q27" s="2170"/>
      <c r="R27" s="2170"/>
      <c r="S27" s="2170"/>
    </row>
    <row r="28" spans="1:19" ht="18" customHeight="1">
      <c r="A28" s="308"/>
      <c r="B28" s="2170"/>
      <c r="C28" s="2170"/>
      <c r="D28" s="2170"/>
      <c r="E28" s="2170"/>
      <c r="F28" s="2170"/>
      <c r="G28" s="2170"/>
      <c r="H28" s="2170"/>
      <c r="I28" s="2170"/>
      <c r="J28" s="2170"/>
      <c r="K28" s="2170"/>
      <c r="L28" s="2170"/>
      <c r="M28" s="2170"/>
      <c r="N28" s="2170"/>
      <c r="O28" s="2170"/>
      <c r="P28" s="2170"/>
      <c r="Q28" s="2170"/>
      <c r="R28" s="2170"/>
      <c r="S28" s="2170"/>
    </row>
    <row r="29" spans="1:19" ht="18" customHeight="1">
      <c r="A29" s="308" t="s">
        <v>754</v>
      </c>
      <c r="S29" s="309"/>
    </row>
    <row r="30" spans="1:19" ht="18" customHeight="1">
      <c r="A30" s="308"/>
      <c r="S30" s="309"/>
    </row>
    <row r="31" spans="1:19" ht="18" customHeight="1">
      <c r="A31" s="308"/>
      <c r="B31" s="303" t="s">
        <v>755</v>
      </c>
      <c r="S31" s="309"/>
    </row>
    <row r="32" spans="1:19" ht="18" customHeight="1" thickBot="1">
      <c r="A32" s="308"/>
      <c r="S32" s="309"/>
    </row>
    <row r="33" spans="1:19" ht="18" customHeight="1" thickBot="1">
      <c r="A33" s="308"/>
      <c r="B33" s="333"/>
      <c r="C33" s="334" t="s">
        <v>756</v>
      </c>
      <c r="D33" s="334" t="s">
        <v>757</v>
      </c>
      <c r="E33" s="986" t="s">
        <v>758</v>
      </c>
      <c r="F33" s="333"/>
      <c r="S33" s="309"/>
    </row>
    <row r="34" spans="1:19" ht="18" customHeight="1">
      <c r="A34" s="308"/>
      <c r="S34" s="309"/>
    </row>
    <row r="35" spans="1:19" ht="18" customHeight="1">
      <c r="A35" s="308"/>
      <c r="B35" s="303" t="s">
        <v>759</v>
      </c>
      <c r="S35" s="309"/>
    </row>
    <row r="36" spans="1:19" ht="18" customHeight="1">
      <c r="A36" s="308"/>
      <c r="B36" s="2171"/>
      <c r="C36" s="2171"/>
      <c r="D36" s="2171"/>
      <c r="E36" s="2171"/>
      <c r="F36" s="2171"/>
      <c r="G36" s="2171"/>
      <c r="H36" s="2171"/>
      <c r="I36" s="2171"/>
      <c r="J36" s="2171"/>
      <c r="K36" s="2171"/>
      <c r="L36" s="2171"/>
      <c r="M36" s="2171"/>
      <c r="N36" s="2171"/>
      <c r="O36" s="2171"/>
      <c r="P36" s="2171"/>
      <c r="Q36" s="2171"/>
      <c r="R36" s="2171"/>
      <c r="S36" s="309"/>
    </row>
    <row r="37" spans="1:19" ht="18" customHeight="1">
      <c r="A37" s="308"/>
      <c r="B37" s="2171"/>
      <c r="C37" s="2171"/>
      <c r="D37" s="2171"/>
      <c r="E37" s="2171"/>
      <c r="F37" s="2171"/>
      <c r="G37" s="2171"/>
      <c r="H37" s="2171"/>
      <c r="I37" s="2171"/>
      <c r="J37" s="2171"/>
      <c r="K37" s="2171"/>
      <c r="L37" s="2171"/>
      <c r="M37" s="2171"/>
      <c r="N37" s="2171"/>
      <c r="O37" s="2171"/>
      <c r="P37" s="2171"/>
      <c r="Q37" s="2171"/>
      <c r="R37" s="2171"/>
      <c r="S37" s="309"/>
    </row>
    <row r="38" spans="1:19" ht="18" customHeight="1">
      <c r="A38" s="308"/>
      <c r="B38" s="2171"/>
      <c r="C38" s="2171"/>
      <c r="D38" s="2171"/>
      <c r="E38" s="2171"/>
      <c r="F38" s="2171"/>
      <c r="G38" s="2171"/>
      <c r="H38" s="2171"/>
      <c r="I38" s="2171"/>
      <c r="J38" s="2171"/>
      <c r="K38" s="2171"/>
      <c r="L38" s="2171"/>
      <c r="M38" s="2171"/>
      <c r="N38" s="2171"/>
      <c r="O38" s="2171"/>
      <c r="P38" s="2171"/>
      <c r="Q38" s="2171"/>
      <c r="R38" s="2171"/>
      <c r="S38" s="309"/>
    </row>
    <row r="39" spans="1:19" ht="18" customHeight="1">
      <c r="A39" s="308"/>
      <c r="B39" s="2171"/>
      <c r="C39" s="2171"/>
      <c r="D39" s="2171"/>
      <c r="E39" s="2171"/>
      <c r="F39" s="2171"/>
      <c r="G39" s="2171"/>
      <c r="H39" s="2171"/>
      <c r="I39" s="2171"/>
      <c r="J39" s="2171"/>
      <c r="K39" s="2171"/>
      <c r="L39" s="2171"/>
      <c r="M39" s="2171"/>
      <c r="N39" s="2171"/>
      <c r="O39" s="2171"/>
      <c r="P39" s="2171"/>
      <c r="Q39" s="2171"/>
      <c r="R39" s="2171"/>
      <c r="S39" s="309"/>
    </row>
    <row r="40" spans="1:19" ht="18" customHeight="1">
      <c r="A40" s="308"/>
      <c r="B40" s="2171"/>
      <c r="C40" s="2171"/>
      <c r="D40" s="2171"/>
      <c r="E40" s="2171"/>
      <c r="F40" s="2171"/>
      <c r="G40" s="2171"/>
      <c r="H40" s="2171"/>
      <c r="I40" s="2171"/>
      <c r="J40" s="2171"/>
      <c r="K40" s="2171"/>
      <c r="L40" s="2171"/>
      <c r="M40" s="2171"/>
      <c r="N40" s="2171"/>
      <c r="O40" s="2171"/>
      <c r="P40" s="2171"/>
      <c r="Q40" s="2171"/>
      <c r="R40" s="2171"/>
      <c r="S40" s="309"/>
    </row>
    <row r="41" spans="1:19" ht="18" customHeight="1">
      <c r="A41" s="308"/>
      <c r="B41" s="2171"/>
      <c r="C41" s="2171"/>
      <c r="D41" s="2171"/>
      <c r="E41" s="2171"/>
      <c r="F41" s="2171"/>
      <c r="G41" s="2171"/>
      <c r="H41" s="2171"/>
      <c r="I41" s="2171"/>
      <c r="J41" s="2171"/>
      <c r="K41" s="2171"/>
      <c r="L41" s="2171"/>
      <c r="M41" s="2171"/>
      <c r="N41" s="2171"/>
      <c r="O41" s="2171"/>
      <c r="P41" s="2171"/>
      <c r="Q41" s="2171"/>
      <c r="R41" s="2171"/>
      <c r="S41" s="309"/>
    </row>
    <row r="42" spans="1:19" ht="18" customHeight="1">
      <c r="A42" s="308"/>
      <c r="B42" s="2171"/>
      <c r="C42" s="2171"/>
      <c r="D42" s="2171"/>
      <c r="E42" s="2171"/>
      <c r="F42" s="2171"/>
      <c r="G42" s="2171"/>
      <c r="H42" s="2171"/>
      <c r="I42" s="2171"/>
      <c r="J42" s="2171"/>
      <c r="K42" s="2171"/>
      <c r="L42" s="2171"/>
      <c r="M42" s="2171"/>
      <c r="N42" s="2171"/>
      <c r="O42" s="2171"/>
      <c r="P42" s="2171"/>
      <c r="Q42" s="2171"/>
      <c r="R42" s="2171"/>
      <c r="S42" s="309"/>
    </row>
    <row r="43" spans="1:19" ht="18" customHeight="1">
      <c r="A43" s="310"/>
      <c r="B43" s="311"/>
      <c r="C43" s="311"/>
      <c r="D43" s="311"/>
      <c r="E43" s="311"/>
      <c r="F43" s="311"/>
      <c r="G43" s="311"/>
      <c r="H43" s="311"/>
      <c r="I43" s="311"/>
      <c r="J43" s="311"/>
      <c r="K43" s="311"/>
      <c r="L43" s="311"/>
      <c r="M43" s="311"/>
      <c r="N43" s="311"/>
      <c r="O43" s="311"/>
      <c r="P43" s="311"/>
      <c r="Q43" s="311"/>
      <c r="R43" s="311"/>
      <c r="S43" s="312"/>
    </row>
  </sheetData>
  <mergeCells count="19">
    <mergeCell ref="B14:D14"/>
    <mergeCell ref="F14:G14"/>
    <mergeCell ref="I14:L14"/>
    <mergeCell ref="B17:S28"/>
    <mergeCell ref="B36:R42"/>
    <mergeCell ref="B12:D12"/>
    <mergeCell ref="F12:G12"/>
    <mergeCell ref="I12:L12"/>
    <mergeCell ref="T1:V1"/>
    <mergeCell ref="A2:R2"/>
    <mergeCell ref="A4:F4"/>
    <mergeCell ref="G4:S4"/>
    <mergeCell ref="A5:F5"/>
    <mergeCell ref="G5:S5"/>
    <mergeCell ref="B10:D10"/>
    <mergeCell ref="F10:G10"/>
    <mergeCell ref="I10:J10"/>
    <mergeCell ref="L10:M10"/>
    <mergeCell ref="B11:Q11"/>
  </mergeCells>
  <phoneticPr fontId="30"/>
  <hyperlinks>
    <hyperlink ref="T1:V1" location="目次!A1" display="目次に戻る" xr:uid="{A8E80175-7B64-46BE-96D9-5342A2DBE6D0}"/>
  </hyperlinks>
  <printOptions horizontalCentered="1"/>
  <pageMargins left="0.78740157480314965" right="0.78740157480314965" top="0.78740157480314965" bottom="0.62992125984251968" header="0.51181102362204722" footer="0.51181102362204722"/>
  <pageSetup paperSize="9" scale="90" orientation="portrait" r:id="rId1"/>
  <headerFooter alignWithMargins="0">
    <oddHeader>&amp;L&amp;"ＭＳ Ｐ明朝,標準"参考様式８</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B9655-1F0D-4A0D-AF87-057F0BDF04A4}">
  <dimension ref="A1:K57"/>
  <sheetViews>
    <sheetView view="pageBreakPreview" zoomScaleNormal="100" zoomScaleSheetLayoutView="100" workbookViewId="0">
      <selection activeCell="AM15" sqref="AM15:AN15"/>
    </sheetView>
  </sheetViews>
  <sheetFormatPr defaultRowHeight="13.2"/>
  <cols>
    <col min="1" max="8" width="8.796875" style="316"/>
    <col min="9" max="9" width="10.59765625" style="316" customWidth="1"/>
    <col min="10" max="264" width="8.796875" style="317"/>
    <col min="265" max="265" width="12.5" style="317" customWidth="1"/>
    <col min="266" max="520" width="8.796875" style="317"/>
    <col min="521" max="521" width="12.5" style="317" customWidth="1"/>
    <col min="522" max="776" width="8.796875" style="317"/>
    <col min="777" max="777" width="12.5" style="317" customWidth="1"/>
    <col min="778" max="1032" width="8.796875" style="317"/>
    <col min="1033" max="1033" width="12.5" style="317" customWidth="1"/>
    <col min="1034" max="1288" width="8.796875" style="317"/>
    <col min="1289" max="1289" width="12.5" style="317" customWidth="1"/>
    <col min="1290" max="1544" width="8.796875" style="317"/>
    <col min="1545" max="1545" width="12.5" style="317" customWidth="1"/>
    <col min="1546" max="1800" width="8.796875" style="317"/>
    <col min="1801" max="1801" width="12.5" style="317" customWidth="1"/>
    <col min="1802" max="2056" width="8.796875" style="317"/>
    <col min="2057" max="2057" width="12.5" style="317" customWidth="1"/>
    <col min="2058" max="2312" width="8.796875" style="317"/>
    <col min="2313" max="2313" width="12.5" style="317" customWidth="1"/>
    <col min="2314" max="2568" width="8.796875" style="317"/>
    <col min="2569" max="2569" width="12.5" style="317" customWidth="1"/>
    <col min="2570" max="2824" width="8.796875" style="317"/>
    <col min="2825" max="2825" width="12.5" style="317" customWidth="1"/>
    <col min="2826" max="3080" width="8.796875" style="317"/>
    <col min="3081" max="3081" width="12.5" style="317" customWidth="1"/>
    <col min="3082" max="3336" width="8.796875" style="317"/>
    <col min="3337" max="3337" width="12.5" style="317" customWidth="1"/>
    <col min="3338" max="3592" width="8.796875" style="317"/>
    <col min="3593" max="3593" width="12.5" style="317" customWidth="1"/>
    <col min="3594" max="3848" width="8.796875" style="317"/>
    <col min="3849" max="3849" width="12.5" style="317" customWidth="1"/>
    <col min="3850" max="4104" width="8.796875" style="317"/>
    <col min="4105" max="4105" width="12.5" style="317" customWidth="1"/>
    <col min="4106" max="4360" width="8.796875" style="317"/>
    <col min="4361" max="4361" width="12.5" style="317" customWidth="1"/>
    <col min="4362" max="4616" width="8.796875" style="317"/>
    <col min="4617" max="4617" width="12.5" style="317" customWidth="1"/>
    <col min="4618" max="4872" width="8.796875" style="317"/>
    <col min="4873" max="4873" width="12.5" style="317" customWidth="1"/>
    <col min="4874" max="5128" width="8.796875" style="317"/>
    <col min="5129" max="5129" width="12.5" style="317" customWidth="1"/>
    <col min="5130" max="5384" width="8.796875" style="317"/>
    <col min="5385" max="5385" width="12.5" style="317" customWidth="1"/>
    <col min="5386" max="5640" width="8.796875" style="317"/>
    <col min="5641" max="5641" width="12.5" style="317" customWidth="1"/>
    <col min="5642" max="5896" width="8.796875" style="317"/>
    <col min="5897" max="5897" width="12.5" style="317" customWidth="1"/>
    <col min="5898" max="6152" width="8.796875" style="317"/>
    <col min="6153" max="6153" width="12.5" style="317" customWidth="1"/>
    <col min="6154" max="6408" width="8.796875" style="317"/>
    <col min="6409" max="6409" width="12.5" style="317" customWidth="1"/>
    <col min="6410" max="6664" width="8.796875" style="317"/>
    <col min="6665" max="6665" width="12.5" style="317" customWidth="1"/>
    <col min="6666" max="6920" width="8.796875" style="317"/>
    <col min="6921" max="6921" width="12.5" style="317" customWidth="1"/>
    <col min="6922" max="7176" width="8.796875" style="317"/>
    <col min="7177" max="7177" width="12.5" style="317" customWidth="1"/>
    <col min="7178" max="7432" width="8.796875" style="317"/>
    <col min="7433" max="7433" width="12.5" style="317" customWidth="1"/>
    <col min="7434" max="7688" width="8.796875" style="317"/>
    <col min="7689" max="7689" width="12.5" style="317" customWidth="1"/>
    <col min="7690" max="7944" width="8.796875" style="317"/>
    <col min="7945" max="7945" width="12.5" style="317" customWidth="1"/>
    <col min="7946" max="8200" width="8.796875" style="317"/>
    <col min="8201" max="8201" width="12.5" style="317" customWidth="1"/>
    <col min="8202" max="8456" width="8.796875" style="317"/>
    <col min="8457" max="8457" width="12.5" style="317" customWidth="1"/>
    <col min="8458" max="8712" width="8.796875" style="317"/>
    <col min="8713" max="8713" width="12.5" style="317" customWidth="1"/>
    <col min="8714" max="8968" width="8.796875" style="317"/>
    <col min="8969" max="8969" width="12.5" style="317" customWidth="1"/>
    <col min="8970" max="9224" width="8.796875" style="317"/>
    <col min="9225" max="9225" width="12.5" style="317" customWidth="1"/>
    <col min="9226" max="9480" width="8.796875" style="317"/>
    <col min="9481" max="9481" width="12.5" style="317" customWidth="1"/>
    <col min="9482" max="9736" width="8.796875" style="317"/>
    <col min="9737" max="9737" width="12.5" style="317" customWidth="1"/>
    <col min="9738" max="9992" width="8.796875" style="317"/>
    <col min="9993" max="9993" width="12.5" style="317" customWidth="1"/>
    <col min="9994" max="10248" width="8.796875" style="317"/>
    <col min="10249" max="10249" width="12.5" style="317" customWidth="1"/>
    <col min="10250" max="10504" width="8.796875" style="317"/>
    <col min="10505" max="10505" width="12.5" style="317" customWidth="1"/>
    <col min="10506" max="10760" width="8.796875" style="317"/>
    <col min="10761" max="10761" width="12.5" style="317" customWidth="1"/>
    <col min="10762" max="11016" width="8.796875" style="317"/>
    <col min="11017" max="11017" width="12.5" style="317" customWidth="1"/>
    <col min="11018" max="11272" width="8.796875" style="317"/>
    <col min="11273" max="11273" width="12.5" style="317" customWidth="1"/>
    <col min="11274" max="11528" width="8.796875" style="317"/>
    <col min="11529" max="11529" width="12.5" style="317" customWidth="1"/>
    <col min="11530" max="11784" width="8.796875" style="317"/>
    <col min="11785" max="11785" width="12.5" style="317" customWidth="1"/>
    <col min="11786" max="12040" width="8.796875" style="317"/>
    <col min="12041" max="12041" width="12.5" style="317" customWidth="1"/>
    <col min="12042" max="12296" width="8.796875" style="317"/>
    <col min="12297" max="12297" width="12.5" style="317" customWidth="1"/>
    <col min="12298" max="12552" width="8.796875" style="317"/>
    <col min="12553" max="12553" width="12.5" style="317" customWidth="1"/>
    <col min="12554" max="12808" width="8.796875" style="317"/>
    <col min="12809" max="12809" width="12.5" style="317" customWidth="1"/>
    <col min="12810" max="13064" width="8.796875" style="317"/>
    <col min="13065" max="13065" width="12.5" style="317" customWidth="1"/>
    <col min="13066" max="13320" width="8.796875" style="317"/>
    <col min="13321" max="13321" width="12.5" style="317" customWidth="1"/>
    <col min="13322" max="13576" width="8.796875" style="317"/>
    <col min="13577" max="13577" width="12.5" style="317" customWidth="1"/>
    <col min="13578" max="13832" width="8.796875" style="317"/>
    <col min="13833" max="13833" width="12.5" style="317" customWidth="1"/>
    <col min="13834" max="14088" width="8.796875" style="317"/>
    <col min="14089" max="14089" width="12.5" style="317" customWidth="1"/>
    <col min="14090" max="14344" width="8.796875" style="317"/>
    <col min="14345" max="14345" width="12.5" style="317" customWidth="1"/>
    <col min="14346" max="14600" width="8.796875" style="317"/>
    <col min="14601" max="14601" width="12.5" style="317" customWidth="1"/>
    <col min="14602" max="14856" width="8.796875" style="317"/>
    <col min="14857" max="14857" width="12.5" style="317" customWidth="1"/>
    <col min="14858" max="15112" width="8.796875" style="317"/>
    <col min="15113" max="15113" width="12.5" style="317" customWidth="1"/>
    <col min="15114" max="15368" width="8.796875" style="317"/>
    <col min="15369" max="15369" width="12.5" style="317" customWidth="1"/>
    <col min="15370" max="15624" width="8.796875" style="317"/>
    <col min="15625" max="15625" width="12.5" style="317" customWidth="1"/>
    <col min="15626" max="15880" width="8.796875" style="317"/>
    <col min="15881" max="15881" width="12.5" style="317" customWidth="1"/>
    <col min="15882" max="16136" width="8.796875" style="317"/>
    <col min="16137" max="16137" width="12.5" style="317" customWidth="1"/>
    <col min="16138" max="16384" width="8.796875" style="317"/>
  </cols>
  <sheetData>
    <row r="1" spans="1:11" ht="16.2">
      <c r="A1" s="302"/>
      <c r="J1" s="1372" t="s">
        <v>401</v>
      </c>
      <c r="K1" s="1372"/>
    </row>
    <row r="2" spans="1:11" ht="14.4">
      <c r="A2" s="2172" t="s">
        <v>760</v>
      </c>
      <c r="B2" s="2173"/>
      <c r="C2" s="2173"/>
      <c r="D2" s="2173"/>
      <c r="E2" s="2173"/>
      <c r="F2" s="2173"/>
      <c r="G2" s="2173"/>
      <c r="H2" s="2173"/>
      <c r="I2" s="2173"/>
    </row>
    <row r="3" spans="1:11" ht="14.4">
      <c r="B3" s="335"/>
      <c r="C3" s="335"/>
    </row>
    <row r="4" spans="1:11" ht="17.100000000000001" customHeight="1">
      <c r="A4" s="2174" t="s">
        <v>761</v>
      </c>
      <c r="B4" s="2174"/>
      <c r="C4" s="2174"/>
      <c r="D4" s="2175" t="str">
        <f>IF(基本情報入力シート!$D$27="","",基本情報入力シート!$D$27)</f>
        <v>医療型障害児入所施設</v>
      </c>
      <c r="E4" s="2176"/>
      <c r="F4" s="2176"/>
      <c r="G4" s="2176"/>
      <c r="H4" s="2176"/>
      <c r="I4" s="2176"/>
    </row>
    <row r="5" spans="1:11" ht="17.100000000000001" customHeight="1">
      <c r="A5" s="2174" t="s">
        <v>762</v>
      </c>
      <c r="B5" s="2174"/>
      <c r="C5" s="2174"/>
      <c r="D5" s="2175" t="str">
        <f>IF(基本情報入力シート!$D$23="","",基本情報入力シート!$D$23)</f>
        <v>障がい児入所施設にいがた</v>
      </c>
      <c r="E5" s="2176"/>
      <c r="F5" s="2176"/>
      <c r="G5" s="2176"/>
      <c r="H5" s="2176"/>
      <c r="I5" s="2176"/>
    </row>
    <row r="7" spans="1:11">
      <c r="A7" s="2178" t="s">
        <v>763</v>
      </c>
      <c r="B7" s="2179"/>
      <c r="C7" s="2179"/>
      <c r="D7" s="2179"/>
      <c r="E7" s="2179"/>
      <c r="F7" s="2179"/>
      <c r="G7" s="2179"/>
      <c r="H7" s="2179"/>
      <c r="I7" s="2180"/>
    </row>
    <row r="8" spans="1:11">
      <c r="A8" s="336" t="s">
        <v>764</v>
      </c>
      <c r="I8" s="337"/>
    </row>
    <row r="9" spans="1:11">
      <c r="A9" s="338"/>
      <c r="I9" s="337"/>
    </row>
    <row r="10" spans="1:11" ht="15" customHeight="1">
      <c r="A10" s="338" t="s">
        <v>765</v>
      </c>
      <c r="C10" s="2181" t="s">
        <v>1661</v>
      </c>
      <c r="D10" s="2181"/>
      <c r="E10" s="2181"/>
      <c r="F10" s="2181"/>
      <c r="G10" s="2181"/>
      <c r="H10" s="2181"/>
      <c r="I10" s="2182"/>
    </row>
    <row r="11" spans="1:11" ht="15" customHeight="1">
      <c r="A11" s="338" t="s">
        <v>766</v>
      </c>
      <c r="C11" s="2181" t="s">
        <v>1662</v>
      </c>
      <c r="D11" s="2181"/>
      <c r="E11" s="2181"/>
      <c r="F11" s="2181"/>
      <c r="G11" s="2181"/>
      <c r="H11" s="2181"/>
      <c r="I11" s="2182"/>
    </row>
    <row r="12" spans="1:11" ht="15" customHeight="1">
      <c r="A12" s="338" t="s">
        <v>767</v>
      </c>
      <c r="C12" s="2181" t="s">
        <v>1663</v>
      </c>
      <c r="D12" s="2181"/>
      <c r="E12" s="2181"/>
      <c r="F12" s="2181"/>
      <c r="G12" s="2181"/>
      <c r="H12" s="2181"/>
      <c r="I12" s="2182"/>
    </row>
    <row r="13" spans="1:11" ht="15" customHeight="1">
      <c r="A13" s="338" t="s">
        <v>768</v>
      </c>
      <c r="C13" s="2181" t="s">
        <v>1664</v>
      </c>
      <c r="D13" s="2181"/>
      <c r="E13" s="2181"/>
      <c r="F13" s="2181"/>
      <c r="G13" s="2181"/>
      <c r="H13" s="2181"/>
      <c r="I13" s="2182"/>
    </row>
    <row r="14" spans="1:11" ht="15" customHeight="1">
      <c r="A14" s="338" t="s">
        <v>769</v>
      </c>
      <c r="C14" s="2181" t="s">
        <v>1665</v>
      </c>
      <c r="D14" s="2181"/>
      <c r="E14" s="2181"/>
      <c r="F14" s="2181"/>
      <c r="G14" s="2181"/>
      <c r="H14" s="2181"/>
      <c r="I14" s="2182"/>
    </row>
    <row r="15" spans="1:11">
      <c r="A15" s="338"/>
      <c r="I15" s="337"/>
    </row>
    <row r="16" spans="1:11">
      <c r="A16" s="338"/>
      <c r="I16" s="337"/>
    </row>
    <row r="17" spans="1:9">
      <c r="A17" s="336" t="s">
        <v>770</v>
      </c>
      <c r="I17" s="337"/>
    </row>
    <row r="18" spans="1:9">
      <c r="A18" s="338"/>
      <c r="I18" s="337"/>
    </row>
    <row r="19" spans="1:9">
      <c r="A19" s="339" t="s">
        <v>1666</v>
      </c>
      <c r="B19" s="340"/>
      <c r="C19" s="340"/>
      <c r="D19" s="340"/>
      <c r="E19" s="340"/>
      <c r="F19" s="340"/>
      <c r="G19" s="340"/>
      <c r="H19" s="340"/>
      <c r="I19" s="341"/>
    </row>
    <row r="20" spans="1:9">
      <c r="A20" s="339" t="s">
        <v>1667</v>
      </c>
      <c r="B20" s="340"/>
      <c r="C20" s="340"/>
      <c r="D20" s="340"/>
      <c r="E20" s="340"/>
      <c r="F20" s="340"/>
      <c r="G20" s="340"/>
      <c r="H20" s="340"/>
      <c r="I20" s="341"/>
    </row>
    <row r="21" spans="1:9">
      <c r="A21" s="339" t="s">
        <v>1668</v>
      </c>
      <c r="B21" s="340"/>
      <c r="C21" s="340"/>
      <c r="D21" s="340"/>
      <c r="E21" s="340"/>
      <c r="F21" s="340"/>
      <c r="G21" s="340"/>
      <c r="H21" s="340"/>
      <c r="I21" s="341"/>
    </row>
    <row r="22" spans="1:9">
      <c r="A22" s="339" t="s">
        <v>1669</v>
      </c>
      <c r="B22" s="340"/>
      <c r="C22" s="340"/>
      <c r="D22" s="340"/>
      <c r="E22" s="340"/>
      <c r="F22" s="340"/>
      <c r="G22" s="340"/>
      <c r="H22" s="340"/>
      <c r="I22" s="341"/>
    </row>
    <row r="23" spans="1:9">
      <c r="A23" s="342" t="s">
        <v>1670</v>
      </c>
      <c r="B23" s="340"/>
      <c r="C23" s="340"/>
      <c r="D23" s="340"/>
      <c r="E23" s="340"/>
      <c r="F23" s="340"/>
      <c r="G23" s="340"/>
      <c r="H23" s="340"/>
      <c r="I23" s="341"/>
    </row>
    <row r="24" spans="1:9">
      <c r="A24" s="342" t="s">
        <v>1671</v>
      </c>
      <c r="B24" s="340"/>
      <c r="C24" s="340"/>
      <c r="D24" s="340"/>
      <c r="E24" s="340"/>
      <c r="F24" s="340"/>
      <c r="G24" s="340"/>
      <c r="H24" s="340"/>
      <c r="I24" s="341"/>
    </row>
    <row r="25" spans="1:9">
      <c r="A25" s="342" t="s">
        <v>1672</v>
      </c>
      <c r="B25" s="340"/>
      <c r="C25" s="340"/>
      <c r="D25" s="340"/>
      <c r="E25" s="340"/>
      <c r="F25" s="340"/>
      <c r="G25" s="340"/>
      <c r="H25" s="340"/>
      <c r="I25" s="341"/>
    </row>
    <row r="26" spans="1:9">
      <c r="A26" s="342" t="s">
        <v>1673</v>
      </c>
      <c r="B26" s="340"/>
      <c r="C26" s="340"/>
      <c r="D26" s="340"/>
      <c r="E26" s="340"/>
      <c r="F26" s="340"/>
      <c r="G26" s="340"/>
      <c r="H26" s="340"/>
      <c r="I26" s="341"/>
    </row>
    <row r="27" spans="1:9">
      <c r="A27" s="342" t="s">
        <v>1674</v>
      </c>
      <c r="B27" s="340"/>
      <c r="C27" s="340"/>
      <c r="D27" s="340"/>
      <c r="E27" s="340"/>
      <c r="F27" s="340"/>
      <c r="G27" s="340"/>
      <c r="H27" s="340"/>
      <c r="I27" s="341"/>
    </row>
    <row r="28" spans="1:9">
      <c r="A28" s="342" t="s">
        <v>1675</v>
      </c>
      <c r="B28" s="340"/>
      <c r="C28" s="340"/>
      <c r="D28" s="340"/>
      <c r="E28" s="340"/>
      <c r="F28" s="340"/>
      <c r="G28" s="340"/>
      <c r="H28" s="340"/>
      <c r="I28" s="341"/>
    </row>
    <row r="29" spans="1:9">
      <c r="A29" s="342" t="s">
        <v>1676</v>
      </c>
      <c r="B29" s="340"/>
      <c r="C29" s="340"/>
      <c r="D29" s="340"/>
      <c r="E29" s="340"/>
      <c r="F29" s="340"/>
      <c r="G29" s="340"/>
      <c r="H29" s="340"/>
      <c r="I29" s="341"/>
    </row>
    <row r="30" spans="1:9">
      <c r="A30" s="342" t="s">
        <v>1677</v>
      </c>
      <c r="B30" s="340"/>
      <c r="C30" s="340"/>
      <c r="D30" s="340"/>
      <c r="E30" s="340"/>
      <c r="F30" s="340"/>
      <c r="G30" s="340"/>
      <c r="H30" s="340"/>
      <c r="I30" s="341"/>
    </row>
    <row r="31" spans="1:9">
      <c r="A31" s="342" t="s">
        <v>1678</v>
      </c>
      <c r="B31" s="340"/>
      <c r="C31" s="340"/>
      <c r="D31" s="340"/>
      <c r="E31" s="340"/>
      <c r="F31" s="340"/>
      <c r="G31" s="340"/>
      <c r="H31" s="340"/>
      <c r="I31" s="341"/>
    </row>
    <row r="32" spans="1:9">
      <c r="A32" s="342" t="s">
        <v>1679</v>
      </c>
      <c r="B32" s="340"/>
      <c r="C32" s="340"/>
      <c r="D32" s="340"/>
      <c r="E32" s="340"/>
      <c r="F32" s="340"/>
      <c r="G32" s="340"/>
      <c r="H32" s="340"/>
      <c r="I32" s="341"/>
    </row>
    <row r="33" spans="1:9">
      <c r="A33" s="342" t="s">
        <v>1680</v>
      </c>
      <c r="B33" s="340"/>
      <c r="C33" s="340"/>
      <c r="D33" s="340"/>
      <c r="E33" s="340"/>
      <c r="F33" s="340"/>
      <c r="G33" s="340"/>
      <c r="H33" s="340"/>
      <c r="I33" s="341"/>
    </row>
    <row r="34" spans="1:9">
      <c r="A34" s="342" t="s">
        <v>1681</v>
      </c>
      <c r="B34" s="340"/>
      <c r="C34" s="340"/>
      <c r="D34" s="340"/>
      <c r="E34" s="340"/>
      <c r="F34" s="340"/>
      <c r="G34" s="340"/>
      <c r="H34" s="340"/>
      <c r="I34" s="341"/>
    </row>
    <row r="35" spans="1:9">
      <c r="A35" s="342" t="s">
        <v>1682</v>
      </c>
      <c r="B35" s="340"/>
      <c r="C35" s="340"/>
      <c r="D35" s="340"/>
      <c r="E35" s="340"/>
      <c r="F35" s="340"/>
      <c r="G35" s="340"/>
      <c r="H35" s="340"/>
      <c r="I35" s="341"/>
    </row>
    <row r="36" spans="1:9">
      <c r="A36" s="342" t="s">
        <v>1683</v>
      </c>
      <c r="B36" s="340"/>
      <c r="C36" s="340"/>
      <c r="D36" s="340"/>
      <c r="E36" s="340"/>
      <c r="F36" s="340"/>
      <c r="G36" s="340"/>
      <c r="H36" s="340"/>
      <c r="I36" s="341"/>
    </row>
    <row r="37" spans="1:9">
      <c r="A37" s="343"/>
      <c r="B37" s="344"/>
      <c r="C37" s="344"/>
      <c r="D37" s="344"/>
      <c r="E37" s="344"/>
      <c r="F37" s="344"/>
      <c r="G37" s="344"/>
      <c r="H37" s="344"/>
      <c r="I37" s="341"/>
    </row>
    <row r="38" spans="1:9">
      <c r="A38" s="343"/>
      <c r="B38" s="344"/>
      <c r="C38" s="344"/>
      <c r="D38" s="344"/>
      <c r="E38" s="344"/>
      <c r="F38" s="344"/>
      <c r="G38" s="344"/>
      <c r="H38" s="344"/>
      <c r="I38" s="341"/>
    </row>
    <row r="39" spans="1:9">
      <c r="A39" s="343"/>
      <c r="B39" s="344"/>
      <c r="C39" s="344"/>
      <c r="D39" s="344"/>
      <c r="E39" s="344"/>
      <c r="F39" s="344"/>
      <c r="G39" s="344"/>
      <c r="H39" s="344"/>
      <c r="I39" s="341"/>
    </row>
    <row r="40" spans="1:9">
      <c r="A40" s="343"/>
      <c r="B40" s="344"/>
      <c r="C40" s="344"/>
      <c r="D40" s="344"/>
      <c r="E40" s="344"/>
      <c r="F40" s="344"/>
      <c r="G40" s="344"/>
      <c r="H40" s="344"/>
      <c r="I40" s="341"/>
    </row>
    <row r="41" spans="1:9">
      <c r="A41" s="343"/>
      <c r="B41" s="344"/>
      <c r="C41" s="344"/>
      <c r="D41" s="344"/>
      <c r="E41" s="344"/>
      <c r="F41" s="344"/>
      <c r="G41" s="344"/>
      <c r="H41" s="344"/>
      <c r="I41" s="341"/>
    </row>
    <row r="42" spans="1:9">
      <c r="A42" s="338"/>
      <c r="I42" s="337"/>
    </row>
    <row r="43" spans="1:9">
      <c r="A43" s="336" t="s">
        <v>771</v>
      </c>
      <c r="I43" s="337"/>
    </row>
    <row r="44" spans="1:9">
      <c r="A44" s="338"/>
      <c r="I44" s="337"/>
    </row>
    <row r="45" spans="1:9">
      <c r="A45" s="338" t="s">
        <v>772</v>
      </c>
      <c r="I45" s="337"/>
    </row>
    <row r="46" spans="1:9">
      <c r="A46" s="338" t="s">
        <v>773</v>
      </c>
      <c r="I46" s="337"/>
    </row>
    <row r="47" spans="1:9">
      <c r="A47" s="338" t="s">
        <v>774</v>
      </c>
      <c r="I47" s="337"/>
    </row>
    <row r="48" spans="1:9">
      <c r="A48" s="338" t="s">
        <v>775</v>
      </c>
      <c r="I48" s="337"/>
    </row>
    <row r="49" spans="1:9">
      <c r="A49" s="338" t="s">
        <v>776</v>
      </c>
      <c r="I49" s="337"/>
    </row>
    <row r="50" spans="1:9">
      <c r="A50" s="336"/>
      <c r="I50" s="337"/>
    </row>
    <row r="51" spans="1:9">
      <c r="A51" s="338" t="s">
        <v>777</v>
      </c>
      <c r="I51" s="337"/>
    </row>
    <row r="52" spans="1:9">
      <c r="A52" s="338" t="s">
        <v>778</v>
      </c>
      <c r="I52" s="337"/>
    </row>
    <row r="53" spans="1:9">
      <c r="A53" s="338" t="s">
        <v>779</v>
      </c>
      <c r="I53" s="337"/>
    </row>
    <row r="54" spans="1:9">
      <c r="A54" s="338" t="s">
        <v>780</v>
      </c>
      <c r="I54" s="337"/>
    </row>
    <row r="55" spans="1:9">
      <c r="A55" s="345"/>
      <c r="B55" s="346"/>
      <c r="C55" s="346"/>
      <c r="D55" s="346"/>
      <c r="E55" s="346"/>
      <c r="F55" s="346"/>
      <c r="G55" s="346"/>
      <c r="H55" s="346"/>
      <c r="I55" s="347"/>
    </row>
    <row r="56" spans="1:9" ht="26.1" customHeight="1">
      <c r="A56" s="2177" t="s">
        <v>781</v>
      </c>
      <c r="B56" s="2177"/>
      <c r="C56" s="2177"/>
      <c r="D56" s="2177"/>
      <c r="E56" s="2177"/>
      <c r="F56" s="2177"/>
      <c r="G56" s="2177"/>
      <c r="H56" s="2177"/>
      <c r="I56" s="2177"/>
    </row>
    <row r="57" spans="1:9">
      <c r="A57" s="313"/>
    </row>
  </sheetData>
  <mergeCells count="13">
    <mergeCell ref="A56:I56"/>
    <mergeCell ref="A7:I7"/>
    <mergeCell ref="C10:I10"/>
    <mergeCell ref="C11:I11"/>
    <mergeCell ref="C12:I12"/>
    <mergeCell ref="C13:I13"/>
    <mergeCell ref="C14:I14"/>
    <mergeCell ref="J1:K1"/>
    <mergeCell ref="A2:I2"/>
    <mergeCell ref="A4:C4"/>
    <mergeCell ref="D4:I4"/>
    <mergeCell ref="A5:C5"/>
    <mergeCell ref="D5:I5"/>
  </mergeCells>
  <phoneticPr fontId="30"/>
  <hyperlinks>
    <hyperlink ref="J1" location="目次!A1" display="目次に戻る" xr:uid="{E10819AB-747A-44EF-9A98-6B8A52D24420}"/>
  </hyperlinks>
  <printOptions horizontalCentered="1"/>
  <pageMargins left="0.78740157480314965" right="0.78740157480314965" top="0.78740157480314965" bottom="0.39370078740157483" header="0.51181102362204722" footer="0.51181102362204722"/>
  <pageSetup paperSize="9" scale="93" orientation="portrait" r:id="rId1"/>
  <headerFooter alignWithMargins="0">
    <oddHeader>&amp;L&amp;"ＭＳ Ｐ明朝,標準"参考様式１０</oddHeader>
  </headerFooter>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C213F-ED2E-4AB4-B181-7DBAFC55AF18}">
  <sheetPr>
    <pageSetUpPr fitToPage="1"/>
  </sheetPr>
  <dimension ref="A1:Q23"/>
  <sheetViews>
    <sheetView view="pageBreakPreview" zoomScaleNormal="150" zoomScaleSheetLayoutView="100" workbookViewId="0">
      <selection activeCell="AM15" sqref="AM15:AN15"/>
    </sheetView>
  </sheetViews>
  <sheetFormatPr defaultColWidth="6.59765625" defaultRowHeight="18"/>
  <cols>
    <col min="1" max="1" width="4.69921875" style="350" customWidth="1"/>
    <col min="2" max="3" width="11.09765625" style="350" customWidth="1"/>
    <col min="4" max="5" width="9.59765625" style="350" customWidth="1"/>
    <col min="6" max="6" width="13.3984375" style="350" customWidth="1"/>
    <col min="7" max="12" width="4" style="350" customWidth="1"/>
    <col min="13" max="13" width="1.8984375" style="350" customWidth="1"/>
    <col min="14" max="14" width="0" style="350" hidden="1" customWidth="1"/>
    <col min="15" max="15" width="7" style="350" hidden="1" customWidth="1"/>
    <col min="16" max="16384" width="6.59765625" style="350"/>
  </cols>
  <sheetData>
    <row r="1" spans="1:17" ht="20.100000000000001" customHeight="1">
      <c r="A1" s="348"/>
      <c r="B1" s="349"/>
      <c r="C1" s="349"/>
      <c r="D1" s="349"/>
      <c r="E1" s="349"/>
      <c r="F1" s="349"/>
      <c r="G1" s="349"/>
      <c r="H1" s="349"/>
      <c r="I1" s="349"/>
      <c r="J1" s="349"/>
      <c r="K1" s="349"/>
      <c r="L1" s="349"/>
      <c r="M1" s="349"/>
      <c r="P1" s="1372" t="s">
        <v>401</v>
      </c>
      <c r="Q1" s="1372"/>
    </row>
    <row r="2" spans="1:17" ht="20.100000000000001" customHeight="1">
      <c r="A2" s="2191" t="s">
        <v>782</v>
      </c>
      <c r="B2" s="2191"/>
      <c r="C2" s="2191"/>
      <c r="D2" s="2191"/>
      <c r="E2" s="2191"/>
      <c r="F2" s="2191"/>
      <c r="G2" s="2191"/>
      <c r="H2" s="2191"/>
      <c r="I2" s="2191"/>
      <c r="J2" s="2191"/>
      <c r="K2" s="2191"/>
      <c r="L2" s="2191"/>
      <c r="M2" s="2191"/>
    </row>
    <row r="3" spans="1:17" ht="20.100000000000001" customHeight="1">
      <c r="A3" s="351"/>
      <c r="B3" s="351"/>
      <c r="C3" s="351"/>
      <c r="D3" s="351"/>
      <c r="E3" s="351"/>
      <c r="F3" s="351"/>
      <c r="G3" s="351"/>
      <c r="H3" s="351"/>
      <c r="I3" s="351"/>
      <c r="J3" s="351"/>
      <c r="K3" s="351"/>
      <c r="L3" s="351"/>
      <c r="M3" s="349"/>
    </row>
    <row r="4" spans="1:17" ht="20.100000000000001" customHeight="1">
      <c r="A4" s="352"/>
      <c r="B4" s="352"/>
      <c r="C4" s="352"/>
      <c r="D4" s="352"/>
      <c r="E4" s="352"/>
      <c r="F4" s="352"/>
      <c r="G4" s="353"/>
      <c r="H4" s="2192">
        <f>IF(基本情報入力シート!$D$3="","",基本情報入力シート!$D$3)</f>
        <v>46113</v>
      </c>
      <c r="I4" s="2193"/>
      <c r="J4" s="2193"/>
      <c r="K4" s="2193"/>
      <c r="L4" s="2193"/>
      <c r="M4" s="349"/>
    </row>
    <row r="5" spans="1:17" ht="20.100000000000001" customHeight="1">
      <c r="A5" s="349"/>
      <c r="B5" s="352" t="s">
        <v>783</v>
      </c>
      <c r="C5" s="352"/>
      <c r="D5" s="352"/>
      <c r="E5" s="352"/>
      <c r="F5" s="352"/>
      <c r="G5" s="352"/>
      <c r="H5" s="352"/>
      <c r="I5" s="352"/>
      <c r="J5" s="352"/>
      <c r="K5" s="352"/>
      <c r="L5" s="352"/>
      <c r="M5" s="349"/>
    </row>
    <row r="6" spans="1:17" ht="20.100000000000001" customHeight="1">
      <c r="A6" s="354"/>
      <c r="B6" s="354"/>
      <c r="C6" s="354"/>
      <c r="D6" s="354"/>
      <c r="E6" s="354"/>
      <c r="F6" s="354"/>
      <c r="G6" s="354"/>
      <c r="H6" s="354"/>
      <c r="I6" s="354"/>
      <c r="J6" s="354"/>
      <c r="K6" s="354"/>
      <c r="L6" s="354"/>
      <c r="M6" s="349"/>
    </row>
    <row r="7" spans="1:17" s="358" customFormat="1" ht="20.100000000000001" customHeight="1">
      <c r="A7" s="2194" t="s">
        <v>784</v>
      </c>
      <c r="B7" s="2194"/>
      <c r="C7" s="2194"/>
      <c r="D7" s="355" t="s">
        <v>785</v>
      </c>
      <c r="E7" s="356"/>
      <c r="F7" s="2195" t="str">
        <f>IF(基本情報入力シート!$D$12="","",基本情報入力シート!$D$12)</f>
        <v>社会福祉法人にいがた</v>
      </c>
      <c r="G7" s="2196"/>
      <c r="H7" s="2196"/>
      <c r="I7" s="2196"/>
      <c r="J7" s="2196"/>
      <c r="K7" s="2196"/>
      <c r="L7" s="2196"/>
      <c r="M7" s="357"/>
    </row>
    <row r="8" spans="1:17" ht="20.100000000000001" customHeight="1">
      <c r="A8" s="359"/>
      <c r="B8" s="359"/>
      <c r="C8" s="359"/>
      <c r="D8" s="360"/>
      <c r="E8" s="361"/>
      <c r="F8" s="2197"/>
      <c r="G8" s="2197"/>
      <c r="H8" s="2197"/>
      <c r="I8" s="2197"/>
      <c r="J8" s="2197"/>
      <c r="K8" s="2197"/>
      <c r="L8" s="2197"/>
      <c r="M8" s="349"/>
    </row>
    <row r="9" spans="1:17" ht="20.100000000000001" customHeight="1">
      <c r="A9" s="359"/>
      <c r="B9" s="359"/>
      <c r="C9" s="359"/>
      <c r="D9" s="2183" t="s">
        <v>786</v>
      </c>
      <c r="E9" s="2183"/>
      <c r="F9" s="2184" t="str">
        <f>IF(基本情報入力シート!$D$16="","",基本情報入力シート!$D$16)</f>
        <v>理事長</v>
      </c>
      <c r="G9" s="2185"/>
      <c r="H9" s="2187" t="str">
        <f>IF(基本情報入力シート!$D$18="","",基本情報入力シート!$D$18)</f>
        <v>笹　団子郎</v>
      </c>
      <c r="I9" s="2188"/>
      <c r="J9" s="2188"/>
      <c r="K9" s="2188"/>
      <c r="L9" s="2188"/>
      <c r="M9" s="349"/>
    </row>
    <row r="10" spans="1:17" ht="20.100000000000001" customHeight="1">
      <c r="A10" s="349"/>
      <c r="B10" s="349"/>
      <c r="C10" s="349"/>
      <c r="D10" s="2190"/>
      <c r="E10" s="2190"/>
      <c r="F10" s="2186"/>
      <c r="G10" s="2186"/>
      <c r="H10" s="2189"/>
      <c r="I10" s="2189"/>
      <c r="J10" s="2189"/>
      <c r="K10" s="2189"/>
      <c r="L10" s="2189"/>
      <c r="M10" s="349"/>
    </row>
    <row r="11" spans="1:17" ht="20.100000000000001" customHeight="1">
      <c r="A11" s="2202"/>
      <c r="B11" s="2202"/>
      <c r="C11" s="2202"/>
      <c r="D11" s="2202"/>
      <c r="E11" s="2202"/>
      <c r="F11" s="2202"/>
      <c r="G11" s="2202"/>
      <c r="H11" s="2202"/>
      <c r="I11" s="2202"/>
      <c r="J11" s="2202"/>
      <c r="K11" s="2202"/>
      <c r="L11" s="2202"/>
      <c r="M11" s="349"/>
    </row>
    <row r="12" spans="1:17" ht="20.100000000000001" customHeight="1">
      <c r="A12" s="362"/>
      <c r="B12" s="362"/>
      <c r="C12" s="362"/>
      <c r="D12" s="362"/>
      <c r="E12" s="362"/>
      <c r="F12" s="362"/>
      <c r="G12" s="362"/>
      <c r="H12" s="362"/>
      <c r="I12" s="362"/>
      <c r="J12" s="362"/>
      <c r="K12" s="362"/>
      <c r="L12" s="362"/>
      <c r="M12" s="349"/>
    </row>
    <row r="13" spans="1:17" s="366" customFormat="1" ht="20.100000000000001" customHeight="1">
      <c r="A13" s="363" t="s">
        <v>787</v>
      </c>
      <c r="B13" s="364"/>
      <c r="C13" s="364"/>
      <c r="D13" s="364"/>
      <c r="E13" s="364"/>
      <c r="F13" s="364"/>
      <c r="G13" s="364"/>
      <c r="H13" s="364"/>
      <c r="I13" s="364"/>
      <c r="J13" s="364"/>
      <c r="K13" s="364"/>
      <c r="L13" s="364"/>
      <c r="M13" s="365"/>
    </row>
    <row r="14" spans="1:17" ht="20.100000000000001" customHeight="1">
      <c r="A14" s="349"/>
      <c r="B14" s="349"/>
      <c r="C14" s="349"/>
      <c r="D14" s="349"/>
      <c r="E14" s="349"/>
      <c r="F14" s="349"/>
      <c r="G14" s="349"/>
      <c r="H14" s="349"/>
      <c r="I14" s="349"/>
      <c r="J14" s="349"/>
      <c r="K14" s="349"/>
      <c r="L14" s="349"/>
      <c r="M14" s="349"/>
    </row>
    <row r="15" spans="1:17" ht="30" customHeight="1">
      <c r="A15" s="349"/>
      <c r="B15" s="367"/>
      <c r="C15" s="2203" t="s">
        <v>788</v>
      </c>
      <c r="D15" s="2204"/>
      <c r="E15" s="2204"/>
      <c r="F15" s="2204"/>
      <c r="G15" s="2204"/>
      <c r="H15" s="2204"/>
      <c r="I15" s="2205"/>
      <c r="J15" s="349"/>
      <c r="K15" s="349"/>
      <c r="L15" s="349"/>
      <c r="M15" s="349"/>
      <c r="O15" s="350" t="str">
        <f>IF(COUNTIF($B$15:$B$21,"○")&gt;=1,"○","×")</f>
        <v>○</v>
      </c>
    </row>
    <row r="16" spans="1:17" ht="30" customHeight="1">
      <c r="A16" s="349"/>
      <c r="B16" s="367"/>
      <c r="C16" s="2206" t="s">
        <v>789</v>
      </c>
      <c r="D16" s="2206"/>
      <c r="E16" s="2206"/>
      <c r="F16" s="2206"/>
      <c r="G16" s="2206"/>
      <c r="H16" s="2206"/>
      <c r="I16" s="2206"/>
      <c r="J16" s="349"/>
      <c r="K16" s="349"/>
      <c r="L16" s="349"/>
      <c r="M16" s="349"/>
      <c r="N16" s="350" t="str">
        <f t="shared" ref="N16:N21" si="0">IF($B16="○","○","")</f>
        <v/>
      </c>
    </row>
    <row r="17" spans="1:14" ht="30" customHeight="1">
      <c r="A17" s="349"/>
      <c r="B17" s="367"/>
      <c r="C17" s="2206" t="s">
        <v>790</v>
      </c>
      <c r="D17" s="2206"/>
      <c r="E17" s="2206"/>
      <c r="F17" s="2206"/>
      <c r="G17" s="2206"/>
      <c r="H17" s="2206"/>
      <c r="I17" s="2206"/>
      <c r="J17" s="349"/>
      <c r="K17" s="349"/>
      <c r="L17" s="349"/>
      <c r="M17" s="349"/>
      <c r="N17" s="350" t="str">
        <f t="shared" si="0"/>
        <v/>
      </c>
    </row>
    <row r="18" spans="1:14" ht="30" customHeight="1">
      <c r="A18" s="349"/>
      <c r="B18" s="367"/>
      <c r="C18" s="2206" t="s">
        <v>791</v>
      </c>
      <c r="D18" s="2206"/>
      <c r="E18" s="2206"/>
      <c r="F18" s="2206"/>
      <c r="G18" s="2206"/>
      <c r="H18" s="2206"/>
      <c r="I18" s="2206"/>
      <c r="J18" s="349"/>
      <c r="K18" s="349"/>
      <c r="L18" s="349"/>
      <c r="M18" s="349"/>
    </row>
    <row r="19" spans="1:14" s="369" customFormat="1" ht="30" customHeight="1">
      <c r="A19" s="368"/>
      <c r="B19" s="367"/>
      <c r="C19" s="2198" t="s">
        <v>792</v>
      </c>
      <c r="D19" s="2199"/>
      <c r="E19" s="2199"/>
      <c r="F19" s="2199"/>
      <c r="G19" s="2199"/>
      <c r="H19" s="2199"/>
      <c r="I19" s="2200"/>
      <c r="J19" s="368"/>
      <c r="K19" s="368"/>
      <c r="L19" s="368"/>
      <c r="M19" s="368"/>
      <c r="N19" s="350" t="str">
        <f t="shared" si="0"/>
        <v/>
      </c>
    </row>
    <row r="20" spans="1:14" s="369" customFormat="1" ht="30" customHeight="1">
      <c r="A20" s="368"/>
      <c r="B20" s="987" t="s">
        <v>1591</v>
      </c>
      <c r="C20" s="2198" t="s">
        <v>793</v>
      </c>
      <c r="D20" s="2199"/>
      <c r="E20" s="2199"/>
      <c r="F20" s="2199"/>
      <c r="G20" s="2199"/>
      <c r="H20" s="2199"/>
      <c r="I20" s="2200"/>
      <c r="J20" s="368"/>
      <c r="K20" s="368"/>
      <c r="L20" s="368"/>
      <c r="M20" s="368"/>
      <c r="N20" s="350" t="str">
        <f t="shared" si="0"/>
        <v>○</v>
      </c>
    </row>
    <row r="21" spans="1:14" s="369" customFormat="1" ht="30" customHeight="1">
      <c r="A21" s="368"/>
      <c r="B21" s="367"/>
      <c r="C21" s="2201" t="s">
        <v>794</v>
      </c>
      <c r="D21" s="2201"/>
      <c r="E21" s="2201"/>
      <c r="F21" s="2201"/>
      <c r="G21" s="2201"/>
      <c r="H21" s="2201"/>
      <c r="I21" s="2201"/>
      <c r="J21" s="368"/>
      <c r="K21" s="368"/>
      <c r="L21" s="368"/>
      <c r="M21" s="368"/>
      <c r="N21" s="350" t="str">
        <f t="shared" si="0"/>
        <v/>
      </c>
    </row>
    <row r="22" spans="1:14" s="370" customFormat="1" ht="30" customHeight="1">
      <c r="A22" s="348"/>
      <c r="B22" s="348" t="s">
        <v>795</v>
      </c>
      <c r="C22" s="348"/>
      <c r="D22" s="348"/>
      <c r="E22" s="348"/>
      <c r="F22" s="348"/>
      <c r="G22" s="348"/>
      <c r="H22" s="348"/>
      <c r="I22" s="348"/>
      <c r="J22" s="348"/>
      <c r="K22" s="348"/>
      <c r="L22" s="348"/>
      <c r="M22" s="348"/>
    </row>
    <row r="23" spans="1:14"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P1:Q1"/>
    <mergeCell ref="A2:M2"/>
    <mergeCell ref="H4:L4"/>
    <mergeCell ref="A7:C7"/>
    <mergeCell ref="F7:L8"/>
  </mergeCells>
  <phoneticPr fontId="30"/>
  <conditionalFormatting sqref="B15:B21">
    <cfRule type="expression" dxfId="0" priority="1">
      <formula>$O$15="×"</formula>
    </cfRule>
    <cfRule type="expression" priority="2">
      <formula>$O$15="×"</formula>
    </cfRule>
  </conditionalFormatting>
  <dataValidations count="1">
    <dataValidation type="list" allowBlank="1" showInputMessage="1" showErrorMessage="1" sqref="B15:B21" xr:uid="{C76544EB-6753-4CFC-AE3B-49471BF8B8E3}">
      <formula1>"○"</formula1>
    </dataValidation>
  </dataValidations>
  <hyperlinks>
    <hyperlink ref="P1" location="目次!A1" display="目次に戻る" xr:uid="{9767867E-7247-4864-9759-DC8F154D84E3}"/>
  </hyperlinks>
  <printOptions horizontalCentered="1"/>
  <pageMargins left="0.70866141732283472" right="0.70866141732283472" top="0.74803149606299213" bottom="0.74803149606299213" header="0.31496062992125984" footer="0.31496062992125984"/>
  <pageSetup paperSize="9" scale="94" orientation="portrait" r:id="rId1"/>
  <headerFooter>
    <oddHeader>&amp;L&amp;"ＭＳ Ｐ明朝,標準"参考様式１１</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FDD54-E127-4BBC-94DD-B3CCB9D98A80}">
  <sheetPr>
    <pageSetUpPr fitToPage="1"/>
  </sheetPr>
  <dimension ref="B1:F17"/>
  <sheetViews>
    <sheetView showGridLines="0" view="pageBreakPreview" zoomScale="110" zoomScaleNormal="100" zoomScaleSheetLayoutView="110" workbookViewId="0">
      <selection activeCell="AM15" sqref="AM15:AN15"/>
    </sheetView>
  </sheetViews>
  <sheetFormatPr defaultColWidth="7" defaultRowHeight="18"/>
  <cols>
    <col min="1" max="1" width="0.69921875" style="372" customWidth="1"/>
    <col min="2" max="2" width="5.8984375" style="372" customWidth="1"/>
    <col min="3" max="3" width="83.09765625" style="377" customWidth="1"/>
    <col min="4" max="4" width="0.69921875" style="372" customWidth="1"/>
    <col min="5" max="10" width="7" style="372"/>
    <col min="11" max="11" width="6.5" style="372" customWidth="1"/>
    <col min="12" max="16384" width="7" style="372"/>
  </cols>
  <sheetData>
    <row r="1" spans="2:6">
      <c r="B1" s="371" t="s">
        <v>796</v>
      </c>
      <c r="C1" s="371"/>
      <c r="E1" s="1372" t="s">
        <v>401</v>
      </c>
      <c r="F1" s="1372"/>
    </row>
    <row r="2" spans="2:6">
      <c r="B2" s="371"/>
      <c r="C2" s="371" t="s">
        <v>797</v>
      </c>
    </row>
    <row r="3" spans="2:6" ht="6" customHeight="1">
      <c r="B3" s="371"/>
      <c r="C3" s="373"/>
    </row>
    <row r="4" spans="2:6" s="371" customFormat="1">
      <c r="B4" s="374" t="s">
        <v>798</v>
      </c>
      <c r="C4" s="375" t="s">
        <v>799</v>
      </c>
    </row>
    <row r="5" spans="2:6" s="371" customFormat="1" ht="26.4">
      <c r="B5" s="374" t="s">
        <v>800</v>
      </c>
      <c r="C5" s="375" t="s">
        <v>801</v>
      </c>
    </row>
    <row r="6" spans="2:6" s="371" customFormat="1" ht="26.4">
      <c r="B6" s="374" t="s">
        <v>802</v>
      </c>
      <c r="C6" s="375" t="s">
        <v>803</v>
      </c>
    </row>
    <row r="7" spans="2:6" s="371" customFormat="1" ht="12.75" customHeight="1">
      <c r="B7" s="374" t="s">
        <v>804</v>
      </c>
      <c r="C7" s="375" t="s">
        <v>805</v>
      </c>
    </row>
    <row r="8" spans="2:6" s="371" customFormat="1" ht="26.4">
      <c r="B8" s="374" t="s">
        <v>806</v>
      </c>
      <c r="C8" s="375" t="s">
        <v>807</v>
      </c>
    </row>
    <row r="9" spans="2:6" s="371" customFormat="1" ht="34.200000000000003" customHeight="1">
      <c r="B9" s="374" t="s">
        <v>808</v>
      </c>
      <c r="C9" s="375" t="s">
        <v>809</v>
      </c>
    </row>
    <row r="10" spans="2:6" s="371" customFormat="1" ht="138" customHeight="1">
      <c r="B10" s="374" t="s">
        <v>810</v>
      </c>
      <c r="C10" s="375" t="s">
        <v>811</v>
      </c>
    </row>
    <row r="11" spans="2:6" s="371" customFormat="1" ht="46.8" customHeight="1">
      <c r="B11" s="374" t="s">
        <v>812</v>
      </c>
      <c r="C11" s="375" t="s">
        <v>813</v>
      </c>
    </row>
    <row r="12" spans="2:6" s="371" customFormat="1" ht="71.400000000000006" customHeight="1">
      <c r="B12" s="374" t="s">
        <v>814</v>
      </c>
      <c r="C12" s="375" t="s">
        <v>815</v>
      </c>
    </row>
    <row r="13" spans="2:6" s="371" customFormat="1" ht="54.6" customHeight="1">
      <c r="B13" s="374" t="s">
        <v>816</v>
      </c>
      <c r="C13" s="375" t="s">
        <v>817</v>
      </c>
    </row>
    <row r="14" spans="2:6" s="371" customFormat="1">
      <c r="B14" s="374" t="s">
        <v>818</v>
      </c>
      <c r="C14" s="375" t="s">
        <v>819</v>
      </c>
    </row>
    <row r="15" spans="2:6" s="371" customFormat="1">
      <c r="B15" s="374" t="s">
        <v>820</v>
      </c>
      <c r="C15" s="375" t="s">
        <v>821</v>
      </c>
    </row>
    <row r="16" spans="2:6" s="371" customFormat="1">
      <c r="B16" s="374" t="s">
        <v>822</v>
      </c>
      <c r="C16" s="375" t="s">
        <v>823</v>
      </c>
    </row>
    <row r="17" spans="2:2">
      <c r="B17" s="376"/>
    </row>
  </sheetData>
  <mergeCells count="1">
    <mergeCell ref="E1:F1"/>
  </mergeCells>
  <phoneticPr fontId="30"/>
  <hyperlinks>
    <hyperlink ref="E1" location="目次!A1" display="目次に戻る" xr:uid="{3EB74C06-D41F-43AB-A5BE-028FAB77B0FF}"/>
  </hyperlinks>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880E7-2983-4781-9DFC-9628058A0DF5}">
  <dimension ref="A1:V86"/>
  <sheetViews>
    <sheetView view="pageBreakPreview" zoomScaleNormal="100" zoomScaleSheetLayoutView="100" workbookViewId="0">
      <selection activeCell="AM15" sqref="AM15:AN15"/>
    </sheetView>
  </sheetViews>
  <sheetFormatPr defaultColWidth="9" defaultRowHeight="18" customHeight="1"/>
  <cols>
    <col min="1" max="1" width="2.09765625" style="285" customWidth="1"/>
    <col min="2" max="2" width="4.5" style="285" customWidth="1"/>
    <col min="3" max="19" width="4.59765625" style="285" customWidth="1"/>
    <col min="20" max="26" width="4.59765625" style="379" customWidth="1"/>
    <col min="27" max="16384" width="9" style="379"/>
  </cols>
  <sheetData>
    <row r="1" spans="1:22" ht="18" customHeight="1">
      <c r="A1" s="378" t="s">
        <v>824</v>
      </c>
      <c r="T1" s="2219"/>
      <c r="U1" s="2219"/>
      <c r="V1" s="2219"/>
    </row>
    <row r="2" spans="1:22" ht="18" customHeight="1">
      <c r="A2" s="2220" t="s">
        <v>825</v>
      </c>
      <c r="B2" s="2220"/>
      <c r="C2" s="2220"/>
      <c r="D2" s="2220"/>
      <c r="E2" s="2220"/>
      <c r="F2" s="2220"/>
      <c r="G2" s="2220"/>
      <c r="H2" s="2220"/>
      <c r="I2" s="2220"/>
      <c r="J2" s="2220"/>
      <c r="K2" s="2220"/>
      <c r="L2" s="2220"/>
      <c r="M2" s="2220"/>
      <c r="N2" s="2220"/>
      <c r="O2" s="2220"/>
      <c r="P2" s="2220"/>
      <c r="Q2" s="2220"/>
      <c r="R2" s="2220"/>
      <c r="S2" s="2220"/>
      <c r="T2" s="1372" t="s">
        <v>401</v>
      </c>
      <c r="U2" s="1372"/>
    </row>
    <row r="3" spans="1:22" ht="20.25" customHeight="1">
      <c r="A3" s="2220"/>
      <c r="B3" s="2220"/>
      <c r="C3" s="2220"/>
      <c r="D3" s="2220"/>
      <c r="E3" s="2220"/>
      <c r="F3" s="2220"/>
      <c r="G3" s="2220"/>
      <c r="H3" s="2220"/>
      <c r="I3" s="2220"/>
      <c r="J3" s="2220"/>
      <c r="K3" s="2220"/>
      <c r="L3" s="2220"/>
      <c r="M3" s="2220"/>
      <c r="N3" s="2220"/>
      <c r="O3" s="2220"/>
      <c r="P3" s="2220"/>
      <c r="Q3" s="2220"/>
      <c r="R3" s="2220"/>
      <c r="S3" s="2220"/>
    </row>
    <row r="4" spans="1:22" ht="21" customHeight="1">
      <c r="B4" s="346"/>
      <c r="C4" s="346"/>
      <c r="D4" s="346"/>
      <c r="E4" s="316"/>
      <c r="F4" s="316"/>
      <c r="G4" s="316"/>
      <c r="H4" s="316"/>
      <c r="I4" s="316" t="s">
        <v>826</v>
      </c>
      <c r="K4" s="346"/>
      <c r="L4" s="346"/>
      <c r="M4" s="346" t="s">
        <v>827</v>
      </c>
      <c r="N4" s="2221" t="str">
        <f>IF(基本情報入力シート!$D$12="","",基本情報入力シート!$D$12)</f>
        <v>社会福祉法人にいがた</v>
      </c>
      <c r="O4" s="2222"/>
      <c r="P4" s="2222"/>
      <c r="Q4" s="2222"/>
      <c r="R4" s="2222"/>
      <c r="S4" s="346" t="s">
        <v>828</v>
      </c>
    </row>
    <row r="5" spans="1:22" ht="21.75" customHeight="1">
      <c r="A5" s="2223" t="s">
        <v>25</v>
      </c>
      <c r="B5" s="2224"/>
      <c r="C5" s="2224"/>
      <c r="D5" s="2225"/>
      <c r="E5" s="2138" t="s">
        <v>676</v>
      </c>
      <c r="F5" s="2159"/>
      <c r="G5" s="2159"/>
      <c r="H5" s="2159"/>
      <c r="I5" s="2139"/>
      <c r="J5" s="2138" t="s">
        <v>829</v>
      </c>
      <c r="K5" s="2159"/>
      <c r="L5" s="2159"/>
      <c r="M5" s="2159"/>
      <c r="N5" s="2159"/>
      <c r="O5" s="2159"/>
      <c r="P5" s="2159"/>
      <c r="Q5" s="2159"/>
      <c r="R5" s="2159"/>
      <c r="S5" s="2139"/>
    </row>
    <row r="6" spans="1:22" ht="21" customHeight="1">
      <c r="A6" s="2207" t="s">
        <v>830</v>
      </c>
      <c r="B6" s="2208"/>
      <c r="C6" s="2208"/>
      <c r="D6" s="2209"/>
      <c r="E6" s="2138" t="s">
        <v>831</v>
      </c>
      <c r="F6" s="2159"/>
      <c r="G6" s="2159"/>
      <c r="H6" s="2159"/>
      <c r="I6" s="2139"/>
      <c r="J6" s="2138" t="s">
        <v>832</v>
      </c>
      <c r="K6" s="2159"/>
      <c r="L6" s="2159"/>
      <c r="M6" s="2159"/>
      <c r="N6" s="2139"/>
      <c r="O6" s="2138" t="s">
        <v>833</v>
      </c>
      <c r="P6" s="2159"/>
      <c r="Q6" s="2159"/>
      <c r="R6" s="2159"/>
      <c r="S6" s="2139"/>
    </row>
    <row r="7" spans="1:22" ht="21" customHeight="1">
      <c r="A7" s="2210" t="str">
        <f>IF(基本情報入力シート!$D$17="","",基本情報入力シート!$D$17)</f>
        <v>ササ　ダンゴロウ</v>
      </c>
      <c r="B7" s="2211"/>
      <c r="C7" s="2211"/>
      <c r="D7" s="2212"/>
      <c r="E7" s="2213">
        <f>IF(指定・更新・変更申請!O24="","",指定・更新・変更申請!O24)</f>
        <v>29221</v>
      </c>
      <c r="F7" s="2214"/>
      <c r="G7" s="2214"/>
      <c r="H7" s="2214"/>
      <c r="I7" s="2214"/>
      <c r="J7" s="2215" t="str">
        <f>IF(指定・更新・変更申請!D27="","",指定・更新・変更申請!D27)</f>
        <v>新潟市中央区蒲原町７番１号</v>
      </c>
      <c r="K7" s="2216" ph="1"/>
      <c r="L7" s="2216" ph="1"/>
      <c r="M7" s="2216" ph="1"/>
      <c r="N7" s="2216" ph="1"/>
      <c r="O7" s="2217" ph="1"/>
      <c r="P7" s="2217" ph="1"/>
      <c r="Q7" s="2217" ph="1"/>
      <c r="R7" s="2217" ph="1"/>
      <c r="S7" s="2218" ph="1"/>
    </row>
    <row r="8" spans="1:22" ht="21" customHeight="1">
      <c r="A8" s="2239" t="str">
        <f>IF(基本情報入力シート!$D$18="","",基本情報入力シート!$D$18)</f>
        <v>笹　団子郎</v>
      </c>
      <c r="B8" s="2240"/>
      <c r="C8" s="2240"/>
      <c r="D8" s="2241"/>
      <c r="E8" s="2226" t="str">
        <f>IF(基本情報入力シート!$D$16="","",基本情報入力シート!$D$16)</f>
        <v>理事長</v>
      </c>
      <c r="F8" s="2214"/>
      <c r="G8" s="2214"/>
      <c r="H8" s="2214"/>
      <c r="I8" s="2227"/>
      <c r="J8" s="2228" t="s">
        <v>1684</v>
      </c>
      <c r="K8" s="2229"/>
      <c r="L8" s="2229"/>
      <c r="M8" s="2229"/>
      <c r="N8" s="2229"/>
      <c r="O8" s="2228" t="s">
        <v>1684</v>
      </c>
      <c r="P8" s="2229"/>
      <c r="Q8" s="2229"/>
      <c r="R8" s="2229"/>
      <c r="S8" s="2229"/>
    </row>
    <row r="9" spans="1:22" ht="21" customHeight="1">
      <c r="A9" s="2210" t="str">
        <f>IF(付表19!$C$10="","",付表19!$C$10)</f>
        <v>ジドウ　タロウ</v>
      </c>
      <c r="B9" s="2211"/>
      <c r="C9" s="2211"/>
      <c r="D9" s="2212"/>
      <c r="E9" s="2213">
        <f>IF(付表19!G10="","",付表19!G10)</f>
        <v>29495</v>
      </c>
      <c r="F9" s="2214"/>
      <c r="G9" s="2214"/>
      <c r="H9" s="2214"/>
      <c r="I9" s="2214"/>
      <c r="J9" s="2215" t="str">
        <f>IF(付表19!$C$13="","",付表19!$C$13)</f>
        <v>新潟市中央区学校町1番町602番地1</v>
      </c>
      <c r="K9" s="2216" ph="1"/>
      <c r="L9" s="2216" ph="1"/>
      <c r="M9" s="2216" ph="1"/>
      <c r="N9" s="2216" ph="1"/>
      <c r="O9" s="2217" ph="1"/>
      <c r="P9" s="2217" ph="1"/>
      <c r="Q9" s="2217" ph="1"/>
      <c r="R9" s="2217" ph="1"/>
      <c r="S9" s="2218" ph="1"/>
    </row>
    <row r="10" spans="1:22" ht="21" customHeight="1">
      <c r="A10" s="2210" t="str">
        <f>IF(付表19!$C$11="","",付表19!$C$11)</f>
        <v>児童　太郎</v>
      </c>
      <c r="B10" s="2211"/>
      <c r="C10" s="2211"/>
      <c r="D10" s="2212"/>
      <c r="E10" s="2226" t="s">
        <v>834</v>
      </c>
      <c r="F10" s="2214"/>
      <c r="G10" s="2214"/>
      <c r="H10" s="2214"/>
      <c r="I10" s="2227"/>
      <c r="J10" s="2228" t="s">
        <v>1684</v>
      </c>
      <c r="K10" s="2229"/>
      <c r="L10" s="2229"/>
      <c r="M10" s="2229"/>
      <c r="N10" s="2229"/>
      <c r="O10" s="2228" t="s">
        <v>1684</v>
      </c>
      <c r="P10" s="2229"/>
      <c r="Q10" s="2229"/>
      <c r="R10" s="2229"/>
      <c r="S10" s="2229"/>
    </row>
    <row r="11" spans="1:22" ht="21" customHeight="1">
      <c r="A11" s="2230" t="str">
        <f>PHONETIC(A12)</f>
        <v/>
      </c>
      <c r="B11" s="2231"/>
      <c r="C11" s="2231"/>
      <c r="D11" s="2232"/>
      <c r="E11" s="2233"/>
      <c r="F11" s="2234"/>
      <c r="G11" s="2234"/>
      <c r="H11" s="2234"/>
      <c r="I11" s="2234"/>
      <c r="J11" s="2235" ph="1"/>
      <c r="K11" s="2236" ph="1"/>
      <c r="L11" s="2236" ph="1"/>
      <c r="M11" s="2236" ph="1"/>
      <c r="N11" s="2236" ph="1"/>
      <c r="O11" s="2237" ph="1"/>
      <c r="P11" s="2237" ph="1"/>
      <c r="Q11" s="2237" ph="1"/>
      <c r="R11" s="2237" ph="1"/>
      <c r="S11" s="2238" ph="1"/>
    </row>
    <row r="12" spans="1:22" ht="21" customHeight="1">
      <c r="A12" s="2242" ph="1"/>
      <c r="B12" s="2243"/>
      <c r="C12" s="2243"/>
      <c r="D12" s="2244"/>
      <c r="E12" s="2245"/>
      <c r="F12" s="2234"/>
      <c r="G12" s="2234"/>
      <c r="H12" s="2234"/>
      <c r="I12" s="2246"/>
      <c r="J12" s="2247"/>
      <c r="K12" s="2248"/>
      <c r="L12" s="2248"/>
      <c r="M12" s="2248"/>
      <c r="N12" s="2248"/>
      <c r="O12" s="2247"/>
      <c r="P12" s="2248"/>
      <c r="Q12" s="2248"/>
      <c r="R12" s="2248"/>
      <c r="S12" s="2249"/>
    </row>
    <row r="13" spans="1:22" ht="21" customHeight="1">
      <c r="A13" s="2230" t="str">
        <f>PHONETIC(A14)</f>
        <v/>
      </c>
      <c r="B13" s="2231"/>
      <c r="C13" s="2231"/>
      <c r="D13" s="2232"/>
      <c r="E13" s="2233"/>
      <c r="F13" s="2234"/>
      <c r="G13" s="2234"/>
      <c r="H13" s="2234"/>
      <c r="I13" s="2234"/>
      <c r="J13" s="2235" ph="1"/>
      <c r="K13" s="2236" ph="1"/>
      <c r="L13" s="2236" ph="1"/>
      <c r="M13" s="2236" ph="1"/>
      <c r="N13" s="2236" ph="1"/>
      <c r="O13" s="2237" ph="1"/>
      <c r="P13" s="2237" ph="1"/>
      <c r="Q13" s="2237" ph="1"/>
      <c r="R13" s="2237" ph="1"/>
      <c r="S13" s="2238" ph="1"/>
    </row>
    <row r="14" spans="1:22" ht="21" customHeight="1">
      <c r="A14" s="2242" ph="1"/>
      <c r="B14" s="2243"/>
      <c r="C14" s="2243"/>
      <c r="D14" s="2244"/>
      <c r="E14" s="2245"/>
      <c r="F14" s="2234"/>
      <c r="G14" s="2234"/>
      <c r="H14" s="2234"/>
      <c r="I14" s="2246"/>
      <c r="J14" s="2247"/>
      <c r="K14" s="2248"/>
      <c r="L14" s="2248"/>
      <c r="M14" s="2248"/>
      <c r="N14" s="2248"/>
      <c r="O14" s="2247"/>
      <c r="P14" s="2248"/>
      <c r="Q14" s="2248"/>
      <c r="R14" s="2248"/>
      <c r="S14" s="2249"/>
    </row>
    <row r="15" spans="1:22" ht="21" customHeight="1">
      <c r="A15" s="2230" t="str">
        <f>PHONETIC(A16)</f>
        <v/>
      </c>
      <c r="B15" s="2231"/>
      <c r="C15" s="2231"/>
      <c r="D15" s="2232"/>
      <c r="E15" s="2233"/>
      <c r="F15" s="2234"/>
      <c r="G15" s="2234"/>
      <c r="H15" s="2234"/>
      <c r="I15" s="2234"/>
      <c r="J15" s="2235" ph="1"/>
      <c r="K15" s="2236" ph="1"/>
      <c r="L15" s="2236" ph="1"/>
      <c r="M15" s="2236" ph="1"/>
      <c r="N15" s="2236" ph="1"/>
      <c r="O15" s="2237" ph="1"/>
      <c r="P15" s="2237" ph="1"/>
      <c r="Q15" s="2237" ph="1"/>
      <c r="R15" s="2237" ph="1"/>
      <c r="S15" s="2238" ph="1"/>
    </row>
    <row r="16" spans="1:22" ht="21" customHeight="1">
      <c r="A16" s="2242" ph="1"/>
      <c r="B16" s="2243"/>
      <c r="C16" s="2243"/>
      <c r="D16" s="2244"/>
      <c r="E16" s="2245"/>
      <c r="F16" s="2234"/>
      <c r="G16" s="2234"/>
      <c r="H16" s="2234"/>
      <c r="I16" s="2246"/>
      <c r="J16" s="2247"/>
      <c r="K16" s="2248"/>
      <c r="L16" s="2248"/>
      <c r="M16" s="2248"/>
      <c r="N16" s="2248"/>
      <c r="O16" s="2247"/>
      <c r="P16" s="2248"/>
      <c r="Q16" s="2248"/>
      <c r="R16" s="2248"/>
      <c r="S16" s="2249"/>
    </row>
    <row r="17" spans="1:19" ht="21" customHeight="1">
      <c r="A17" s="2230" t="str">
        <f>PHONETIC(A18)</f>
        <v/>
      </c>
      <c r="B17" s="2231"/>
      <c r="C17" s="2231"/>
      <c r="D17" s="2232"/>
      <c r="E17" s="2233"/>
      <c r="F17" s="2234"/>
      <c r="G17" s="2234"/>
      <c r="H17" s="2234"/>
      <c r="I17" s="2234"/>
      <c r="J17" s="2235" ph="1"/>
      <c r="K17" s="2236" ph="1"/>
      <c r="L17" s="2236" ph="1"/>
      <c r="M17" s="2236" ph="1"/>
      <c r="N17" s="2236" ph="1"/>
      <c r="O17" s="2237" ph="1"/>
      <c r="P17" s="2237" ph="1"/>
      <c r="Q17" s="2237" ph="1"/>
      <c r="R17" s="2237" ph="1"/>
      <c r="S17" s="2238" ph="1"/>
    </row>
    <row r="18" spans="1:19" ht="21" customHeight="1">
      <c r="A18" s="2242" ph="1"/>
      <c r="B18" s="2243"/>
      <c r="C18" s="2243"/>
      <c r="D18" s="2244"/>
      <c r="E18" s="2245"/>
      <c r="F18" s="2234"/>
      <c r="G18" s="2234"/>
      <c r="H18" s="2234"/>
      <c r="I18" s="2246"/>
      <c r="J18" s="2247"/>
      <c r="K18" s="2248"/>
      <c r="L18" s="2248"/>
      <c r="M18" s="2248"/>
      <c r="N18" s="2248"/>
      <c r="O18" s="2247"/>
      <c r="P18" s="2248"/>
      <c r="Q18" s="2248"/>
      <c r="R18" s="2248"/>
      <c r="S18" s="2249"/>
    </row>
    <row r="19" spans="1:19" ht="21" customHeight="1">
      <c r="A19" s="2230" t="str">
        <f>PHONETIC(A20)</f>
        <v/>
      </c>
      <c r="B19" s="2231"/>
      <c r="C19" s="2231"/>
      <c r="D19" s="2232"/>
      <c r="E19" s="2233"/>
      <c r="F19" s="2234"/>
      <c r="G19" s="2234"/>
      <c r="H19" s="2234"/>
      <c r="I19" s="2234"/>
      <c r="J19" s="2235" ph="1"/>
      <c r="K19" s="2236" ph="1"/>
      <c r="L19" s="2236" ph="1"/>
      <c r="M19" s="2236" ph="1"/>
      <c r="N19" s="2236" ph="1"/>
      <c r="O19" s="2237" ph="1"/>
      <c r="P19" s="2237" ph="1"/>
      <c r="Q19" s="2237" ph="1"/>
      <c r="R19" s="2237" ph="1"/>
      <c r="S19" s="2238" ph="1"/>
    </row>
    <row r="20" spans="1:19" ht="21" customHeight="1">
      <c r="A20" s="2242" ph="1"/>
      <c r="B20" s="2243"/>
      <c r="C20" s="2243"/>
      <c r="D20" s="2244"/>
      <c r="E20" s="2245"/>
      <c r="F20" s="2234"/>
      <c r="G20" s="2234"/>
      <c r="H20" s="2234"/>
      <c r="I20" s="2246"/>
      <c r="J20" s="2247"/>
      <c r="K20" s="2248"/>
      <c r="L20" s="2248"/>
      <c r="M20" s="2248"/>
      <c r="N20" s="2248"/>
      <c r="O20" s="2247"/>
      <c r="P20" s="2248"/>
      <c r="Q20" s="2248"/>
      <c r="R20" s="2248"/>
      <c r="S20" s="2249"/>
    </row>
    <row r="21" spans="1:19" ht="21" customHeight="1">
      <c r="A21" s="2230" t="str">
        <f>PHONETIC(A22)</f>
        <v/>
      </c>
      <c r="B21" s="2231"/>
      <c r="C21" s="2231"/>
      <c r="D21" s="2232"/>
      <c r="E21" s="2233"/>
      <c r="F21" s="2234"/>
      <c r="G21" s="2234"/>
      <c r="H21" s="2234"/>
      <c r="I21" s="2234"/>
      <c r="J21" s="2235" ph="1"/>
      <c r="K21" s="2236" ph="1"/>
      <c r="L21" s="2236" ph="1"/>
      <c r="M21" s="2236" ph="1"/>
      <c r="N21" s="2236" ph="1"/>
      <c r="O21" s="2237" ph="1"/>
      <c r="P21" s="2237" ph="1"/>
      <c r="Q21" s="2237" ph="1"/>
      <c r="R21" s="2237" ph="1"/>
      <c r="S21" s="2238" ph="1"/>
    </row>
    <row r="22" spans="1:19" ht="21" customHeight="1">
      <c r="A22" s="2242" ph="1"/>
      <c r="B22" s="2243"/>
      <c r="C22" s="2243"/>
      <c r="D22" s="2244"/>
      <c r="E22" s="2245"/>
      <c r="F22" s="2234"/>
      <c r="G22" s="2234"/>
      <c r="H22" s="2234"/>
      <c r="I22" s="2246"/>
      <c r="J22" s="2247"/>
      <c r="K22" s="2248"/>
      <c r="L22" s="2248"/>
      <c r="M22" s="2248"/>
      <c r="N22" s="2248"/>
      <c r="O22" s="2247"/>
      <c r="P22" s="2248"/>
      <c r="Q22" s="2248"/>
      <c r="R22" s="2248"/>
      <c r="S22" s="2249"/>
    </row>
    <row r="23" spans="1:19" ht="21" customHeight="1">
      <c r="A23" s="2230" t="str">
        <f>PHONETIC(A24)</f>
        <v/>
      </c>
      <c r="B23" s="2231"/>
      <c r="C23" s="2231"/>
      <c r="D23" s="2232"/>
      <c r="E23" s="2233"/>
      <c r="F23" s="2234"/>
      <c r="G23" s="2234"/>
      <c r="H23" s="2234"/>
      <c r="I23" s="2234"/>
      <c r="J23" s="2235" ph="1"/>
      <c r="K23" s="2236" ph="1"/>
      <c r="L23" s="2236" ph="1"/>
      <c r="M23" s="2236" ph="1"/>
      <c r="N23" s="2236" ph="1"/>
      <c r="O23" s="2237" ph="1"/>
      <c r="P23" s="2237" ph="1"/>
      <c r="Q23" s="2237" ph="1"/>
      <c r="R23" s="2237" ph="1"/>
      <c r="S23" s="2238" ph="1"/>
    </row>
    <row r="24" spans="1:19" ht="21" customHeight="1">
      <c r="A24" s="2242" ph="1"/>
      <c r="B24" s="2243"/>
      <c r="C24" s="2243"/>
      <c r="D24" s="2244"/>
      <c r="E24" s="2245"/>
      <c r="F24" s="2234"/>
      <c r="G24" s="2234"/>
      <c r="H24" s="2234"/>
      <c r="I24" s="2246"/>
      <c r="J24" s="2247"/>
      <c r="K24" s="2248"/>
      <c r="L24" s="2248"/>
      <c r="M24" s="2248"/>
      <c r="N24" s="2248"/>
      <c r="O24" s="2247"/>
      <c r="P24" s="2248"/>
      <c r="Q24" s="2248"/>
      <c r="R24" s="2248"/>
      <c r="S24" s="2249"/>
    </row>
    <row r="25" spans="1:19" ht="21" customHeight="1">
      <c r="A25" s="2230" t="str">
        <f>PHONETIC(A26)</f>
        <v/>
      </c>
      <c r="B25" s="2231"/>
      <c r="C25" s="2231"/>
      <c r="D25" s="2232"/>
      <c r="E25" s="2233"/>
      <c r="F25" s="2234"/>
      <c r="G25" s="2234"/>
      <c r="H25" s="2234"/>
      <c r="I25" s="2234"/>
      <c r="J25" s="2235" ph="1"/>
      <c r="K25" s="2236" ph="1"/>
      <c r="L25" s="2236" ph="1"/>
      <c r="M25" s="2236" ph="1"/>
      <c r="N25" s="2236" ph="1"/>
      <c r="O25" s="2237" ph="1"/>
      <c r="P25" s="2237" ph="1"/>
      <c r="Q25" s="2237" ph="1"/>
      <c r="R25" s="2237" ph="1"/>
      <c r="S25" s="2238" ph="1"/>
    </row>
    <row r="26" spans="1:19" ht="21" customHeight="1">
      <c r="A26" s="2242" ph="1"/>
      <c r="B26" s="2243"/>
      <c r="C26" s="2243"/>
      <c r="D26" s="2244"/>
      <c r="E26" s="2245"/>
      <c r="F26" s="2234"/>
      <c r="G26" s="2234"/>
      <c r="H26" s="2234"/>
      <c r="I26" s="2246"/>
      <c r="J26" s="2247"/>
      <c r="K26" s="2248"/>
      <c r="L26" s="2248"/>
      <c r="M26" s="2248"/>
      <c r="N26" s="2248"/>
      <c r="O26" s="2247"/>
      <c r="P26" s="2248"/>
      <c r="Q26" s="2248"/>
      <c r="R26" s="2248"/>
      <c r="S26" s="2249"/>
    </row>
    <row r="27" spans="1:19" ht="21" customHeight="1">
      <c r="A27" s="2230" t="str">
        <f>PHONETIC(A28)</f>
        <v/>
      </c>
      <c r="B27" s="2231"/>
      <c r="C27" s="2231"/>
      <c r="D27" s="2232"/>
      <c r="E27" s="2233"/>
      <c r="F27" s="2234"/>
      <c r="G27" s="2234"/>
      <c r="H27" s="2234"/>
      <c r="I27" s="2234"/>
      <c r="J27" s="2235" ph="1"/>
      <c r="K27" s="2236" ph="1"/>
      <c r="L27" s="2236" ph="1"/>
      <c r="M27" s="2236" ph="1"/>
      <c r="N27" s="2236" ph="1"/>
      <c r="O27" s="2237" ph="1"/>
      <c r="P27" s="2237" ph="1"/>
      <c r="Q27" s="2237" ph="1"/>
      <c r="R27" s="2237" ph="1"/>
      <c r="S27" s="2238" ph="1"/>
    </row>
    <row r="28" spans="1:19" ht="21" customHeight="1">
      <c r="A28" s="2242" ph="1"/>
      <c r="B28" s="2243"/>
      <c r="C28" s="2243"/>
      <c r="D28" s="2244"/>
      <c r="E28" s="2245"/>
      <c r="F28" s="2234"/>
      <c r="G28" s="2234"/>
      <c r="H28" s="2234"/>
      <c r="I28" s="2246"/>
      <c r="J28" s="2247"/>
      <c r="K28" s="2248"/>
      <c r="L28" s="2248"/>
      <c r="M28" s="2248"/>
      <c r="N28" s="2248"/>
      <c r="O28" s="2247"/>
      <c r="P28" s="2248"/>
      <c r="Q28" s="2248"/>
      <c r="R28" s="2248"/>
      <c r="S28" s="2249"/>
    </row>
    <row r="29" spans="1:19" ht="21" customHeight="1">
      <c r="A29" s="2230" t="str">
        <f>PHONETIC(A30)</f>
        <v/>
      </c>
      <c r="B29" s="2231"/>
      <c r="C29" s="2231"/>
      <c r="D29" s="2232"/>
      <c r="E29" s="2233"/>
      <c r="F29" s="2234"/>
      <c r="G29" s="2234"/>
      <c r="H29" s="2234"/>
      <c r="I29" s="2234"/>
      <c r="J29" s="2235" ph="1"/>
      <c r="K29" s="2236" ph="1"/>
      <c r="L29" s="2236" ph="1"/>
      <c r="M29" s="2236" ph="1"/>
      <c r="N29" s="2236" ph="1"/>
      <c r="O29" s="2237" ph="1"/>
      <c r="P29" s="2237" ph="1"/>
      <c r="Q29" s="2237" ph="1"/>
      <c r="R29" s="2237" ph="1"/>
      <c r="S29" s="2238" ph="1"/>
    </row>
    <row r="30" spans="1:19" ht="21" customHeight="1">
      <c r="A30" s="2242" ph="1"/>
      <c r="B30" s="2243"/>
      <c r="C30" s="2243"/>
      <c r="D30" s="2244"/>
      <c r="E30" s="2245"/>
      <c r="F30" s="2234"/>
      <c r="G30" s="2234"/>
      <c r="H30" s="2234"/>
      <c r="I30" s="2246"/>
      <c r="J30" s="2247"/>
      <c r="K30" s="2248"/>
      <c r="L30" s="2248"/>
      <c r="M30" s="2248"/>
      <c r="N30" s="2248"/>
      <c r="O30" s="2247"/>
      <c r="P30" s="2248"/>
      <c r="Q30" s="2248"/>
      <c r="R30" s="2248"/>
      <c r="S30" s="2249"/>
    </row>
    <row r="31" spans="1:19" ht="21" customHeight="1">
      <c r="A31" s="2230" t="str">
        <f>PHONETIC(A32)</f>
        <v/>
      </c>
      <c r="B31" s="2231"/>
      <c r="C31" s="2231"/>
      <c r="D31" s="2232"/>
      <c r="E31" s="2233"/>
      <c r="F31" s="2234"/>
      <c r="G31" s="2234"/>
      <c r="H31" s="2234"/>
      <c r="I31" s="2234"/>
      <c r="J31" s="2235" ph="1"/>
      <c r="K31" s="2236" ph="1"/>
      <c r="L31" s="2236" ph="1"/>
      <c r="M31" s="2236" ph="1"/>
      <c r="N31" s="2236" ph="1"/>
      <c r="O31" s="2237" ph="1"/>
      <c r="P31" s="2237" ph="1"/>
      <c r="Q31" s="2237" ph="1"/>
      <c r="R31" s="2237" ph="1"/>
      <c r="S31" s="2238" ph="1"/>
    </row>
    <row r="32" spans="1:19" ht="21" customHeight="1">
      <c r="A32" s="2242" ph="1"/>
      <c r="B32" s="2243"/>
      <c r="C32" s="2243"/>
      <c r="D32" s="2244"/>
      <c r="E32" s="2245"/>
      <c r="F32" s="2234"/>
      <c r="G32" s="2234"/>
      <c r="H32" s="2234"/>
      <c r="I32" s="2246"/>
      <c r="J32" s="2247"/>
      <c r="K32" s="2248"/>
      <c r="L32" s="2248"/>
      <c r="M32" s="2248"/>
      <c r="N32" s="2248"/>
      <c r="O32" s="2247"/>
      <c r="P32" s="2248"/>
      <c r="Q32" s="2248"/>
      <c r="R32" s="2248"/>
      <c r="S32" s="2249"/>
    </row>
    <row r="33" spans="1:19" ht="21" customHeight="1">
      <c r="A33" s="2230" t="str">
        <f>PHONETIC(A34)</f>
        <v/>
      </c>
      <c r="B33" s="2231"/>
      <c r="C33" s="2231"/>
      <c r="D33" s="2232"/>
      <c r="E33" s="2233"/>
      <c r="F33" s="2234"/>
      <c r="G33" s="2234"/>
      <c r="H33" s="2234"/>
      <c r="I33" s="2234"/>
      <c r="J33" s="2235" ph="1"/>
      <c r="K33" s="2236" ph="1"/>
      <c r="L33" s="2236" ph="1"/>
      <c r="M33" s="2236" ph="1"/>
      <c r="N33" s="2236" ph="1"/>
      <c r="O33" s="2237" ph="1"/>
      <c r="P33" s="2237" ph="1"/>
      <c r="Q33" s="2237" ph="1"/>
      <c r="R33" s="2237" ph="1"/>
      <c r="S33" s="2238" ph="1"/>
    </row>
    <row r="34" spans="1:19" ht="21" customHeight="1">
      <c r="A34" s="2242" ph="1"/>
      <c r="B34" s="2243"/>
      <c r="C34" s="2243"/>
      <c r="D34" s="2244"/>
      <c r="E34" s="2245"/>
      <c r="F34" s="2234"/>
      <c r="G34" s="2234"/>
      <c r="H34" s="2234"/>
      <c r="I34" s="2246"/>
      <c r="J34" s="2247"/>
      <c r="K34" s="2248"/>
      <c r="L34" s="2248"/>
      <c r="M34" s="2248"/>
      <c r="N34" s="2248"/>
      <c r="O34" s="2247"/>
      <c r="P34" s="2248"/>
      <c r="Q34" s="2248"/>
      <c r="R34" s="2248"/>
      <c r="S34" s="2249"/>
    </row>
    <row r="35" spans="1:19" ht="21" customHeight="1">
      <c r="A35" s="2230" t="str">
        <f>PHONETIC(A36)</f>
        <v/>
      </c>
      <c r="B35" s="2231"/>
      <c r="C35" s="2231"/>
      <c r="D35" s="2232"/>
      <c r="E35" s="2233"/>
      <c r="F35" s="2234"/>
      <c r="G35" s="2234"/>
      <c r="H35" s="2234"/>
      <c r="I35" s="2234"/>
      <c r="J35" s="2235" ph="1"/>
      <c r="K35" s="2236" ph="1"/>
      <c r="L35" s="2236" ph="1"/>
      <c r="M35" s="2236" ph="1"/>
      <c r="N35" s="2236" ph="1"/>
      <c r="O35" s="2237" ph="1"/>
      <c r="P35" s="2237" ph="1"/>
      <c r="Q35" s="2237" ph="1"/>
      <c r="R35" s="2237" ph="1"/>
      <c r="S35" s="2238" ph="1"/>
    </row>
    <row r="36" spans="1:19" ht="21" customHeight="1">
      <c r="A36" s="2242" ph="1"/>
      <c r="B36" s="2243"/>
      <c r="C36" s="2243"/>
      <c r="D36" s="2244"/>
      <c r="E36" s="2245"/>
      <c r="F36" s="2234"/>
      <c r="G36" s="2234"/>
      <c r="H36" s="2234"/>
      <c r="I36" s="2246"/>
      <c r="J36" s="2247"/>
      <c r="K36" s="2248"/>
      <c r="L36" s="2248"/>
      <c r="M36" s="2248"/>
      <c r="N36" s="2248"/>
      <c r="O36" s="2247"/>
      <c r="P36" s="2248"/>
      <c r="Q36" s="2248"/>
      <c r="R36" s="2248"/>
      <c r="S36" s="2249"/>
    </row>
    <row r="37" spans="1:19" ht="21" customHeight="1">
      <c r="A37" s="2230" t="str">
        <f>PHONETIC(A38)</f>
        <v/>
      </c>
      <c r="B37" s="2231"/>
      <c r="C37" s="2231"/>
      <c r="D37" s="2232"/>
      <c r="E37" s="2233"/>
      <c r="F37" s="2234"/>
      <c r="G37" s="2234"/>
      <c r="H37" s="2234"/>
      <c r="I37" s="2234"/>
      <c r="J37" s="2235" ph="1"/>
      <c r="K37" s="2236" ph="1"/>
      <c r="L37" s="2236" ph="1"/>
      <c r="M37" s="2236" ph="1"/>
      <c r="N37" s="2236" ph="1"/>
      <c r="O37" s="2237" ph="1"/>
      <c r="P37" s="2237" ph="1"/>
      <c r="Q37" s="2237" ph="1"/>
      <c r="R37" s="2237" ph="1"/>
      <c r="S37" s="2238" ph="1"/>
    </row>
    <row r="38" spans="1:19" ht="21" customHeight="1">
      <c r="A38" s="2242" ph="1"/>
      <c r="B38" s="2243"/>
      <c r="C38" s="2243"/>
      <c r="D38" s="2244"/>
      <c r="E38" s="2245"/>
      <c r="F38" s="2234"/>
      <c r="G38" s="2234"/>
      <c r="H38" s="2234"/>
      <c r="I38" s="2246"/>
      <c r="J38" s="2247"/>
      <c r="K38" s="2248"/>
      <c r="L38" s="2248"/>
      <c r="M38" s="2248"/>
      <c r="N38" s="2248"/>
      <c r="O38" s="2247"/>
      <c r="P38" s="2248"/>
      <c r="Q38" s="2248"/>
      <c r="R38" s="2248"/>
      <c r="S38" s="2249"/>
    </row>
    <row r="39" spans="1:19" ht="6" customHeight="1">
      <c r="A39" s="380" ph="1"/>
      <c r="B39" s="380" ph="1"/>
      <c r="C39" s="380" ph="1"/>
      <c r="D39" s="380" ph="1"/>
      <c r="E39" s="381"/>
      <c r="F39" s="381"/>
      <c r="G39" s="381"/>
      <c r="H39" s="381"/>
      <c r="I39" s="381"/>
      <c r="J39" s="382"/>
      <c r="K39" s="382"/>
      <c r="L39" s="382"/>
      <c r="M39" s="382"/>
      <c r="N39" s="382"/>
      <c r="O39" s="382"/>
      <c r="P39" s="382"/>
      <c r="Q39" s="382"/>
      <c r="R39" s="382"/>
      <c r="S39" s="382"/>
    </row>
    <row r="40" spans="1:19" ht="20.25" customHeight="1">
      <c r="A40" s="383" t="s">
        <v>835</v>
      </c>
      <c r="B40" s="2250" t="s">
        <v>836</v>
      </c>
      <c r="C40" s="2250"/>
      <c r="D40" s="2250"/>
      <c r="E40" s="2250"/>
      <c r="F40" s="2250"/>
      <c r="G40" s="2250"/>
      <c r="H40" s="2250"/>
      <c r="I40" s="2250"/>
      <c r="J40" s="2250"/>
      <c r="K40" s="2250"/>
      <c r="L40" s="2250"/>
      <c r="M40" s="2250"/>
      <c r="N40" s="2250"/>
      <c r="O40" s="2250"/>
      <c r="P40" s="2250"/>
      <c r="Q40" s="2250"/>
      <c r="R40" s="2250"/>
      <c r="S40" s="2250"/>
    </row>
    <row r="41" spans="1:19" ht="20.25" customHeight="1">
      <c r="A41" s="384"/>
      <c r="B41" s="2250"/>
      <c r="C41" s="2250"/>
      <c r="D41" s="2250"/>
      <c r="E41" s="2250"/>
      <c r="F41" s="2250"/>
      <c r="G41" s="2250"/>
      <c r="H41" s="2250"/>
      <c r="I41" s="2250"/>
      <c r="J41" s="2250"/>
      <c r="K41" s="2250"/>
      <c r="L41" s="2250"/>
      <c r="M41" s="2250"/>
      <c r="N41" s="2250"/>
      <c r="O41" s="2250"/>
      <c r="P41" s="2250"/>
      <c r="Q41" s="2250"/>
      <c r="R41" s="2250"/>
      <c r="S41" s="2250"/>
    </row>
    <row r="42" spans="1:19" ht="15" customHeight="1">
      <c r="A42" s="384"/>
      <c r="B42" s="2250"/>
      <c r="C42" s="2250"/>
      <c r="D42" s="2250"/>
      <c r="E42" s="2250"/>
      <c r="F42" s="2250"/>
      <c r="G42" s="2250"/>
      <c r="H42" s="2250"/>
      <c r="I42" s="2250"/>
      <c r="J42" s="2250"/>
      <c r="K42" s="2250"/>
      <c r="L42" s="2250"/>
      <c r="M42" s="2250"/>
      <c r="N42" s="2250"/>
      <c r="O42" s="2250"/>
      <c r="P42" s="2250"/>
      <c r="Q42" s="2250"/>
      <c r="R42" s="2250"/>
      <c r="S42" s="2250"/>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285" ph="1"/>
      <c r="B60" s="285" ph="1"/>
      <c r="C60" s="285" ph="1"/>
      <c r="D60" s="285" ph="1"/>
      <c r="J60" s="285" ph="1"/>
      <c r="K60" s="285" ph="1"/>
      <c r="L60" s="285" ph="1"/>
      <c r="M60" s="285" ph="1"/>
      <c r="N60" s="285" ph="1"/>
      <c r="O60" s="285" ph="1"/>
      <c r="P60" s="285" ph="1"/>
      <c r="Q60" s="285" ph="1"/>
      <c r="R60" s="285" ph="1"/>
      <c r="S60" s="285" ph="1"/>
    </row>
    <row r="61" spans="1:19" ht="18" customHeight="1">
      <c r="A61" s="285" ph="1"/>
      <c r="B61" s="285" ph="1"/>
      <c r="C61" s="285" ph="1"/>
      <c r="D61" s="285" ph="1"/>
    </row>
    <row r="62" spans="1:19" ht="18" customHeight="1">
      <c r="A62" s="285" ph="1"/>
      <c r="B62" s="285" ph="1"/>
      <c r="C62" s="285" ph="1"/>
      <c r="D62" s="285" ph="1"/>
      <c r="J62" s="285" ph="1"/>
      <c r="K62" s="285" ph="1"/>
      <c r="L62" s="285" ph="1"/>
      <c r="M62" s="285" ph="1"/>
      <c r="N62" s="285" ph="1"/>
      <c r="O62" s="285" ph="1"/>
      <c r="P62" s="285" ph="1"/>
      <c r="Q62" s="285" ph="1"/>
      <c r="R62" s="285" ph="1"/>
      <c r="S62" s="285" ph="1"/>
    </row>
    <row r="63" spans="1:19" ht="18" customHeight="1">
      <c r="A63" s="285" ph="1"/>
      <c r="B63" s="285" ph="1"/>
      <c r="C63" s="285" ph="1"/>
      <c r="D63" s="285" ph="1"/>
    </row>
    <row r="64" spans="1:19" ht="18" customHeight="1">
      <c r="A64" s="285" ph="1"/>
      <c r="B64" s="285" ph="1"/>
      <c r="C64" s="285" ph="1"/>
      <c r="D64" s="285" ph="1"/>
      <c r="J64" s="285" ph="1"/>
      <c r="K64" s="285" ph="1"/>
      <c r="L64" s="285" ph="1"/>
      <c r="M64" s="285" ph="1"/>
      <c r="N64" s="285" ph="1"/>
      <c r="O64" s="285" ph="1"/>
      <c r="P64" s="285" ph="1"/>
      <c r="Q64" s="285" ph="1"/>
      <c r="R64" s="285" ph="1"/>
      <c r="S64" s="285" ph="1"/>
    </row>
    <row r="65" spans="1:19" ht="18" customHeight="1">
      <c r="A65" s="285" ph="1"/>
      <c r="B65" s="285" ph="1"/>
      <c r="C65" s="285" ph="1"/>
      <c r="D65" s="285" ph="1"/>
    </row>
    <row r="66" spans="1:19" ht="18" customHeight="1">
      <c r="A66" s="285" ph="1"/>
      <c r="B66" s="285" ph="1"/>
      <c r="C66" s="285" ph="1"/>
      <c r="D66" s="285" ph="1"/>
      <c r="J66" s="285" ph="1"/>
      <c r="K66" s="285" ph="1"/>
      <c r="L66" s="285" ph="1"/>
      <c r="M66" s="285" ph="1"/>
      <c r="N66" s="285" ph="1"/>
      <c r="O66" s="285" ph="1"/>
      <c r="P66" s="285" ph="1"/>
      <c r="Q66" s="285" ph="1"/>
      <c r="R66" s="285" ph="1"/>
      <c r="S66" s="285" ph="1"/>
    </row>
    <row r="67" spans="1:19" ht="18" customHeight="1">
      <c r="A67" s="285" ph="1"/>
      <c r="B67" s="285" ph="1"/>
      <c r="C67" s="285" ph="1"/>
      <c r="D67" s="285" ph="1"/>
    </row>
    <row r="68" spans="1:19" ht="18" customHeight="1">
      <c r="A68" s="285" ph="1"/>
      <c r="B68" s="285" ph="1"/>
      <c r="C68" s="285" ph="1"/>
      <c r="D68" s="285" ph="1"/>
      <c r="J68" s="285" ph="1"/>
      <c r="K68" s="285" ph="1"/>
      <c r="L68" s="285" ph="1"/>
      <c r="M68" s="285" ph="1"/>
      <c r="N68" s="285" ph="1"/>
      <c r="O68" s="285" ph="1"/>
      <c r="P68" s="285" ph="1"/>
      <c r="Q68" s="285" ph="1"/>
      <c r="R68" s="285" ph="1"/>
      <c r="S68" s="285" ph="1"/>
    </row>
    <row r="69" spans="1:19" ht="18" customHeight="1">
      <c r="A69" s="285" ph="1"/>
      <c r="B69" s="285" ph="1"/>
      <c r="C69" s="285" ph="1"/>
      <c r="D69" s="285" ph="1"/>
    </row>
    <row r="70" spans="1:19" ht="18" customHeight="1">
      <c r="A70" s="285" ph="1"/>
      <c r="B70" s="285" ph="1"/>
      <c r="C70" s="285" ph="1"/>
      <c r="D70" s="285" ph="1"/>
      <c r="J70" s="285" ph="1"/>
      <c r="K70" s="285" ph="1"/>
      <c r="L70" s="285" ph="1"/>
      <c r="M70" s="285" ph="1"/>
      <c r="N70" s="285" ph="1"/>
      <c r="O70" s="285" ph="1"/>
      <c r="P70" s="285" ph="1"/>
      <c r="Q70" s="285" ph="1"/>
      <c r="R70" s="285" ph="1"/>
      <c r="S70" s="285" ph="1"/>
    </row>
    <row r="71" spans="1:19" ht="18" customHeight="1">
      <c r="A71" s="285" ph="1"/>
      <c r="B71" s="285" ph="1"/>
      <c r="C71" s="285" ph="1"/>
      <c r="D71" s="285" ph="1"/>
    </row>
    <row r="72" spans="1:19" ht="18" customHeight="1">
      <c r="A72" s="285" ph="1"/>
      <c r="B72" s="285" ph="1"/>
      <c r="C72" s="285" ph="1"/>
      <c r="D72" s="285" ph="1"/>
      <c r="J72" s="285" ph="1"/>
      <c r="K72" s="285" ph="1"/>
      <c r="L72" s="285" ph="1"/>
      <c r="M72" s="285" ph="1"/>
      <c r="N72" s="285" ph="1"/>
      <c r="O72" s="285" ph="1"/>
      <c r="P72" s="285" ph="1"/>
      <c r="Q72" s="285" ph="1"/>
      <c r="R72" s="285" ph="1"/>
      <c r="S72" s="285" ph="1"/>
    </row>
    <row r="73" spans="1:19" ht="18" customHeight="1">
      <c r="A73" s="285" ph="1"/>
      <c r="B73" s="285" ph="1"/>
      <c r="C73" s="285" ph="1"/>
      <c r="D73" s="285" ph="1"/>
    </row>
    <row r="74" spans="1:19" ht="18" customHeight="1">
      <c r="A74" s="285" ph="1"/>
      <c r="B74" s="285" ph="1"/>
      <c r="C74" s="285" ph="1"/>
      <c r="D74" s="285" ph="1"/>
      <c r="J74" s="285" ph="1"/>
      <c r="K74" s="285" ph="1"/>
      <c r="L74" s="285" ph="1"/>
      <c r="M74" s="285" ph="1"/>
      <c r="N74" s="285" ph="1"/>
      <c r="O74" s="285" ph="1"/>
      <c r="P74" s="285" ph="1"/>
      <c r="Q74" s="285" ph="1"/>
      <c r="R74" s="285" ph="1"/>
      <c r="S74" s="285" ph="1"/>
    </row>
    <row r="75" spans="1:19" ht="18" customHeight="1">
      <c r="A75" s="285" ph="1"/>
      <c r="B75" s="285" ph="1"/>
      <c r="C75" s="285" ph="1"/>
      <c r="D75" s="285" ph="1"/>
    </row>
    <row r="76" spans="1:19" ht="18" customHeight="1">
      <c r="A76" s="285" ph="1"/>
      <c r="B76" s="285" ph="1"/>
      <c r="C76" s="285" ph="1"/>
      <c r="D76" s="285" ph="1"/>
      <c r="J76" s="285" ph="1"/>
      <c r="K76" s="285" ph="1"/>
      <c r="L76" s="285" ph="1"/>
      <c r="M76" s="285" ph="1"/>
      <c r="N76" s="285" ph="1"/>
      <c r="O76" s="285" ph="1"/>
      <c r="P76" s="285" ph="1"/>
      <c r="Q76" s="285" ph="1"/>
      <c r="R76" s="285" ph="1"/>
      <c r="S76" s="285" ph="1"/>
    </row>
    <row r="77" spans="1:19" ht="18" customHeight="1">
      <c r="A77" s="285" ph="1"/>
      <c r="B77" s="285" ph="1"/>
      <c r="C77" s="285" ph="1"/>
      <c r="D77" s="285" ph="1"/>
    </row>
    <row r="78" spans="1:19" ht="18" customHeight="1">
      <c r="A78" s="285" ph="1"/>
      <c r="B78" s="285" ph="1"/>
      <c r="C78" s="285" ph="1"/>
      <c r="D78" s="285" ph="1"/>
      <c r="J78" s="285" ph="1"/>
      <c r="K78" s="285" ph="1"/>
      <c r="L78" s="285" ph="1"/>
      <c r="M78" s="285" ph="1"/>
      <c r="N78" s="285" ph="1"/>
      <c r="O78" s="285" ph="1"/>
      <c r="P78" s="285" ph="1"/>
      <c r="Q78" s="285" ph="1"/>
      <c r="R78" s="285" ph="1"/>
      <c r="S78" s="285" ph="1"/>
    </row>
    <row r="79" spans="1:19" ht="18" customHeight="1">
      <c r="A79" s="285" ph="1"/>
      <c r="B79" s="285" ph="1"/>
      <c r="C79" s="285" ph="1"/>
      <c r="D79" s="285" ph="1"/>
    </row>
    <row r="80" spans="1:19" ht="18" customHeight="1">
      <c r="A80" s="285" ph="1"/>
      <c r="B80" s="285" ph="1"/>
      <c r="C80" s="285" ph="1"/>
      <c r="D80" s="285" ph="1"/>
      <c r="J80" s="285" ph="1"/>
      <c r="K80" s="285" ph="1"/>
      <c r="L80" s="285" ph="1"/>
      <c r="M80" s="285" ph="1"/>
      <c r="N80" s="285" ph="1"/>
      <c r="O80" s="285" ph="1"/>
      <c r="P80" s="285" ph="1"/>
      <c r="Q80" s="285" ph="1"/>
      <c r="R80" s="285" ph="1"/>
      <c r="S80" s="285" ph="1"/>
    </row>
    <row r="81" spans="1:19" ht="18" customHeight="1">
      <c r="A81" s="285" ph="1"/>
      <c r="B81" s="285" ph="1"/>
      <c r="C81" s="285" ph="1"/>
      <c r="D81" s="285" ph="1"/>
    </row>
    <row r="82" spans="1:19" ht="18" customHeight="1">
      <c r="A82" s="285" ph="1"/>
      <c r="B82" s="285" ph="1"/>
      <c r="C82" s="285" ph="1"/>
      <c r="D82" s="285" ph="1"/>
      <c r="J82" s="285" ph="1"/>
      <c r="K82" s="285" ph="1"/>
      <c r="L82" s="285" ph="1"/>
      <c r="M82" s="285" ph="1"/>
      <c r="N82" s="285" ph="1"/>
      <c r="O82" s="285" ph="1"/>
      <c r="P82" s="285" ph="1"/>
      <c r="Q82" s="285" ph="1"/>
      <c r="R82" s="285" ph="1"/>
      <c r="S82" s="285" ph="1"/>
    </row>
    <row r="83" spans="1:19" ht="18" customHeight="1">
      <c r="A83" s="285" ph="1"/>
      <c r="B83" s="285" ph="1"/>
      <c r="C83" s="285" ph="1"/>
      <c r="D83" s="285" ph="1"/>
    </row>
    <row r="84" spans="1:19" ht="18" customHeight="1">
      <c r="A84" s="285" ph="1"/>
      <c r="B84" s="285" ph="1"/>
      <c r="C84" s="285" ph="1"/>
      <c r="D84" s="285" ph="1"/>
      <c r="J84" s="285" ph="1"/>
      <c r="K84" s="285" ph="1"/>
      <c r="L84" s="285" ph="1"/>
      <c r="M84" s="285" ph="1"/>
      <c r="N84" s="285" ph="1"/>
      <c r="O84" s="285" ph="1"/>
      <c r="P84" s="285" ph="1"/>
      <c r="Q84" s="285" ph="1"/>
      <c r="R84" s="285" ph="1"/>
      <c r="S84" s="285" ph="1"/>
    </row>
    <row r="85" spans="1:19" ht="18" customHeight="1">
      <c r="A85" s="285" ph="1"/>
      <c r="B85" s="285" ph="1"/>
      <c r="C85" s="285" ph="1"/>
      <c r="D85" s="285" ph="1"/>
    </row>
    <row r="86" spans="1:19" ht="18" customHeight="1">
      <c r="A86" s="285" ph="1"/>
      <c r="B86" s="285" ph="1"/>
      <c r="C86" s="285" ph="1"/>
      <c r="D86" s="285" ph="1"/>
    </row>
  </sheetData>
  <mergeCells count="124">
    <mergeCell ref="A38:D38"/>
    <mergeCell ref="E38:I38"/>
    <mergeCell ref="J38:N38"/>
    <mergeCell ref="O38:S38"/>
    <mergeCell ref="B40:S42"/>
    <mergeCell ref="A36:D36"/>
    <mergeCell ref="E36:I36"/>
    <mergeCell ref="J36:N36"/>
    <mergeCell ref="O36:S36"/>
    <mergeCell ref="A37:D37"/>
    <mergeCell ref="E37:I37"/>
    <mergeCell ref="J37:S37"/>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T2:U2"/>
    <mergeCell ref="N4:R4"/>
    <mergeCell ref="A5:D5"/>
    <mergeCell ref="E5:I5"/>
    <mergeCell ref="J5:S5"/>
  </mergeCells>
  <phoneticPr fontId="30"/>
  <hyperlinks>
    <hyperlink ref="T2" location="目次!A1" display="目次に戻る" xr:uid="{C3A37DE6-0D72-4629-8619-94BE685C6469}"/>
  </hyperlinks>
  <pageMargins left="0.78700000000000003" right="0.78700000000000003" top="0.34" bottom="0.19" header="0.28000000000000003" footer="0.27"/>
  <pageSetup paperSize="9" scale="92"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75F5F-7EAB-48CB-85FB-C1F88A506303}">
  <dimension ref="A1:V86"/>
  <sheetViews>
    <sheetView view="pageBreakPreview" zoomScaleNormal="100" zoomScaleSheetLayoutView="100" workbookViewId="0">
      <selection activeCell="AM15" sqref="AM15:AN15"/>
    </sheetView>
  </sheetViews>
  <sheetFormatPr defaultColWidth="9" defaultRowHeight="18" customHeight="1"/>
  <cols>
    <col min="1" max="1" width="2.09765625" style="285" customWidth="1"/>
    <col min="2" max="2" width="4.5" style="285" customWidth="1"/>
    <col min="3" max="19" width="4.59765625" style="285" customWidth="1"/>
    <col min="20" max="26" width="4.59765625" style="379" customWidth="1"/>
    <col min="27" max="16384" width="9" style="379"/>
  </cols>
  <sheetData>
    <row r="1" spans="1:22" ht="18" customHeight="1">
      <c r="A1" s="378" t="s">
        <v>824</v>
      </c>
      <c r="T1" s="2219"/>
      <c r="U1" s="2219"/>
      <c r="V1" s="2219"/>
    </row>
    <row r="2" spans="1:22" ht="18" customHeight="1">
      <c r="A2" s="2220" t="s">
        <v>825</v>
      </c>
      <c r="B2" s="2220"/>
      <c r="C2" s="2220"/>
      <c r="D2" s="2220"/>
      <c r="E2" s="2220"/>
      <c r="F2" s="2220"/>
      <c r="G2" s="2220"/>
      <c r="H2" s="2220"/>
      <c r="I2" s="2220"/>
      <c r="J2" s="2220"/>
      <c r="K2" s="2220"/>
      <c r="L2" s="2220"/>
      <c r="M2" s="2220"/>
      <c r="N2" s="2220"/>
      <c r="O2" s="2220"/>
      <c r="P2" s="2220"/>
      <c r="Q2" s="2220"/>
      <c r="R2" s="2220"/>
      <c r="S2" s="2220"/>
      <c r="T2" s="1372" t="s">
        <v>401</v>
      </c>
      <c r="U2" s="1372"/>
    </row>
    <row r="3" spans="1:22" ht="20.25" customHeight="1">
      <c r="A3" s="2220"/>
      <c r="B3" s="2220"/>
      <c r="C3" s="2220"/>
      <c r="D3" s="2220"/>
      <c r="E3" s="2220"/>
      <c r="F3" s="2220"/>
      <c r="G3" s="2220"/>
      <c r="H3" s="2220"/>
      <c r="I3" s="2220"/>
      <c r="J3" s="2220"/>
      <c r="K3" s="2220"/>
      <c r="L3" s="2220"/>
      <c r="M3" s="2220"/>
      <c r="N3" s="2220"/>
      <c r="O3" s="2220"/>
      <c r="P3" s="2220"/>
      <c r="Q3" s="2220"/>
      <c r="R3" s="2220"/>
      <c r="S3" s="2220"/>
    </row>
    <row r="4" spans="1:22" ht="21" customHeight="1">
      <c r="B4" s="346"/>
      <c r="C4" s="346"/>
      <c r="D4" s="346"/>
      <c r="E4" s="316"/>
      <c r="F4" s="316"/>
      <c r="G4" s="316"/>
      <c r="H4" s="316"/>
      <c r="I4" s="316" t="s">
        <v>826</v>
      </c>
      <c r="K4" s="346"/>
      <c r="L4" s="346"/>
      <c r="M4" s="346" t="s">
        <v>827</v>
      </c>
      <c r="N4" s="2221" t="str">
        <f>IF(基本情報入力シート!$D$12="","",基本情報入力シート!$D$12)</f>
        <v>社会福祉法人にいがた</v>
      </c>
      <c r="O4" s="2222"/>
      <c r="P4" s="2222"/>
      <c r="Q4" s="2222"/>
      <c r="R4" s="2222"/>
      <c r="S4" s="346" t="s">
        <v>828</v>
      </c>
    </row>
    <row r="5" spans="1:22" ht="21.75" customHeight="1">
      <c r="A5" s="2223" t="s">
        <v>25</v>
      </c>
      <c r="B5" s="2224"/>
      <c r="C5" s="2224"/>
      <c r="D5" s="2225"/>
      <c r="E5" s="2138" t="s">
        <v>676</v>
      </c>
      <c r="F5" s="2159"/>
      <c r="G5" s="2159"/>
      <c r="H5" s="2159"/>
      <c r="I5" s="2139"/>
      <c r="J5" s="2138" t="s">
        <v>829</v>
      </c>
      <c r="K5" s="2159"/>
      <c r="L5" s="2159"/>
      <c r="M5" s="2159"/>
      <c r="N5" s="2159"/>
      <c r="O5" s="2159"/>
      <c r="P5" s="2159"/>
      <c r="Q5" s="2159"/>
      <c r="R5" s="2159"/>
      <c r="S5" s="2139"/>
    </row>
    <row r="6" spans="1:22" ht="21" customHeight="1">
      <c r="A6" s="2207" t="s">
        <v>830</v>
      </c>
      <c r="B6" s="2208"/>
      <c r="C6" s="2208"/>
      <c r="D6" s="2209"/>
      <c r="E6" s="2138" t="s">
        <v>831</v>
      </c>
      <c r="F6" s="2159"/>
      <c r="G6" s="2159"/>
      <c r="H6" s="2159"/>
      <c r="I6" s="2139"/>
      <c r="J6" s="2138" t="s">
        <v>832</v>
      </c>
      <c r="K6" s="2159"/>
      <c r="L6" s="2159"/>
      <c r="M6" s="2159"/>
      <c r="N6" s="2139"/>
      <c r="O6" s="2138" t="s">
        <v>833</v>
      </c>
      <c r="P6" s="2159"/>
      <c r="Q6" s="2159"/>
      <c r="R6" s="2159"/>
      <c r="S6" s="2139"/>
    </row>
    <row r="7" spans="1:22" ht="21" customHeight="1">
      <c r="A7" s="2210" t="str">
        <f>IF(基本情報入力シート!$D$17="","",基本情報入力シート!$D$17)</f>
        <v>ササ　ダンゴロウ</v>
      </c>
      <c r="B7" s="2211"/>
      <c r="C7" s="2211"/>
      <c r="D7" s="2212"/>
      <c r="E7" s="2213">
        <f>IF(指定・更新・変更申請!O24="","",指定・更新・変更申請!O24)</f>
        <v>29221</v>
      </c>
      <c r="F7" s="2214"/>
      <c r="G7" s="2214"/>
      <c r="H7" s="2214"/>
      <c r="I7" s="2214"/>
      <c r="J7" s="2215" t="str">
        <f>IF(指定・更新・変更申請!D27="","",指定・更新・変更申請!D27)</f>
        <v>新潟市中央区蒲原町７番１号</v>
      </c>
      <c r="K7" s="2216" ph="1"/>
      <c r="L7" s="2216" ph="1"/>
      <c r="M7" s="2216" ph="1"/>
      <c r="N7" s="2216" ph="1"/>
      <c r="O7" s="2217" ph="1"/>
      <c r="P7" s="2217" ph="1"/>
      <c r="Q7" s="2217" ph="1"/>
      <c r="R7" s="2217" ph="1"/>
      <c r="S7" s="2218" ph="1"/>
    </row>
    <row r="8" spans="1:22" ht="21" customHeight="1">
      <c r="A8" s="2239" t="str">
        <f>IF(基本情報入力シート!$D$18="","",基本情報入力シート!$D$18)</f>
        <v>笹　団子郎</v>
      </c>
      <c r="B8" s="2240"/>
      <c r="C8" s="2240"/>
      <c r="D8" s="2241"/>
      <c r="E8" s="2226" t="str">
        <f>IF(基本情報入力シート!$D$16="","",基本情報入力シート!$D$16)</f>
        <v>理事長</v>
      </c>
      <c r="F8" s="2214"/>
      <c r="G8" s="2214"/>
      <c r="H8" s="2214"/>
      <c r="I8" s="2227"/>
      <c r="J8" s="2228" t="s">
        <v>1684</v>
      </c>
      <c r="K8" s="2229"/>
      <c r="L8" s="2229"/>
      <c r="M8" s="2229"/>
      <c r="N8" s="2229"/>
      <c r="O8" s="2228" t="s">
        <v>1684</v>
      </c>
      <c r="P8" s="2229"/>
      <c r="Q8" s="2229"/>
      <c r="R8" s="2229"/>
      <c r="S8" s="2229"/>
    </row>
    <row r="9" spans="1:22" ht="21" customHeight="1">
      <c r="A9" s="2210" t="str">
        <f>IF(付表19!$C$10="","",付表19!$C$10)</f>
        <v>ジドウ　タロウ</v>
      </c>
      <c r="B9" s="2211"/>
      <c r="C9" s="2211"/>
      <c r="D9" s="2212"/>
      <c r="E9" s="2213">
        <f>IF(付表19!G10="","",付表19!G10)</f>
        <v>29495</v>
      </c>
      <c r="F9" s="2214"/>
      <c r="G9" s="2214"/>
      <c r="H9" s="2214"/>
      <c r="I9" s="2214"/>
      <c r="J9" s="2215" t="str">
        <f>IF(付表19!$C$13="","",付表19!$C$13)</f>
        <v>新潟市中央区学校町1番町602番地1</v>
      </c>
      <c r="K9" s="2216" ph="1"/>
      <c r="L9" s="2216" ph="1"/>
      <c r="M9" s="2216" ph="1"/>
      <c r="N9" s="2216" ph="1"/>
      <c r="O9" s="2217" ph="1"/>
      <c r="P9" s="2217" ph="1"/>
      <c r="Q9" s="2217" ph="1"/>
      <c r="R9" s="2217" ph="1"/>
      <c r="S9" s="2218" ph="1"/>
    </row>
    <row r="10" spans="1:22" ht="21" customHeight="1">
      <c r="A10" s="2210" t="str">
        <f>IF(付表19!$C$11="","",付表19!$C$11)</f>
        <v>児童　太郎</v>
      </c>
      <c r="B10" s="2211"/>
      <c r="C10" s="2211"/>
      <c r="D10" s="2212"/>
      <c r="E10" s="2226" t="s">
        <v>834</v>
      </c>
      <c r="F10" s="2214"/>
      <c r="G10" s="2214"/>
      <c r="H10" s="2214"/>
      <c r="I10" s="2227"/>
      <c r="J10" s="2228" t="s">
        <v>1684</v>
      </c>
      <c r="K10" s="2229"/>
      <c r="L10" s="2229"/>
      <c r="M10" s="2229"/>
      <c r="N10" s="2229"/>
      <c r="O10" s="2228" t="s">
        <v>1684</v>
      </c>
      <c r="P10" s="2229"/>
      <c r="Q10" s="2229"/>
      <c r="R10" s="2229"/>
      <c r="S10" s="2229"/>
    </row>
    <row r="11" spans="1:22" ht="21" customHeight="1">
      <c r="A11" s="2230" t="str">
        <f>PHONETIC(A12)</f>
        <v/>
      </c>
      <c r="B11" s="2231"/>
      <c r="C11" s="2231"/>
      <c r="D11" s="2232"/>
      <c r="E11" s="2233"/>
      <c r="F11" s="2234"/>
      <c r="G11" s="2234"/>
      <c r="H11" s="2234"/>
      <c r="I11" s="2234"/>
      <c r="J11" s="2235" ph="1"/>
      <c r="K11" s="2236" ph="1"/>
      <c r="L11" s="2236" ph="1"/>
      <c r="M11" s="2236" ph="1"/>
      <c r="N11" s="2236" ph="1"/>
      <c r="O11" s="2237" ph="1"/>
      <c r="P11" s="2237" ph="1"/>
      <c r="Q11" s="2237" ph="1"/>
      <c r="R11" s="2237" ph="1"/>
      <c r="S11" s="2238" ph="1"/>
    </row>
    <row r="12" spans="1:22" ht="21" customHeight="1">
      <c r="A12" s="2242" ph="1"/>
      <c r="B12" s="2243"/>
      <c r="C12" s="2243"/>
      <c r="D12" s="2244"/>
      <c r="E12" s="2245"/>
      <c r="F12" s="2234"/>
      <c r="G12" s="2234"/>
      <c r="H12" s="2234"/>
      <c r="I12" s="2246"/>
      <c r="J12" s="2247"/>
      <c r="K12" s="2248"/>
      <c r="L12" s="2248"/>
      <c r="M12" s="2248"/>
      <c r="N12" s="2248"/>
      <c r="O12" s="2247"/>
      <c r="P12" s="2248"/>
      <c r="Q12" s="2248"/>
      <c r="R12" s="2248"/>
      <c r="S12" s="2249"/>
    </row>
    <row r="13" spans="1:22" ht="21" customHeight="1">
      <c r="A13" s="2230" t="str">
        <f>PHONETIC(A14)</f>
        <v/>
      </c>
      <c r="B13" s="2231"/>
      <c r="C13" s="2231"/>
      <c r="D13" s="2232"/>
      <c r="E13" s="2233"/>
      <c r="F13" s="2234"/>
      <c r="G13" s="2234"/>
      <c r="H13" s="2234"/>
      <c r="I13" s="2234"/>
      <c r="J13" s="2235" ph="1"/>
      <c r="K13" s="2236" ph="1"/>
      <c r="L13" s="2236" ph="1"/>
      <c r="M13" s="2236" ph="1"/>
      <c r="N13" s="2236" ph="1"/>
      <c r="O13" s="2237" ph="1"/>
      <c r="P13" s="2237" ph="1"/>
      <c r="Q13" s="2237" ph="1"/>
      <c r="R13" s="2237" ph="1"/>
      <c r="S13" s="2238" ph="1"/>
    </row>
    <row r="14" spans="1:22" ht="21" customHeight="1">
      <c r="A14" s="2242" ph="1"/>
      <c r="B14" s="2243"/>
      <c r="C14" s="2243"/>
      <c r="D14" s="2244"/>
      <c r="E14" s="2245"/>
      <c r="F14" s="2234"/>
      <c r="G14" s="2234"/>
      <c r="H14" s="2234"/>
      <c r="I14" s="2246"/>
      <c r="J14" s="2247"/>
      <c r="K14" s="2248"/>
      <c r="L14" s="2248"/>
      <c r="M14" s="2248"/>
      <c r="N14" s="2248"/>
      <c r="O14" s="2247"/>
      <c r="P14" s="2248"/>
      <c r="Q14" s="2248"/>
      <c r="R14" s="2248"/>
      <c r="S14" s="2249"/>
    </row>
    <row r="15" spans="1:22" ht="21" customHeight="1">
      <c r="A15" s="2230" t="str">
        <f>PHONETIC(A16)</f>
        <v/>
      </c>
      <c r="B15" s="2231"/>
      <c r="C15" s="2231"/>
      <c r="D15" s="2232"/>
      <c r="E15" s="2233"/>
      <c r="F15" s="2234"/>
      <c r="G15" s="2234"/>
      <c r="H15" s="2234"/>
      <c r="I15" s="2234"/>
      <c r="J15" s="2235" ph="1"/>
      <c r="K15" s="2236" ph="1"/>
      <c r="L15" s="2236" ph="1"/>
      <c r="M15" s="2236" ph="1"/>
      <c r="N15" s="2236" ph="1"/>
      <c r="O15" s="2237" ph="1"/>
      <c r="P15" s="2237" ph="1"/>
      <c r="Q15" s="2237" ph="1"/>
      <c r="R15" s="2237" ph="1"/>
      <c r="S15" s="2238" ph="1"/>
    </row>
    <row r="16" spans="1:22" ht="21" customHeight="1">
      <c r="A16" s="2242" ph="1"/>
      <c r="B16" s="2243"/>
      <c r="C16" s="2243"/>
      <c r="D16" s="2244"/>
      <c r="E16" s="2245"/>
      <c r="F16" s="2234"/>
      <c r="G16" s="2234"/>
      <c r="H16" s="2234"/>
      <c r="I16" s="2246"/>
      <c r="J16" s="2247"/>
      <c r="K16" s="2248"/>
      <c r="L16" s="2248"/>
      <c r="M16" s="2248"/>
      <c r="N16" s="2248"/>
      <c r="O16" s="2247"/>
      <c r="P16" s="2248"/>
      <c r="Q16" s="2248"/>
      <c r="R16" s="2248"/>
      <c r="S16" s="2249"/>
    </row>
    <row r="17" spans="1:19" ht="21" customHeight="1">
      <c r="A17" s="2230" t="str">
        <f>PHONETIC(A18)</f>
        <v/>
      </c>
      <c r="B17" s="2231"/>
      <c r="C17" s="2231"/>
      <c r="D17" s="2232"/>
      <c r="E17" s="2233"/>
      <c r="F17" s="2234"/>
      <c r="G17" s="2234"/>
      <c r="H17" s="2234"/>
      <c r="I17" s="2234"/>
      <c r="J17" s="2235" ph="1"/>
      <c r="K17" s="2236" ph="1"/>
      <c r="L17" s="2236" ph="1"/>
      <c r="M17" s="2236" ph="1"/>
      <c r="N17" s="2236" ph="1"/>
      <c r="O17" s="2237" ph="1"/>
      <c r="P17" s="2237" ph="1"/>
      <c r="Q17" s="2237" ph="1"/>
      <c r="R17" s="2237" ph="1"/>
      <c r="S17" s="2238" ph="1"/>
    </row>
    <row r="18" spans="1:19" ht="21" customHeight="1">
      <c r="A18" s="2242" ph="1"/>
      <c r="B18" s="2243"/>
      <c r="C18" s="2243"/>
      <c r="D18" s="2244"/>
      <c r="E18" s="2245"/>
      <c r="F18" s="2234"/>
      <c r="G18" s="2234"/>
      <c r="H18" s="2234"/>
      <c r="I18" s="2246"/>
      <c r="J18" s="2247"/>
      <c r="K18" s="2248"/>
      <c r="L18" s="2248"/>
      <c r="M18" s="2248"/>
      <c r="N18" s="2248"/>
      <c r="O18" s="2247"/>
      <c r="P18" s="2248"/>
      <c r="Q18" s="2248"/>
      <c r="R18" s="2248"/>
      <c r="S18" s="2249"/>
    </row>
    <row r="19" spans="1:19" ht="21" customHeight="1">
      <c r="A19" s="2230" t="str">
        <f>PHONETIC(A20)</f>
        <v/>
      </c>
      <c r="B19" s="2231"/>
      <c r="C19" s="2231"/>
      <c r="D19" s="2232"/>
      <c r="E19" s="2233"/>
      <c r="F19" s="2234"/>
      <c r="G19" s="2234"/>
      <c r="H19" s="2234"/>
      <c r="I19" s="2234"/>
      <c r="J19" s="2235" ph="1"/>
      <c r="K19" s="2236" ph="1"/>
      <c r="L19" s="2236" ph="1"/>
      <c r="M19" s="2236" ph="1"/>
      <c r="N19" s="2236" ph="1"/>
      <c r="O19" s="2237" ph="1"/>
      <c r="P19" s="2237" ph="1"/>
      <c r="Q19" s="2237" ph="1"/>
      <c r="R19" s="2237" ph="1"/>
      <c r="S19" s="2238" ph="1"/>
    </row>
    <row r="20" spans="1:19" ht="21" customHeight="1">
      <c r="A20" s="2242" ph="1"/>
      <c r="B20" s="2243"/>
      <c r="C20" s="2243"/>
      <c r="D20" s="2244"/>
      <c r="E20" s="2245"/>
      <c r="F20" s="2234"/>
      <c r="G20" s="2234"/>
      <c r="H20" s="2234"/>
      <c r="I20" s="2246"/>
      <c r="J20" s="2247"/>
      <c r="K20" s="2248"/>
      <c r="L20" s="2248"/>
      <c r="M20" s="2248"/>
      <c r="N20" s="2248"/>
      <c r="O20" s="2247"/>
      <c r="P20" s="2248"/>
      <c r="Q20" s="2248"/>
      <c r="R20" s="2248"/>
      <c r="S20" s="2249"/>
    </row>
    <row r="21" spans="1:19" ht="21" customHeight="1">
      <c r="A21" s="2230" t="str">
        <f>PHONETIC(A22)</f>
        <v/>
      </c>
      <c r="B21" s="2231"/>
      <c r="C21" s="2231"/>
      <c r="D21" s="2232"/>
      <c r="E21" s="2233"/>
      <c r="F21" s="2234"/>
      <c r="G21" s="2234"/>
      <c r="H21" s="2234"/>
      <c r="I21" s="2234"/>
      <c r="J21" s="2235" ph="1"/>
      <c r="K21" s="2236" ph="1"/>
      <c r="L21" s="2236" ph="1"/>
      <c r="M21" s="2236" ph="1"/>
      <c r="N21" s="2236" ph="1"/>
      <c r="O21" s="2237" ph="1"/>
      <c r="P21" s="2237" ph="1"/>
      <c r="Q21" s="2237" ph="1"/>
      <c r="R21" s="2237" ph="1"/>
      <c r="S21" s="2238" ph="1"/>
    </row>
    <row r="22" spans="1:19" ht="21" customHeight="1">
      <c r="A22" s="2242" ph="1"/>
      <c r="B22" s="2243"/>
      <c r="C22" s="2243"/>
      <c r="D22" s="2244"/>
      <c r="E22" s="2245"/>
      <c r="F22" s="2234"/>
      <c r="G22" s="2234"/>
      <c r="H22" s="2234"/>
      <c r="I22" s="2246"/>
      <c r="J22" s="2247"/>
      <c r="K22" s="2248"/>
      <c r="L22" s="2248"/>
      <c r="M22" s="2248"/>
      <c r="N22" s="2248"/>
      <c r="O22" s="2247"/>
      <c r="P22" s="2248"/>
      <c r="Q22" s="2248"/>
      <c r="R22" s="2248"/>
      <c r="S22" s="2249"/>
    </row>
    <row r="23" spans="1:19" ht="21" customHeight="1">
      <c r="A23" s="2230" t="str">
        <f>PHONETIC(A24)</f>
        <v/>
      </c>
      <c r="B23" s="2231"/>
      <c r="C23" s="2231"/>
      <c r="D23" s="2232"/>
      <c r="E23" s="2233"/>
      <c r="F23" s="2234"/>
      <c r="G23" s="2234"/>
      <c r="H23" s="2234"/>
      <c r="I23" s="2234"/>
      <c r="J23" s="2235" ph="1"/>
      <c r="K23" s="2236" ph="1"/>
      <c r="L23" s="2236" ph="1"/>
      <c r="M23" s="2236" ph="1"/>
      <c r="N23" s="2236" ph="1"/>
      <c r="O23" s="2237" ph="1"/>
      <c r="P23" s="2237" ph="1"/>
      <c r="Q23" s="2237" ph="1"/>
      <c r="R23" s="2237" ph="1"/>
      <c r="S23" s="2238" ph="1"/>
    </row>
    <row r="24" spans="1:19" ht="21" customHeight="1">
      <c r="A24" s="2242" ph="1"/>
      <c r="B24" s="2243"/>
      <c r="C24" s="2243"/>
      <c r="D24" s="2244"/>
      <c r="E24" s="2245"/>
      <c r="F24" s="2234"/>
      <c r="G24" s="2234"/>
      <c r="H24" s="2234"/>
      <c r="I24" s="2246"/>
      <c r="J24" s="2247"/>
      <c r="K24" s="2248"/>
      <c r="L24" s="2248"/>
      <c r="M24" s="2248"/>
      <c r="N24" s="2248"/>
      <c r="O24" s="2247"/>
      <c r="P24" s="2248"/>
      <c r="Q24" s="2248"/>
      <c r="R24" s="2248"/>
      <c r="S24" s="2249"/>
    </row>
    <row r="25" spans="1:19" ht="21" customHeight="1">
      <c r="A25" s="2230" t="str">
        <f>PHONETIC(A26)</f>
        <v/>
      </c>
      <c r="B25" s="2231"/>
      <c r="C25" s="2231"/>
      <c r="D25" s="2232"/>
      <c r="E25" s="2233"/>
      <c r="F25" s="2234"/>
      <c r="G25" s="2234"/>
      <c r="H25" s="2234"/>
      <c r="I25" s="2234"/>
      <c r="J25" s="2235" ph="1"/>
      <c r="K25" s="2236" ph="1"/>
      <c r="L25" s="2236" ph="1"/>
      <c r="M25" s="2236" ph="1"/>
      <c r="N25" s="2236" ph="1"/>
      <c r="O25" s="2237" ph="1"/>
      <c r="P25" s="2237" ph="1"/>
      <c r="Q25" s="2237" ph="1"/>
      <c r="R25" s="2237" ph="1"/>
      <c r="S25" s="2238" ph="1"/>
    </row>
    <row r="26" spans="1:19" ht="21" customHeight="1">
      <c r="A26" s="2242" ph="1"/>
      <c r="B26" s="2243"/>
      <c r="C26" s="2243"/>
      <c r="D26" s="2244"/>
      <c r="E26" s="2245"/>
      <c r="F26" s="2234"/>
      <c r="G26" s="2234"/>
      <c r="H26" s="2234"/>
      <c r="I26" s="2246"/>
      <c r="J26" s="2247"/>
      <c r="K26" s="2248"/>
      <c r="L26" s="2248"/>
      <c r="M26" s="2248"/>
      <c r="N26" s="2248"/>
      <c r="O26" s="2247"/>
      <c r="P26" s="2248"/>
      <c r="Q26" s="2248"/>
      <c r="R26" s="2248"/>
      <c r="S26" s="2249"/>
    </row>
    <row r="27" spans="1:19" ht="21" customHeight="1">
      <c r="A27" s="2230" t="str">
        <f>PHONETIC(A28)</f>
        <v/>
      </c>
      <c r="B27" s="2231"/>
      <c r="C27" s="2231"/>
      <c r="D27" s="2232"/>
      <c r="E27" s="2233"/>
      <c r="F27" s="2234"/>
      <c r="G27" s="2234"/>
      <c r="H27" s="2234"/>
      <c r="I27" s="2234"/>
      <c r="J27" s="2235" ph="1"/>
      <c r="K27" s="2236" ph="1"/>
      <c r="L27" s="2236" ph="1"/>
      <c r="M27" s="2236" ph="1"/>
      <c r="N27" s="2236" ph="1"/>
      <c r="O27" s="2237" ph="1"/>
      <c r="P27" s="2237" ph="1"/>
      <c r="Q27" s="2237" ph="1"/>
      <c r="R27" s="2237" ph="1"/>
      <c r="S27" s="2238" ph="1"/>
    </row>
    <row r="28" spans="1:19" ht="21" customHeight="1">
      <c r="A28" s="2242" ph="1"/>
      <c r="B28" s="2243"/>
      <c r="C28" s="2243"/>
      <c r="D28" s="2244"/>
      <c r="E28" s="2245"/>
      <c r="F28" s="2234"/>
      <c r="G28" s="2234"/>
      <c r="H28" s="2234"/>
      <c r="I28" s="2246"/>
      <c r="J28" s="2247"/>
      <c r="K28" s="2248"/>
      <c r="L28" s="2248"/>
      <c r="M28" s="2248"/>
      <c r="N28" s="2248"/>
      <c r="O28" s="2247"/>
      <c r="P28" s="2248"/>
      <c r="Q28" s="2248"/>
      <c r="R28" s="2248"/>
      <c r="S28" s="2249"/>
    </row>
    <row r="29" spans="1:19" ht="21" customHeight="1">
      <c r="A29" s="2230" t="str">
        <f>PHONETIC(A30)</f>
        <v/>
      </c>
      <c r="B29" s="2231"/>
      <c r="C29" s="2231"/>
      <c r="D29" s="2232"/>
      <c r="E29" s="2233"/>
      <c r="F29" s="2234"/>
      <c r="G29" s="2234"/>
      <c r="H29" s="2234"/>
      <c r="I29" s="2234"/>
      <c r="J29" s="2235" ph="1"/>
      <c r="K29" s="2236" ph="1"/>
      <c r="L29" s="2236" ph="1"/>
      <c r="M29" s="2236" ph="1"/>
      <c r="N29" s="2236" ph="1"/>
      <c r="O29" s="2237" ph="1"/>
      <c r="P29" s="2237" ph="1"/>
      <c r="Q29" s="2237" ph="1"/>
      <c r="R29" s="2237" ph="1"/>
      <c r="S29" s="2238" ph="1"/>
    </row>
    <row r="30" spans="1:19" ht="21" customHeight="1">
      <c r="A30" s="2242" ph="1"/>
      <c r="B30" s="2243"/>
      <c r="C30" s="2243"/>
      <c r="D30" s="2244"/>
      <c r="E30" s="2245"/>
      <c r="F30" s="2234"/>
      <c r="G30" s="2234"/>
      <c r="H30" s="2234"/>
      <c r="I30" s="2246"/>
      <c r="J30" s="2247"/>
      <c r="K30" s="2248"/>
      <c r="L30" s="2248"/>
      <c r="M30" s="2248"/>
      <c r="N30" s="2248"/>
      <c r="O30" s="2247"/>
      <c r="P30" s="2248"/>
      <c r="Q30" s="2248"/>
      <c r="R30" s="2248"/>
      <c r="S30" s="2249"/>
    </row>
    <row r="31" spans="1:19" ht="21" customHeight="1">
      <c r="A31" s="2230" t="str">
        <f>PHONETIC(A32)</f>
        <v/>
      </c>
      <c r="B31" s="2231"/>
      <c r="C31" s="2231"/>
      <c r="D31" s="2232"/>
      <c r="E31" s="2233"/>
      <c r="F31" s="2234"/>
      <c r="G31" s="2234"/>
      <c r="H31" s="2234"/>
      <c r="I31" s="2234"/>
      <c r="J31" s="2235" ph="1"/>
      <c r="K31" s="2236" ph="1"/>
      <c r="L31" s="2236" ph="1"/>
      <c r="M31" s="2236" ph="1"/>
      <c r="N31" s="2236" ph="1"/>
      <c r="O31" s="2237" ph="1"/>
      <c r="P31" s="2237" ph="1"/>
      <c r="Q31" s="2237" ph="1"/>
      <c r="R31" s="2237" ph="1"/>
      <c r="S31" s="2238" ph="1"/>
    </row>
    <row r="32" spans="1:19" ht="21" customHeight="1">
      <c r="A32" s="2242" ph="1"/>
      <c r="B32" s="2243"/>
      <c r="C32" s="2243"/>
      <c r="D32" s="2244"/>
      <c r="E32" s="2245"/>
      <c r="F32" s="2234"/>
      <c r="G32" s="2234"/>
      <c r="H32" s="2234"/>
      <c r="I32" s="2246"/>
      <c r="J32" s="2247"/>
      <c r="K32" s="2248"/>
      <c r="L32" s="2248"/>
      <c r="M32" s="2248"/>
      <c r="N32" s="2248"/>
      <c r="O32" s="2247"/>
      <c r="P32" s="2248"/>
      <c r="Q32" s="2248"/>
      <c r="R32" s="2248"/>
      <c r="S32" s="2249"/>
    </row>
    <row r="33" spans="1:19" ht="21" customHeight="1">
      <c r="A33" s="2230" t="str">
        <f>PHONETIC(A34)</f>
        <v/>
      </c>
      <c r="B33" s="2231"/>
      <c r="C33" s="2231"/>
      <c r="D33" s="2232"/>
      <c r="E33" s="2233"/>
      <c r="F33" s="2234"/>
      <c r="G33" s="2234"/>
      <c r="H33" s="2234"/>
      <c r="I33" s="2234"/>
      <c r="J33" s="2235" ph="1"/>
      <c r="K33" s="2236" ph="1"/>
      <c r="L33" s="2236" ph="1"/>
      <c r="M33" s="2236" ph="1"/>
      <c r="N33" s="2236" ph="1"/>
      <c r="O33" s="2237" ph="1"/>
      <c r="P33" s="2237" ph="1"/>
      <c r="Q33" s="2237" ph="1"/>
      <c r="R33" s="2237" ph="1"/>
      <c r="S33" s="2238" ph="1"/>
    </row>
    <row r="34" spans="1:19" ht="21" customHeight="1">
      <c r="A34" s="2242" ph="1"/>
      <c r="B34" s="2243"/>
      <c r="C34" s="2243"/>
      <c r="D34" s="2244"/>
      <c r="E34" s="2245"/>
      <c r="F34" s="2234"/>
      <c r="G34" s="2234"/>
      <c r="H34" s="2234"/>
      <c r="I34" s="2246"/>
      <c r="J34" s="2247"/>
      <c r="K34" s="2248"/>
      <c r="L34" s="2248"/>
      <c r="M34" s="2248"/>
      <c r="N34" s="2248"/>
      <c r="O34" s="2247"/>
      <c r="P34" s="2248"/>
      <c r="Q34" s="2248"/>
      <c r="R34" s="2248"/>
      <c r="S34" s="2249"/>
    </row>
    <row r="35" spans="1:19" ht="21" customHeight="1">
      <c r="A35" s="2230" t="str">
        <f>PHONETIC(A36)</f>
        <v/>
      </c>
      <c r="B35" s="2231"/>
      <c r="C35" s="2231"/>
      <c r="D35" s="2232"/>
      <c r="E35" s="2233"/>
      <c r="F35" s="2234"/>
      <c r="G35" s="2234"/>
      <c r="H35" s="2234"/>
      <c r="I35" s="2234"/>
      <c r="J35" s="2235" ph="1"/>
      <c r="K35" s="2236" ph="1"/>
      <c r="L35" s="2236" ph="1"/>
      <c r="M35" s="2236" ph="1"/>
      <c r="N35" s="2236" ph="1"/>
      <c r="O35" s="2237" ph="1"/>
      <c r="P35" s="2237" ph="1"/>
      <c r="Q35" s="2237" ph="1"/>
      <c r="R35" s="2237" ph="1"/>
      <c r="S35" s="2238" ph="1"/>
    </row>
    <row r="36" spans="1:19" ht="21" customHeight="1">
      <c r="A36" s="2242" ph="1"/>
      <c r="B36" s="2243"/>
      <c r="C36" s="2243"/>
      <c r="D36" s="2244"/>
      <c r="E36" s="2245"/>
      <c r="F36" s="2234"/>
      <c r="G36" s="2234"/>
      <c r="H36" s="2234"/>
      <c r="I36" s="2246"/>
      <c r="J36" s="2247"/>
      <c r="K36" s="2248"/>
      <c r="L36" s="2248"/>
      <c r="M36" s="2248"/>
      <c r="N36" s="2248"/>
      <c r="O36" s="2247"/>
      <c r="P36" s="2248"/>
      <c r="Q36" s="2248"/>
      <c r="R36" s="2248"/>
      <c r="S36" s="2249"/>
    </row>
    <row r="37" spans="1:19" ht="21" customHeight="1">
      <c r="A37" s="2230" t="str">
        <f>PHONETIC(A38)</f>
        <v/>
      </c>
      <c r="B37" s="2231"/>
      <c r="C37" s="2231"/>
      <c r="D37" s="2232"/>
      <c r="E37" s="2233"/>
      <c r="F37" s="2234"/>
      <c r="G37" s="2234"/>
      <c r="H37" s="2234"/>
      <c r="I37" s="2234"/>
      <c r="J37" s="2235" ph="1"/>
      <c r="K37" s="2236" ph="1"/>
      <c r="L37" s="2236" ph="1"/>
      <c r="M37" s="2236" ph="1"/>
      <c r="N37" s="2236" ph="1"/>
      <c r="O37" s="2237" ph="1"/>
      <c r="P37" s="2237" ph="1"/>
      <c r="Q37" s="2237" ph="1"/>
      <c r="R37" s="2237" ph="1"/>
      <c r="S37" s="2238" ph="1"/>
    </row>
    <row r="38" spans="1:19" ht="21" customHeight="1">
      <c r="A38" s="2242" ph="1"/>
      <c r="B38" s="2243"/>
      <c r="C38" s="2243"/>
      <c r="D38" s="2244"/>
      <c r="E38" s="2245"/>
      <c r="F38" s="2234"/>
      <c r="G38" s="2234"/>
      <c r="H38" s="2234"/>
      <c r="I38" s="2246"/>
      <c r="J38" s="2247"/>
      <c r="K38" s="2248"/>
      <c r="L38" s="2248"/>
      <c r="M38" s="2248"/>
      <c r="N38" s="2248"/>
      <c r="O38" s="2247"/>
      <c r="P38" s="2248"/>
      <c r="Q38" s="2248"/>
      <c r="R38" s="2248"/>
      <c r="S38" s="2249"/>
    </row>
    <row r="39" spans="1:19" ht="6" customHeight="1">
      <c r="A39" s="380" ph="1"/>
      <c r="B39" s="380" ph="1"/>
      <c r="C39" s="380" ph="1"/>
      <c r="D39" s="380" ph="1"/>
      <c r="E39" s="381"/>
      <c r="F39" s="381"/>
      <c r="G39" s="381"/>
      <c r="H39" s="381"/>
      <c r="I39" s="381"/>
      <c r="J39" s="382"/>
      <c r="K39" s="382"/>
      <c r="L39" s="382"/>
      <c r="M39" s="382"/>
      <c r="N39" s="382"/>
      <c r="O39" s="382"/>
      <c r="P39" s="382"/>
      <c r="Q39" s="382"/>
      <c r="R39" s="382"/>
      <c r="S39" s="382"/>
    </row>
    <row r="40" spans="1:19" ht="20.25" customHeight="1">
      <c r="A40" s="383" t="s">
        <v>835</v>
      </c>
      <c r="B40" s="2250" t="s">
        <v>836</v>
      </c>
      <c r="C40" s="2250"/>
      <c r="D40" s="2250"/>
      <c r="E40" s="2250"/>
      <c r="F40" s="2250"/>
      <c r="G40" s="2250"/>
      <c r="H40" s="2250"/>
      <c r="I40" s="2250"/>
      <c r="J40" s="2250"/>
      <c r="K40" s="2250"/>
      <c r="L40" s="2250"/>
      <c r="M40" s="2250"/>
      <c r="N40" s="2250"/>
      <c r="O40" s="2250"/>
      <c r="P40" s="2250"/>
      <c r="Q40" s="2250"/>
      <c r="R40" s="2250"/>
      <c r="S40" s="2250"/>
    </row>
    <row r="41" spans="1:19" ht="20.25" customHeight="1">
      <c r="A41" s="384"/>
      <c r="B41" s="2250"/>
      <c r="C41" s="2250"/>
      <c r="D41" s="2250"/>
      <c r="E41" s="2250"/>
      <c r="F41" s="2250"/>
      <c r="G41" s="2250"/>
      <c r="H41" s="2250"/>
      <c r="I41" s="2250"/>
      <c r="J41" s="2250"/>
      <c r="K41" s="2250"/>
      <c r="L41" s="2250"/>
      <c r="M41" s="2250"/>
      <c r="N41" s="2250"/>
      <c r="O41" s="2250"/>
      <c r="P41" s="2250"/>
      <c r="Q41" s="2250"/>
      <c r="R41" s="2250"/>
      <c r="S41" s="2250"/>
    </row>
    <row r="42" spans="1:19" ht="15" customHeight="1">
      <c r="A42" s="384"/>
      <c r="B42" s="2250"/>
      <c r="C42" s="2250"/>
      <c r="D42" s="2250"/>
      <c r="E42" s="2250"/>
      <c r="F42" s="2250"/>
      <c r="G42" s="2250"/>
      <c r="H42" s="2250"/>
      <c r="I42" s="2250"/>
      <c r="J42" s="2250"/>
      <c r="K42" s="2250"/>
      <c r="L42" s="2250"/>
      <c r="M42" s="2250"/>
      <c r="N42" s="2250"/>
      <c r="O42" s="2250"/>
      <c r="P42" s="2250"/>
      <c r="Q42" s="2250"/>
      <c r="R42" s="2250"/>
      <c r="S42" s="2250"/>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285" ph="1"/>
      <c r="B60" s="285" ph="1"/>
      <c r="C60" s="285" ph="1"/>
      <c r="D60" s="285" ph="1"/>
      <c r="J60" s="285" ph="1"/>
      <c r="K60" s="285" ph="1"/>
      <c r="L60" s="285" ph="1"/>
      <c r="M60" s="285" ph="1"/>
      <c r="N60" s="285" ph="1"/>
      <c r="O60" s="285" ph="1"/>
      <c r="P60" s="285" ph="1"/>
      <c r="Q60" s="285" ph="1"/>
      <c r="R60" s="285" ph="1"/>
      <c r="S60" s="285" ph="1"/>
    </row>
    <row r="61" spans="1:19" ht="18" customHeight="1">
      <c r="A61" s="285" ph="1"/>
      <c r="B61" s="285" ph="1"/>
      <c r="C61" s="285" ph="1"/>
      <c r="D61" s="285" ph="1"/>
    </row>
    <row r="62" spans="1:19" ht="18" customHeight="1">
      <c r="A62" s="285" ph="1"/>
      <c r="B62" s="285" ph="1"/>
      <c r="C62" s="285" ph="1"/>
      <c r="D62" s="285" ph="1"/>
      <c r="J62" s="285" ph="1"/>
      <c r="K62" s="285" ph="1"/>
      <c r="L62" s="285" ph="1"/>
      <c r="M62" s="285" ph="1"/>
      <c r="N62" s="285" ph="1"/>
      <c r="O62" s="285" ph="1"/>
      <c r="P62" s="285" ph="1"/>
      <c r="Q62" s="285" ph="1"/>
      <c r="R62" s="285" ph="1"/>
      <c r="S62" s="285" ph="1"/>
    </row>
    <row r="63" spans="1:19" ht="18" customHeight="1">
      <c r="A63" s="285" ph="1"/>
      <c r="B63" s="285" ph="1"/>
      <c r="C63" s="285" ph="1"/>
      <c r="D63" s="285" ph="1"/>
    </row>
    <row r="64" spans="1:19" ht="18" customHeight="1">
      <c r="A64" s="285" ph="1"/>
      <c r="B64" s="285" ph="1"/>
      <c r="C64" s="285" ph="1"/>
      <c r="D64" s="285" ph="1"/>
      <c r="J64" s="285" ph="1"/>
      <c r="K64" s="285" ph="1"/>
      <c r="L64" s="285" ph="1"/>
      <c r="M64" s="285" ph="1"/>
      <c r="N64" s="285" ph="1"/>
      <c r="O64" s="285" ph="1"/>
      <c r="P64" s="285" ph="1"/>
      <c r="Q64" s="285" ph="1"/>
      <c r="R64" s="285" ph="1"/>
      <c r="S64" s="285" ph="1"/>
    </row>
    <row r="65" spans="1:19" ht="18" customHeight="1">
      <c r="A65" s="285" ph="1"/>
      <c r="B65" s="285" ph="1"/>
      <c r="C65" s="285" ph="1"/>
      <c r="D65" s="285" ph="1"/>
    </row>
    <row r="66" spans="1:19" ht="18" customHeight="1">
      <c r="A66" s="285" ph="1"/>
      <c r="B66" s="285" ph="1"/>
      <c r="C66" s="285" ph="1"/>
      <c r="D66" s="285" ph="1"/>
      <c r="J66" s="285" ph="1"/>
      <c r="K66" s="285" ph="1"/>
      <c r="L66" s="285" ph="1"/>
      <c r="M66" s="285" ph="1"/>
      <c r="N66" s="285" ph="1"/>
      <c r="O66" s="285" ph="1"/>
      <c r="P66" s="285" ph="1"/>
      <c r="Q66" s="285" ph="1"/>
      <c r="R66" s="285" ph="1"/>
      <c r="S66" s="285" ph="1"/>
    </row>
    <row r="67" spans="1:19" ht="18" customHeight="1">
      <c r="A67" s="285" ph="1"/>
      <c r="B67" s="285" ph="1"/>
      <c r="C67" s="285" ph="1"/>
      <c r="D67" s="285" ph="1"/>
    </row>
    <row r="68" spans="1:19" ht="18" customHeight="1">
      <c r="A68" s="285" ph="1"/>
      <c r="B68" s="285" ph="1"/>
      <c r="C68" s="285" ph="1"/>
      <c r="D68" s="285" ph="1"/>
      <c r="J68" s="285" ph="1"/>
      <c r="K68" s="285" ph="1"/>
      <c r="L68" s="285" ph="1"/>
      <c r="M68" s="285" ph="1"/>
      <c r="N68" s="285" ph="1"/>
      <c r="O68" s="285" ph="1"/>
      <c r="P68" s="285" ph="1"/>
      <c r="Q68" s="285" ph="1"/>
      <c r="R68" s="285" ph="1"/>
      <c r="S68" s="285" ph="1"/>
    </row>
    <row r="69" spans="1:19" ht="18" customHeight="1">
      <c r="A69" s="285" ph="1"/>
      <c r="B69" s="285" ph="1"/>
      <c r="C69" s="285" ph="1"/>
      <c r="D69" s="285" ph="1"/>
    </row>
    <row r="70" spans="1:19" ht="18" customHeight="1">
      <c r="A70" s="285" ph="1"/>
      <c r="B70" s="285" ph="1"/>
      <c r="C70" s="285" ph="1"/>
      <c r="D70" s="285" ph="1"/>
      <c r="J70" s="285" ph="1"/>
      <c r="K70" s="285" ph="1"/>
      <c r="L70" s="285" ph="1"/>
      <c r="M70" s="285" ph="1"/>
      <c r="N70" s="285" ph="1"/>
      <c r="O70" s="285" ph="1"/>
      <c r="P70" s="285" ph="1"/>
      <c r="Q70" s="285" ph="1"/>
      <c r="R70" s="285" ph="1"/>
      <c r="S70" s="285" ph="1"/>
    </row>
    <row r="71" spans="1:19" ht="18" customHeight="1">
      <c r="A71" s="285" ph="1"/>
      <c r="B71" s="285" ph="1"/>
      <c r="C71" s="285" ph="1"/>
      <c r="D71" s="285" ph="1"/>
    </row>
    <row r="72" spans="1:19" ht="18" customHeight="1">
      <c r="A72" s="285" ph="1"/>
      <c r="B72" s="285" ph="1"/>
      <c r="C72" s="285" ph="1"/>
      <c r="D72" s="285" ph="1"/>
      <c r="J72" s="285" ph="1"/>
      <c r="K72" s="285" ph="1"/>
      <c r="L72" s="285" ph="1"/>
      <c r="M72" s="285" ph="1"/>
      <c r="N72" s="285" ph="1"/>
      <c r="O72" s="285" ph="1"/>
      <c r="P72" s="285" ph="1"/>
      <c r="Q72" s="285" ph="1"/>
      <c r="R72" s="285" ph="1"/>
      <c r="S72" s="285" ph="1"/>
    </row>
    <row r="73" spans="1:19" ht="18" customHeight="1">
      <c r="A73" s="285" ph="1"/>
      <c r="B73" s="285" ph="1"/>
      <c r="C73" s="285" ph="1"/>
      <c r="D73" s="285" ph="1"/>
    </row>
    <row r="74" spans="1:19" ht="18" customHeight="1">
      <c r="A74" s="285" ph="1"/>
      <c r="B74" s="285" ph="1"/>
      <c r="C74" s="285" ph="1"/>
      <c r="D74" s="285" ph="1"/>
      <c r="J74" s="285" ph="1"/>
      <c r="K74" s="285" ph="1"/>
      <c r="L74" s="285" ph="1"/>
      <c r="M74" s="285" ph="1"/>
      <c r="N74" s="285" ph="1"/>
      <c r="O74" s="285" ph="1"/>
      <c r="P74" s="285" ph="1"/>
      <c r="Q74" s="285" ph="1"/>
      <c r="R74" s="285" ph="1"/>
      <c r="S74" s="285" ph="1"/>
    </row>
    <row r="75" spans="1:19" ht="18" customHeight="1">
      <c r="A75" s="285" ph="1"/>
      <c r="B75" s="285" ph="1"/>
      <c r="C75" s="285" ph="1"/>
      <c r="D75" s="285" ph="1"/>
    </row>
    <row r="76" spans="1:19" ht="18" customHeight="1">
      <c r="A76" s="285" ph="1"/>
      <c r="B76" s="285" ph="1"/>
      <c r="C76" s="285" ph="1"/>
      <c r="D76" s="285" ph="1"/>
      <c r="J76" s="285" ph="1"/>
      <c r="K76" s="285" ph="1"/>
      <c r="L76" s="285" ph="1"/>
      <c r="M76" s="285" ph="1"/>
      <c r="N76" s="285" ph="1"/>
      <c r="O76" s="285" ph="1"/>
      <c r="P76" s="285" ph="1"/>
      <c r="Q76" s="285" ph="1"/>
      <c r="R76" s="285" ph="1"/>
      <c r="S76" s="285" ph="1"/>
    </row>
    <row r="77" spans="1:19" ht="18" customHeight="1">
      <c r="A77" s="285" ph="1"/>
      <c r="B77" s="285" ph="1"/>
      <c r="C77" s="285" ph="1"/>
      <c r="D77" s="285" ph="1"/>
    </row>
    <row r="78" spans="1:19" ht="18" customHeight="1">
      <c r="A78" s="285" ph="1"/>
      <c r="B78" s="285" ph="1"/>
      <c r="C78" s="285" ph="1"/>
      <c r="D78" s="285" ph="1"/>
      <c r="J78" s="285" ph="1"/>
      <c r="K78" s="285" ph="1"/>
      <c r="L78" s="285" ph="1"/>
      <c r="M78" s="285" ph="1"/>
      <c r="N78" s="285" ph="1"/>
      <c r="O78" s="285" ph="1"/>
      <c r="P78" s="285" ph="1"/>
      <c r="Q78" s="285" ph="1"/>
      <c r="R78" s="285" ph="1"/>
      <c r="S78" s="285" ph="1"/>
    </row>
    <row r="79" spans="1:19" ht="18" customHeight="1">
      <c r="A79" s="285" ph="1"/>
      <c r="B79" s="285" ph="1"/>
      <c r="C79" s="285" ph="1"/>
      <c r="D79" s="285" ph="1"/>
    </row>
    <row r="80" spans="1:19" ht="18" customHeight="1">
      <c r="A80" s="285" ph="1"/>
      <c r="B80" s="285" ph="1"/>
      <c r="C80" s="285" ph="1"/>
      <c r="D80" s="285" ph="1"/>
      <c r="J80" s="285" ph="1"/>
      <c r="K80" s="285" ph="1"/>
      <c r="L80" s="285" ph="1"/>
      <c r="M80" s="285" ph="1"/>
      <c r="N80" s="285" ph="1"/>
      <c r="O80" s="285" ph="1"/>
      <c r="P80" s="285" ph="1"/>
      <c r="Q80" s="285" ph="1"/>
      <c r="R80" s="285" ph="1"/>
      <c r="S80" s="285" ph="1"/>
    </row>
    <row r="81" spans="1:19" ht="18" customHeight="1">
      <c r="A81" s="285" ph="1"/>
      <c r="B81" s="285" ph="1"/>
      <c r="C81" s="285" ph="1"/>
      <c r="D81" s="285" ph="1"/>
    </row>
    <row r="82" spans="1:19" ht="18" customHeight="1">
      <c r="A82" s="285" ph="1"/>
      <c r="B82" s="285" ph="1"/>
      <c r="C82" s="285" ph="1"/>
      <c r="D82" s="285" ph="1"/>
      <c r="J82" s="285" ph="1"/>
      <c r="K82" s="285" ph="1"/>
      <c r="L82" s="285" ph="1"/>
      <c r="M82" s="285" ph="1"/>
      <c r="N82" s="285" ph="1"/>
      <c r="O82" s="285" ph="1"/>
      <c r="P82" s="285" ph="1"/>
      <c r="Q82" s="285" ph="1"/>
      <c r="R82" s="285" ph="1"/>
      <c r="S82" s="285" ph="1"/>
    </row>
    <row r="83" spans="1:19" ht="18" customHeight="1">
      <c r="A83" s="285" ph="1"/>
      <c r="B83" s="285" ph="1"/>
      <c r="C83" s="285" ph="1"/>
      <c r="D83" s="285" ph="1"/>
    </row>
    <row r="84" spans="1:19" ht="18" customHeight="1">
      <c r="A84" s="285" ph="1"/>
      <c r="B84" s="285" ph="1"/>
      <c r="C84" s="285" ph="1"/>
      <c r="D84" s="285" ph="1"/>
      <c r="J84" s="285" ph="1"/>
      <c r="K84" s="285" ph="1"/>
      <c r="L84" s="285" ph="1"/>
      <c r="M84" s="285" ph="1"/>
      <c r="N84" s="285" ph="1"/>
      <c r="O84" s="285" ph="1"/>
      <c r="P84" s="285" ph="1"/>
      <c r="Q84" s="285" ph="1"/>
      <c r="R84" s="285" ph="1"/>
      <c r="S84" s="285" ph="1"/>
    </row>
    <row r="85" spans="1:19" ht="18" customHeight="1">
      <c r="A85" s="285" ph="1"/>
      <c r="B85" s="285" ph="1"/>
      <c r="C85" s="285" ph="1"/>
      <c r="D85" s="285" ph="1"/>
    </row>
    <row r="86" spans="1:19" ht="18" customHeight="1">
      <c r="A86" s="285" ph="1"/>
      <c r="B86" s="285" ph="1"/>
      <c r="C86" s="285" ph="1"/>
      <c r="D86" s="285" ph="1"/>
    </row>
  </sheetData>
  <mergeCells count="124">
    <mergeCell ref="A38:D38"/>
    <mergeCell ref="E38:I38"/>
    <mergeCell ref="J38:N38"/>
    <mergeCell ref="O38:S38"/>
    <mergeCell ref="B40:S42"/>
    <mergeCell ref="A36:D36"/>
    <mergeCell ref="E36:I36"/>
    <mergeCell ref="J36:N36"/>
    <mergeCell ref="O36:S36"/>
    <mergeCell ref="A37:D37"/>
    <mergeCell ref="E37:I37"/>
    <mergeCell ref="J37:S37"/>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T2:U2"/>
    <mergeCell ref="N4:R4"/>
    <mergeCell ref="A5:D5"/>
    <mergeCell ref="E5:I5"/>
    <mergeCell ref="J5:S5"/>
  </mergeCells>
  <phoneticPr fontId="30"/>
  <hyperlinks>
    <hyperlink ref="T2" location="目次!A1" display="目次に戻る" xr:uid="{E7507F7C-9243-4624-A3F1-22125E4C5A72}"/>
  </hyperlinks>
  <pageMargins left="0.78700000000000003" right="0.78700000000000003" top="0.34" bottom="0.19" header="0.28000000000000003" footer="0.27"/>
  <pageSetup paperSize="9" scale="92" orientation="portrait" r:id="rId1"/>
  <headerFooter alignWithMargins="0"/>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501E0-68D4-4E71-8812-E02FC0D2502C}">
  <sheetPr>
    <pageSetUpPr fitToPage="1"/>
  </sheetPr>
  <dimension ref="A1:T55"/>
  <sheetViews>
    <sheetView view="pageBreakPreview" zoomScaleNormal="100" zoomScaleSheetLayoutView="100" workbookViewId="0">
      <selection activeCell="AM15" sqref="AM15:AN15"/>
    </sheetView>
  </sheetViews>
  <sheetFormatPr defaultRowHeight="13.2"/>
  <cols>
    <col min="1" max="1" width="3.69921875" style="386" customWidth="1"/>
    <col min="2" max="3" width="8.59765625" style="386" customWidth="1"/>
    <col min="4" max="18" width="4.09765625" style="386" customWidth="1"/>
    <col min="19" max="263" width="8.796875" style="386"/>
    <col min="264" max="264" width="3.69921875" style="386" customWidth="1"/>
    <col min="265" max="273" width="8.59765625" style="386" customWidth="1"/>
    <col min="274" max="274" width="4.3984375" style="386" customWidth="1"/>
    <col min="275" max="519" width="8.796875" style="386"/>
    <col min="520" max="520" width="3.69921875" style="386" customWidth="1"/>
    <col min="521" max="529" width="8.59765625" style="386" customWidth="1"/>
    <col min="530" max="530" width="4.3984375" style="386" customWidth="1"/>
    <col min="531" max="775" width="8.796875" style="386"/>
    <col min="776" max="776" width="3.69921875" style="386" customWidth="1"/>
    <col min="777" max="785" width="8.59765625" style="386" customWidth="1"/>
    <col min="786" max="786" width="4.3984375" style="386" customWidth="1"/>
    <col min="787" max="1031" width="8.796875" style="386"/>
    <col min="1032" max="1032" width="3.69921875" style="386" customWidth="1"/>
    <col min="1033" max="1041" width="8.59765625" style="386" customWidth="1"/>
    <col min="1042" max="1042" width="4.3984375" style="386" customWidth="1"/>
    <col min="1043" max="1287" width="8.796875" style="386"/>
    <col min="1288" max="1288" width="3.69921875" style="386" customWidth="1"/>
    <col min="1289" max="1297" width="8.59765625" style="386" customWidth="1"/>
    <col min="1298" max="1298" width="4.3984375" style="386" customWidth="1"/>
    <col min="1299" max="1543" width="8.796875" style="386"/>
    <col min="1544" max="1544" width="3.69921875" style="386" customWidth="1"/>
    <col min="1545" max="1553" width="8.59765625" style="386" customWidth="1"/>
    <col min="1554" max="1554" width="4.3984375" style="386" customWidth="1"/>
    <col min="1555" max="1799" width="8.796875" style="386"/>
    <col min="1800" max="1800" width="3.69921875" style="386" customWidth="1"/>
    <col min="1801" max="1809" width="8.59765625" style="386" customWidth="1"/>
    <col min="1810" max="1810" width="4.3984375" style="386" customWidth="1"/>
    <col min="1811" max="2055" width="8.796875" style="386"/>
    <col min="2056" max="2056" width="3.69921875" style="386" customWidth="1"/>
    <col min="2057" max="2065" width="8.59765625" style="386" customWidth="1"/>
    <col min="2066" max="2066" width="4.3984375" style="386" customWidth="1"/>
    <col min="2067" max="2311" width="8.796875" style="386"/>
    <col min="2312" max="2312" width="3.69921875" style="386" customWidth="1"/>
    <col min="2313" max="2321" width="8.59765625" style="386" customWidth="1"/>
    <col min="2322" max="2322" width="4.3984375" style="386" customWidth="1"/>
    <col min="2323" max="2567" width="8.796875" style="386"/>
    <col min="2568" max="2568" width="3.69921875" style="386" customWidth="1"/>
    <col min="2569" max="2577" width="8.59765625" style="386" customWidth="1"/>
    <col min="2578" max="2578" width="4.3984375" style="386" customWidth="1"/>
    <col min="2579" max="2823" width="8.796875" style="386"/>
    <col min="2824" max="2824" width="3.69921875" style="386" customWidth="1"/>
    <col min="2825" max="2833" width="8.59765625" style="386" customWidth="1"/>
    <col min="2834" max="2834" width="4.3984375" style="386" customWidth="1"/>
    <col min="2835" max="3079" width="8.796875" style="386"/>
    <col min="3080" max="3080" width="3.69921875" style="386" customWidth="1"/>
    <col min="3081" max="3089" width="8.59765625" style="386" customWidth="1"/>
    <col min="3090" max="3090" width="4.3984375" style="386" customWidth="1"/>
    <col min="3091" max="3335" width="8.796875" style="386"/>
    <col min="3336" max="3336" width="3.69921875" style="386" customWidth="1"/>
    <col min="3337" max="3345" width="8.59765625" style="386" customWidth="1"/>
    <col min="3346" max="3346" width="4.3984375" style="386" customWidth="1"/>
    <col min="3347" max="3591" width="8.796875" style="386"/>
    <col min="3592" max="3592" width="3.69921875" style="386" customWidth="1"/>
    <col min="3593" max="3601" width="8.59765625" style="386" customWidth="1"/>
    <col min="3602" max="3602" width="4.3984375" style="386" customWidth="1"/>
    <col min="3603" max="3847" width="8.796875" style="386"/>
    <col min="3848" max="3848" width="3.69921875" style="386" customWidth="1"/>
    <col min="3849" max="3857" width="8.59765625" style="386" customWidth="1"/>
    <col min="3858" max="3858" width="4.3984375" style="386" customWidth="1"/>
    <col min="3859" max="4103" width="8.796875" style="386"/>
    <col min="4104" max="4104" width="3.69921875" style="386" customWidth="1"/>
    <col min="4105" max="4113" width="8.59765625" style="386" customWidth="1"/>
    <col min="4114" max="4114" width="4.3984375" style="386" customWidth="1"/>
    <col min="4115" max="4359" width="8.796875" style="386"/>
    <col min="4360" max="4360" width="3.69921875" style="386" customWidth="1"/>
    <col min="4361" max="4369" width="8.59765625" style="386" customWidth="1"/>
    <col min="4370" max="4370" width="4.3984375" style="386" customWidth="1"/>
    <col min="4371" max="4615" width="8.796875" style="386"/>
    <col min="4616" max="4616" width="3.69921875" style="386" customWidth="1"/>
    <col min="4617" max="4625" width="8.59765625" style="386" customWidth="1"/>
    <col min="4626" max="4626" width="4.3984375" style="386" customWidth="1"/>
    <col min="4627" max="4871" width="8.796875" style="386"/>
    <col min="4872" max="4872" width="3.69921875" style="386" customWidth="1"/>
    <col min="4873" max="4881" width="8.59765625" style="386" customWidth="1"/>
    <col min="4882" max="4882" width="4.3984375" style="386" customWidth="1"/>
    <col min="4883" max="5127" width="8.796875" style="386"/>
    <col min="5128" max="5128" width="3.69921875" style="386" customWidth="1"/>
    <col min="5129" max="5137" width="8.59765625" style="386" customWidth="1"/>
    <col min="5138" max="5138" width="4.3984375" style="386" customWidth="1"/>
    <col min="5139" max="5383" width="8.796875" style="386"/>
    <col min="5384" max="5384" width="3.69921875" style="386" customWidth="1"/>
    <col min="5385" max="5393" width="8.59765625" style="386" customWidth="1"/>
    <col min="5394" max="5394" width="4.3984375" style="386" customWidth="1"/>
    <col min="5395" max="5639" width="8.796875" style="386"/>
    <col min="5640" max="5640" width="3.69921875" style="386" customWidth="1"/>
    <col min="5641" max="5649" width="8.59765625" style="386" customWidth="1"/>
    <col min="5650" max="5650" width="4.3984375" style="386" customWidth="1"/>
    <col min="5651" max="5895" width="8.796875" style="386"/>
    <col min="5896" max="5896" width="3.69921875" style="386" customWidth="1"/>
    <col min="5897" max="5905" width="8.59765625" style="386" customWidth="1"/>
    <col min="5906" max="5906" width="4.3984375" style="386" customWidth="1"/>
    <col min="5907" max="6151" width="8.796875" style="386"/>
    <col min="6152" max="6152" width="3.69921875" style="386" customWidth="1"/>
    <col min="6153" max="6161" width="8.59765625" style="386" customWidth="1"/>
    <col min="6162" max="6162" width="4.3984375" style="386" customWidth="1"/>
    <col min="6163" max="6407" width="8.796875" style="386"/>
    <col min="6408" max="6408" width="3.69921875" style="386" customWidth="1"/>
    <col min="6409" max="6417" width="8.59765625" style="386" customWidth="1"/>
    <col min="6418" max="6418" width="4.3984375" style="386" customWidth="1"/>
    <col min="6419" max="6663" width="8.796875" style="386"/>
    <col min="6664" max="6664" width="3.69921875" style="386" customWidth="1"/>
    <col min="6665" max="6673" width="8.59765625" style="386" customWidth="1"/>
    <col min="6674" max="6674" width="4.3984375" style="386" customWidth="1"/>
    <col min="6675" max="6919" width="8.796875" style="386"/>
    <col min="6920" max="6920" width="3.69921875" style="386" customWidth="1"/>
    <col min="6921" max="6929" width="8.59765625" style="386" customWidth="1"/>
    <col min="6930" max="6930" width="4.3984375" style="386" customWidth="1"/>
    <col min="6931" max="7175" width="8.796875" style="386"/>
    <col min="7176" max="7176" width="3.69921875" style="386" customWidth="1"/>
    <col min="7177" max="7185" width="8.59765625" style="386" customWidth="1"/>
    <col min="7186" max="7186" width="4.3984375" style="386" customWidth="1"/>
    <col min="7187" max="7431" width="8.796875" style="386"/>
    <col min="7432" max="7432" width="3.69921875" style="386" customWidth="1"/>
    <col min="7433" max="7441" width="8.59765625" style="386" customWidth="1"/>
    <col min="7442" max="7442" width="4.3984375" style="386" customWidth="1"/>
    <col min="7443" max="7687" width="8.796875" style="386"/>
    <col min="7688" max="7688" width="3.69921875" style="386" customWidth="1"/>
    <col min="7689" max="7697" width="8.59765625" style="386" customWidth="1"/>
    <col min="7698" max="7698" width="4.3984375" style="386" customWidth="1"/>
    <col min="7699" max="7943" width="8.796875" style="386"/>
    <col min="7944" max="7944" width="3.69921875" style="386" customWidth="1"/>
    <col min="7945" max="7953" width="8.59765625" style="386" customWidth="1"/>
    <col min="7954" max="7954" width="4.3984375" style="386" customWidth="1"/>
    <col min="7955" max="8199" width="8.796875" style="386"/>
    <col min="8200" max="8200" width="3.69921875" style="386" customWidth="1"/>
    <col min="8201" max="8209" width="8.59765625" style="386" customWidth="1"/>
    <col min="8210" max="8210" width="4.3984375" style="386" customWidth="1"/>
    <col min="8211" max="8455" width="8.796875" style="386"/>
    <col min="8456" max="8456" width="3.69921875" style="386" customWidth="1"/>
    <col min="8457" max="8465" width="8.59765625" style="386" customWidth="1"/>
    <col min="8466" max="8466" width="4.3984375" style="386" customWidth="1"/>
    <col min="8467" max="8711" width="8.796875" style="386"/>
    <col min="8712" max="8712" width="3.69921875" style="386" customWidth="1"/>
    <col min="8713" max="8721" width="8.59765625" style="386" customWidth="1"/>
    <col min="8722" max="8722" width="4.3984375" style="386" customWidth="1"/>
    <col min="8723" max="8967" width="8.796875" style="386"/>
    <col min="8968" max="8968" width="3.69921875" style="386" customWidth="1"/>
    <col min="8969" max="8977" width="8.59765625" style="386" customWidth="1"/>
    <col min="8978" max="8978" width="4.3984375" style="386" customWidth="1"/>
    <col min="8979" max="9223" width="8.796875" style="386"/>
    <col min="9224" max="9224" width="3.69921875" style="386" customWidth="1"/>
    <col min="9225" max="9233" width="8.59765625" style="386" customWidth="1"/>
    <col min="9234" max="9234" width="4.3984375" style="386" customWidth="1"/>
    <col min="9235" max="9479" width="8.796875" style="386"/>
    <col min="9480" max="9480" width="3.69921875" style="386" customWidth="1"/>
    <col min="9481" max="9489" width="8.59765625" style="386" customWidth="1"/>
    <col min="9490" max="9490" width="4.3984375" style="386" customWidth="1"/>
    <col min="9491" max="9735" width="8.796875" style="386"/>
    <col min="9736" max="9736" width="3.69921875" style="386" customWidth="1"/>
    <col min="9737" max="9745" width="8.59765625" style="386" customWidth="1"/>
    <col min="9746" max="9746" width="4.3984375" style="386" customWidth="1"/>
    <col min="9747" max="9991" width="8.796875" style="386"/>
    <col min="9992" max="9992" width="3.69921875" style="386" customWidth="1"/>
    <col min="9993" max="10001" width="8.59765625" style="386" customWidth="1"/>
    <col min="10002" max="10002" width="4.3984375" style="386" customWidth="1"/>
    <col min="10003" max="10247" width="8.796875" style="386"/>
    <col min="10248" max="10248" width="3.69921875" style="386" customWidth="1"/>
    <col min="10249" max="10257" width="8.59765625" style="386" customWidth="1"/>
    <col min="10258" max="10258" width="4.3984375" style="386" customWidth="1"/>
    <col min="10259" max="10503" width="8.796875" style="386"/>
    <col min="10504" max="10504" width="3.69921875" style="386" customWidth="1"/>
    <col min="10505" max="10513" width="8.59765625" style="386" customWidth="1"/>
    <col min="10514" max="10514" width="4.3984375" style="386" customWidth="1"/>
    <col min="10515" max="10759" width="8.796875" style="386"/>
    <col min="10760" max="10760" width="3.69921875" style="386" customWidth="1"/>
    <col min="10761" max="10769" width="8.59765625" style="386" customWidth="1"/>
    <col min="10770" max="10770" width="4.3984375" style="386" customWidth="1"/>
    <col min="10771" max="11015" width="8.796875" style="386"/>
    <col min="11016" max="11016" width="3.69921875" style="386" customWidth="1"/>
    <col min="11017" max="11025" width="8.59765625" style="386" customWidth="1"/>
    <col min="11026" max="11026" width="4.3984375" style="386" customWidth="1"/>
    <col min="11027" max="11271" width="8.796875" style="386"/>
    <col min="11272" max="11272" width="3.69921875" style="386" customWidth="1"/>
    <col min="11273" max="11281" width="8.59765625" style="386" customWidth="1"/>
    <col min="11282" max="11282" width="4.3984375" style="386" customWidth="1"/>
    <col min="11283" max="11527" width="8.796875" style="386"/>
    <col min="11528" max="11528" width="3.69921875" style="386" customWidth="1"/>
    <col min="11529" max="11537" width="8.59765625" style="386" customWidth="1"/>
    <col min="11538" max="11538" width="4.3984375" style="386" customWidth="1"/>
    <col min="11539" max="11783" width="8.796875" style="386"/>
    <col min="11784" max="11784" width="3.69921875" style="386" customWidth="1"/>
    <col min="11785" max="11793" width="8.59765625" style="386" customWidth="1"/>
    <col min="11794" max="11794" width="4.3984375" style="386" customWidth="1"/>
    <col min="11795" max="12039" width="8.796875" style="386"/>
    <col min="12040" max="12040" width="3.69921875" style="386" customWidth="1"/>
    <col min="12041" max="12049" width="8.59765625" style="386" customWidth="1"/>
    <col min="12050" max="12050" width="4.3984375" style="386" customWidth="1"/>
    <col min="12051" max="12295" width="8.796875" style="386"/>
    <col min="12296" max="12296" width="3.69921875" style="386" customWidth="1"/>
    <col min="12297" max="12305" width="8.59765625" style="386" customWidth="1"/>
    <col min="12306" max="12306" width="4.3984375" style="386" customWidth="1"/>
    <col min="12307" max="12551" width="8.796875" style="386"/>
    <col min="12552" max="12552" width="3.69921875" style="386" customWidth="1"/>
    <col min="12553" max="12561" width="8.59765625" style="386" customWidth="1"/>
    <col min="12562" max="12562" width="4.3984375" style="386" customWidth="1"/>
    <col min="12563" max="12807" width="8.796875" style="386"/>
    <col min="12808" max="12808" width="3.69921875" style="386" customWidth="1"/>
    <col min="12809" max="12817" width="8.59765625" style="386" customWidth="1"/>
    <col min="12818" max="12818" width="4.3984375" style="386" customWidth="1"/>
    <col min="12819" max="13063" width="8.796875" style="386"/>
    <col min="13064" max="13064" width="3.69921875" style="386" customWidth="1"/>
    <col min="13065" max="13073" width="8.59765625" style="386" customWidth="1"/>
    <col min="13074" max="13074" width="4.3984375" style="386" customWidth="1"/>
    <col min="13075" max="13319" width="8.796875" style="386"/>
    <col min="13320" max="13320" width="3.69921875" style="386" customWidth="1"/>
    <col min="13321" max="13329" width="8.59765625" style="386" customWidth="1"/>
    <col min="13330" max="13330" width="4.3984375" style="386" customWidth="1"/>
    <col min="13331" max="13575" width="8.796875" style="386"/>
    <col min="13576" max="13576" width="3.69921875" style="386" customWidth="1"/>
    <col min="13577" max="13585" width="8.59765625" style="386" customWidth="1"/>
    <col min="13586" max="13586" width="4.3984375" style="386" customWidth="1"/>
    <col min="13587" max="13831" width="8.796875" style="386"/>
    <col min="13832" max="13832" width="3.69921875" style="386" customWidth="1"/>
    <col min="13833" max="13841" width="8.59765625" style="386" customWidth="1"/>
    <col min="13842" max="13842" width="4.3984375" style="386" customWidth="1"/>
    <col min="13843" max="14087" width="8.796875" style="386"/>
    <col min="14088" max="14088" width="3.69921875" style="386" customWidth="1"/>
    <col min="14089" max="14097" width="8.59765625" style="386" customWidth="1"/>
    <col min="14098" max="14098" width="4.3984375" style="386" customWidth="1"/>
    <col min="14099" max="14343" width="8.796875" style="386"/>
    <col min="14344" max="14344" width="3.69921875" style="386" customWidth="1"/>
    <col min="14345" max="14353" width="8.59765625" style="386" customWidth="1"/>
    <col min="14354" max="14354" width="4.3984375" style="386" customWidth="1"/>
    <col min="14355" max="14599" width="8.796875" style="386"/>
    <col min="14600" max="14600" width="3.69921875" style="386" customWidth="1"/>
    <col min="14601" max="14609" width="8.59765625" style="386" customWidth="1"/>
    <col min="14610" max="14610" width="4.3984375" style="386" customWidth="1"/>
    <col min="14611" max="14855" width="8.796875" style="386"/>
    <col min="14856" max="14856" width="3.69921875" style="386" customWidth="1"/>
    <col min="14857" max="14865" width="8.59765625" style="386" customWidth="1"/>
    <col min="14866" max="14866" width="4.3984375" style="386" customWidth="1"/>
    <col min="14867" max="15111" width="8.796875" style="386"/>
    <col min="15112" max="15112" width="3.69921875" style="386" customWidth="1"/>
    <col min="15113" max="15121" width="8.59765625" style="386" customWidth="1"/>
    <col min="15122" max="15122" width="4.3984375" style="386" customWidth="1"/>
    <col min="15123" max="15367" width="8.796875" style="386"/>
    <col min="15368" max="15368" width="3.69921875" style="386" customWidth="1"/>
    <col min="15369" max="15377" width="8.59765625" style="386" customWidth="1"/>
    <col min="15378" max="15378" width="4.3984375" style="386" customWidth="1"/>
    <col min="15379" max="15623" width="8.796875" style="386"/>
    <col min="15624" max="15624" width="3.69921875" style="386" customWidth="1"/>
    <col min="15625" max="15633" width="8.59765625" style="386" customWidth="1"/>
    <col min="15634" max="15634" width="4.3984375" style="386" customWidth="1"/>
    <col min="15635" max="15879" width="8.796875" style="386"/>
    <col min="15880" max="15880" width="3.69921875" style="386" customWidth="1"/>
    <col min="15881" max="15889" width="8.59765625" style="386" customWidth="1"/>
    <col min="15890" max="15890" width="4.3984375" style="386" customWidth="1"/>
    <col min="15891" max="16135" width="8.796875" style="386"/>
    <col min="16136" max="16136" width="3.69921875" style="386" customWidth="1"/>
    <col min="16137" max="16145" width="8.59765625" style="386" customWidth="1"/>
    <col min="16146" max="16146" width="4.3984375" style="386" customWidth="1"/>
    <col min="16147" max="16384" width="8.796875" style="386"/>
  </cols>
  <sheetData>
    <row r="1" spans="1:20" ht="16.2">
      <c r="A1" s="385"/>
      <c r="S1" s="1372" t="s">
        <v>401</v>
      </c>
      <c r="T1" s="1372"/>
    </row>
    <row r="2" spans="1:20" ht="16.2">
      <c r="A2" s="2251" t="s">
        <v>837</v>
      </c>
      <c r="B2" s="2251"/>
      <c r="C2" s="2251"/>
      <c r="D2" s="2251"/>
      <c r="E2" s="2251"/>
      <c r="F2" s="2251"/>
      <c r="G2" s="2251"/>
      <c r="H2" s="2251"/>
      <c r="I2" s="2251"/>
      <c r="J2" s="2251"/>
      <c r="K2" s="2251"/>
      <c r="L2" s="2251"/>
      <c r="M2" s="2251"/>
      <c r="N2" s="2251"/>
      <c r="O2" s="2251"/>
      <c r="P2" s="2251"/>
      <c r="Q2" s="2251"/>
      <c r="R2" s="2251"/>
    </row>
    <row r="3" spans="1:20" ht="14.4">
      <c r="B3" s="387"/>
      <c r="C3" s="387"/>
      <c r="D3" s="387"/>
      <c r="E3" s="387"/>
      <c r="F3" s="387"/>
      <c r="G3" s="387"/>
      <c r="H3" s="387"/>
      <c r="I3" s="387"/>
      <c r="J3" s="387"/>
      <c r="K3" s="387"/>
      <c r="L3" s="387"/>
      <c r="M3" s="387"/>
      <c r="N3" s="387"/>
      <c r="O3" s="387"/>
      <c r="P3" s="387"/>
      <c r="Q3" s="387"/>
    </row>
    <row r="4" spans="1:20" ht="30" customHeight="1">
      <c r="A4" s="2252" t="s">
        <v>723</v>
      </c>
      <c r="B4" s="2252"/>
      <c r="C4" s="2252"/>
      <c r="D4" s="2253" t="str">
        <f>IF(基本情報入力シート!$D$23="","",基本情報入力シート!$D$23)</f>
        <v>障がい児入所施設にいがた</v>
      </c>
      <c r="E4" s="2254"/>
      <c r="F4" s="2254"/>
      <c r="G4" s="2254"/>
      <c r="H4" s="2254"/>
      <c r="I4" s="2254"/>
      <c r="J4" s="2254"/>
      <c r="K4" s="2254"/>
      <c r="L4" s="2254"/>
      <c r="M4" s="2254"/>
      <c r="N4" s="2254"/>
      <c r="O4" s="2254"/>
      <c r="P4" s="2254"/>
      <c r="Q4" s="2254"/>
      <c r="R4" s="2254"/>
    </row>
    <row r="5" spans="1:20" ht="30" customHeight="1">
      <c r="A5" s="2252" t="s">
        <v>528</v>
      </c>
      <c r="B5" s="2252"/>
      <c r="C5" s="2252"/>
      <c r="D5" s="2253" t="str">
        <f>IF(基本情報入力シート!$D$27="","",基本情報入力シート!$D$27)</f>
        <v>医療型障害児入所施設</v>
      </c>
      <c r="E5" s="2254"/>
      <c r="F5" s="2254"/>
      <c r="G5" s="2254"/>
      <c r="H5" s="2254"/>
      <c r="I5" s="2254"/>
      <c r="J5" s="2254"/>
      <c r="K5" s="2254"/>
      <c r="L5" s="2254"/>
      <c r="M5" s="2254"/>
      <c r="N5" s="2254"/>
      <c r="O5" s="2254"/>
      <c r="P5" s="2254"/>
      <c r="Q5" s="2254"/>
      <c r="R5" s="2254"/>
    </row>
    <row r="7" spans="1:20" ht="15.6" customHeight="1">
      <c r="A7" s="2255" t="s">
        <v>838</v>
      </c>
      <c r="B7" s="2256"/>
      <c r="C7" s="2256"/>
      <c r="D7" s="2259" t="s">
        <v>1685</v>
      </c>
      <c r="E7" s="2260"/>
      <c r="F7" s="2260"/>
      <c r="G7" s="2260"/>
      <c r="H7" s="2260"/>
      <c r="I7" s="2260"/>
      <c r="J7" s="2260"/>
      <c r="K7" s="2260"/>
      <c r="L7" s="2260"/>
      <c r="M7" s="2260"/>
      <c r="N7" s="2260"/>
      <c r="O7" s="2260"/>
      <c r="P7" s="2260"/>
      <c r="Q7" s="2260"/>
      <c r="R7" s="2261"/>
    </row>
    <row r="8" spans="1:20" ht="15.6" customHeight="1">
      <c r="A8" s="2257"/>
      <c r="B8" s="2258"/>
      <c r="C8" s="2258"/>
      <c r="D8" s="2262"/>
      <c r="E8" s="2263"/>
      <c r="F8" s="2263"/>
      <c r="G8" s="2263"/>
      <c r="H8" s="2263"/>
      <c r="I8" s="2263"/>
      <c r="J8" s="2263"/>
      <c r="K8" s="2263"/>
      <c r="L8" s="2263"/>
      <c r="M8" s="2263"/>
      <c r="N8" s="2263"/>
      <c r="O8" s="2263"/>
      <c r="P8" s="2263"/>
      <c r="Q8" s="2263"/>
      <c r="R8" s="2264"/>
    </row>
    <row r="9" spans="1:20" ht="15.6" customHeight="1">
      <c r="A9" s="2257"/>
      <c r="B9" s="2258"/>
      <c r="C9" s="2258"/>
      <c r="D9" s="2265"/>
      <c r="E9" s="2266"/>
      <c r="F9" s="2266"/>
      <c r="G9" s="2266"/>
      <c r="H9" s="2266"/>
      <c r="I9" s="2266"/>
      <c r="J9" s="2266"/>
      <c r="K9" s="2266"/>
      <c r="L9" s="2266"/>
      <c r="M9" s="2266"/>
      <c r="N9" s="2266"/>
      <c r="O9" s="2266"/>
      <c r="P9" s="2266"/>
      <c r="Q9" s="2266"/>
      <c r="R9" s="2267"/>
    </row>
    <row r="10" spans="1:20" ht="15.6" customHeight="1">
      <c r="A10" s="2268" t="s">
        <v>839</v>
      </c>
      <c r="B10" s="2269"/>
      <c r="C10" s="2269"/>
      <c r="D10" s="2259" t="s">
        <v>1686</v>
      </c>
      <c r="E10" s="2260"/>
      <c r="F10" s="2260"/>
      <c r="G10" s="2260"/>
      <c r="H10" s="2260"/>
      <c r="I10" s="2260"/>
      <c r="J10" s="2260"/>
      <c r="K10" s="2260"/>
      <c r="L10" s="2260"/>
      <c r="M10" s="2260"/>
      <c r="N10" s="2260"/>
      <c r="O10" s="2260"/>
      <c r="P10" s="2260"/>
      <c r="Q10" s="2260"/>
      <c r="R10" s="2261"/>
    </row>
    <row r="11" spans="1:20" ht="15.6" customHeight="1">
      <c r="A11" s="2268"/>
      <c r="B11" s="2269"/>
      <c r="C11" s="2269"/>
      <c r="D11" s="2262"/>
      <c r="E11" s="2263"/>
      <c r="F11" s="2263"/>
      <c r="G11" s="2263"/>
      <c r="H11" s="2263"/>
      <c r="I11" s="2263"/>
      <c r="J11" s="2263"/>
      <c r="K11" s="2263"/>
      <c r="L11" s="2263"/>
      <c r="M11" s="2263"/>
      <c r="N11" s="2263"/>
      <c r="O11" s="2263"/>
      <c r="P11" s="2263"/>
      <c r="Q11" s="2263"/>
      <c r="R11" s="2264"/>
    </row>
    <row r="12" spans="1:20" ht="15.6" customHeight="1">
      <c r="A12" s="2268"/>
      <c r="B12" s="2269"/>
      <c r="C12" s="2269"/>
      <c r="D12" s="2265"/>
      <c r="E12" s="2266"/>
      <c r="F12" s="2266"/>
      <c r="G12" s="2266"/>
      <c r="H12" s="2266"/>
      <c r="I12" s="2266"/>
      <c r="J12" s="2266"/>
      <c r="K12" s="2266"/>
      <c r="L12" s="2266"/>
      <c r="M12" s="2266"/>
      <c r="N12" s="2266"/>
      <c r="O12" s="2266"/>
      <c r="P12" s="2266"/>
      <c r="Q12" s="2266"/>
      <c r="R12" s="2267"/>
    </row>
    <row r="13" spans="1:20" ht="15.6" customHeight="1">
      <c r="A13" s="2268" t="s">
        <v>840</v>
      </c>
      <c r="B13" s="2269"/>
      <c r="C13" s="2269"/>
      <c r="D13" s="2259" t="s">
        <v>1687</v>
      </c>
      <c r="E13" s="2260"/>
      <c r="F13" s="2260"/>
      <c r="G13" s="2260"/>
      <c r="H13" s="2260"/>
      <c r="I13" s="2260"/>
      <c r="J13" s="2260"/>
      <c r="K13" s="2260"/>
      <c r="L13" s="2260"/>
      <c r="M13" s="2260"/>
      <c r="N13" s="2260"/>
      <c r="O13" s="2260"/>
      <c r="P13" s="2260"/>
      <c r="Q13" s="2260"/>
      <c r="R13" s="2261"/>
    </row>
    <row r="14" spans="1:20" ht="15.6" customHeight="1">
      <c r="A14" s="2268"/>
      <c r="B14" s="2269"/>
      <c r="C14" s="2269"/>
      <c r="D14" s="2262"/>
      <c r="E14" s="2263"/>
      <c r="F14" s="2263"/>
      <c r="G14" s="2263"/>
      <c r="H14" s="2263"/>
      <c r="I14" s="2263"/>
      <c r="J14" s="2263"/>
      <c r="K14" s="2263"/>
      <c r="L14" s="2263"/>
      <c r="M14" s="2263"/>
      <c r="N14" s="2263"/>
      <c r="O14" s="2263"/>
      <c r="P14" s="2263"/>
      <c r="Q14" s="2263"/>
      <c r="R14" s="2264"/>
    </row>
    <row r="15" spans="1:20" ht="15.6" customHeight="1">
      <c r="A15" s="2268"/>
      <c r="B15" s="2269"/>
      <c r="C15" s="2269"/>
      <c r="D15" s="2265"/>
      <c r="E15" s="2266"/>
      <c r="F15" s="2266"/>
      <c r="G15" s="2266"/>
      <c r="H15" s="2266"/>
      <c r="I15" s="2266"/>
      <c r="J15" s="2266"/>
      <c r="K15" s="2266"/>
      <c r="L15" s="2266"/>
      <c r="M15" s="2266"/>
      <c r="N15" s="2266"/>
      <c r="O15" s="2266"/>
      <c r="P15" s="2266"/>
      <c r="Q15" s="2266"/>
      <c r="R15" s="2267"/>
    </row>
    <row r="16" spans="1:20" ht="15.6" customHeight="1">
      <c r="A16" s="2286" t="s">
        <v>841</v>
      </c>
      <c r="B16" s="2269"/>
      <c r="C16" s="2269"/>
      <c r="D16" s="388"/>
      <c r="E16" s="389"/>
      <c r="F16" s="389"/>
      <c r="G16" s="389"/>
      <c r="H16" s="389"/>
      <c r="I16" s="389"/>
      <c r="J16" s="389"/>
      <c r="K16" s="389"/>
      <c r="L16" s="390"/>
      <c r="M16" s="390"/>
      <c r="N16" s="390"/>
      <c r="O16" s="390"/>
      <c r="P16" s="390"/>
      <c r="Q16" s="390"/>
      <c r="R16" s="391"/>
    </row>
    <row r="17" spans="1:18" ht="15.6" customHeight="1">
      <c r="A17" s="2268"/>
      <c r="B17" s="2269"/>
      <c r="C17" s="2269"/>
      <c r="D17" s="392"/>
      <c r="E17" s="2287">
        <v>10</v>
      </c>
      <c r="F17" s="2287"/>
      <c r="G17" s="393" t="s">
        <v>842</v>
      </c>
      <c r="H17" s="2288" t="s">
        <v>843</v>
      </c>
      <c r="I17" s="2288"/>
      <c r="J17" s="2289">
        <v>30</v>
      </c>
      <c r="K17" s="2289"/>
      <c r="L17" s="2288" t="s">
        <v>844</v>
      </c>
      <c r="M17" s="2288"/>
      <c r="N17" s="2289">
        <v>30</v>
      </c>
      <c r="O17" s="2289"/>
      <c r="P17" s="386" t="s">
        <v>845</v>
      </c>
      <c r="R17" s="394"/>
    </row>
    <row r="18" spans="1:18" ht="15.6" customHeight="1">
      <c r="A18" s="2268"/>
      <c r="B18" s="2269"/>
      <c r="C18" s="2269"/>
      <c r="D18" s="395"/>
      <c r="E18" s="396"/>
      <c r="F18" s="396"/>
      <c r="G18" s="396"/>
      <c r="H18" s="396"/>
      <c r="I18" s="396"/>
      <c r="J18" s="396"/>
      <c r="K18" s="396"/>
      <c r="L18" s="396"/>
      <c r="M18" s="396"/>
      <c r="N18" s="396"/>
      <c r="O18" s="396"/>
      <c r="P18" s="396"/>
      <c r="Q18" s="396"/>
      <c r="R18" s="397"/>
    </row>
    <row r="19" spans="1:18" ht="15.6" customHeight="1">
      <c r="A19" s="2270" t="s">
        <v>846</v>
      </c>
      <c r="B19" s="2271"/>
      <c r="C19" s="2271"/>
      <c r="D19" s="2276" t="s">
        <v>1688</v>
      </c>
      <c r="E19" s="2277"/>
      <c r="F19" s="2277"/>
      <c r="G19" s="2277"/>
      <c r="H19" s="2277"/>
      <c r="I19" s="2277"/>
      <c r="J19" s="2277"/>
      <c r="K19" s="2277"/>
      <c r="L19" s="2278"/>
      <c r="M19" s="2278"/>
      <c r="N19" s="2278"/>
      <c r="O19" s="2278"/>
      <c r="P19" s="2278"/>
      <c r="Q19" s="2278"/>
      <c r="R19" s="2279"/>
    </row>
    <row r="20" spans="1:18" ht="15.6" customHeight="1">
      <c r="A20" s="2272"/>
      <c r="B20" s="2273"/>
      <c r="C20" s="2273"/>
      <c r="D20" s="2280"/>
      <c r="E20" s="2281"/>
      <c r="F20" s="2281"/>
      <c r="G20" s="2281"/>
      <c r="H20" s="2281"/>
      <c r="I20" s="2281"/>
      <c r="J20" s="2281"/>
      <c r="K20" s="2281"/>
      <c r="L20" s="2281"/>
      <c r="M20" s="2281"/>
      <c r="N20" s="2281"/>
      <c r="O20" s="2281"/>
      <c r="P20" s="2281"/>
      <c r="Q20" s="2281"/>
      <c r="R20" s="2282"/>
    </row>
    <row r="21" spans="1:18" ht="15.6" customHeight="1">
      <c r="A21" s="2272"/>
      <c r="B21" s="2273"/>
      <c r="C21" s="2273"/>
      <c r="D21" s="2280"/>
      <c r="E21" s="2281"/>
      <c r="F21" s="2281"/>
      <c r="G21" s="2281"/>
      <c r="H21" s="2281"/>
      <c r="I21" s="2281"/>
      <c r="J21" s="2281"/>
      <c r="K21" s="2281"/>
      <c r="L21" s="2281"/>
      <c r="M21" s="2281"/>
      <c r="N21" s="2281"/>
      <c r="O21" s="2281"/>
      <c r="P21" s="2281"/>
      <c r="Q21" s="2281"/>
      <c r="R21" s="2282"/>
    </row>
    <row r="22" spans="1:18">
      <c r="A22" s="2272"/>
      <c r="B22" s="2273"/>
      <c r="C22" s="2273"/>
      <c r="D22" s="2280"/>
      <c r="E22" s="2281"/>
      <c r="F22" s="2281"/>
      <c r="G22" s="2281"/>
      <c r="H22" s="2281"/>
      <c r="I22" s="2281"/>
      <c r="J22" s="2281"/>
      <c r="K22" s="2281"/>
      <c r="L22" s="2281"/>
      <c r="M22" s="2281"/>
      <c r="N22" s="2281"/>
      <c r="O22" s="2281"/>
      <c r="P22" s="2281"/>
      <c r="Q22" s="2281"/>
      <c r="R22" s="2282"/>
    </row>
    <row r="23" spans="1:18">
      <c r="A23" s="2272"/>
      <c r="B23" s="2273"/>
      <c r="C23" s="2273"/>
      <c r="D23" s="2280"/>
      <c r="E23" s="2281"/>
      <c r="F23" s="2281"/>
      <c r="G23" s="2281"/>
      <c r="H23" s="2281"/>
      <c r="I23" s="2281"/>
      <c r="J23" s="2281"/>
      <c r="K23" s="2281"/>
      <c r="L23" s="2281"/>
      <c r="M23" s="2281"/>
      <c r="N23" s="2281"/>
      <c r="O23" s="2281"/>
      <c r="P23" s="2281"/>
      <c r="Q23" s="2281"/>
      <c r="R23" s="2282"/>
    </row>
    <row r="24" spans="1:18">
      <c r="A24" s="2272"/>
      <c r="B24" s="2273"/>
      <c r="C24" s="2273"/>
      <c r="D24" s="2280"/>
      <c r="E24" s="2281"/>
      <c r="F24" s="2281"/>
      <c r="G24" s="2281"/>
      <c r="H24" s="2281"/>
      <c r="I24" s="2281"/>
      <c r="J24" s="2281"/>
      <c r="K24" s="2281"/>
      <c r="L24" s="2281"/>
      <c r="M24" s="2281"/>
      <c r="N24" s="2281"/>
      <c r="O24" s="2281"/>
      <c r="P24" s="2281"/>
      <c r="Q24" s="2281"/>
      <c r="R24" s="2282"/>
    </row>
    <row r="25" spans="1:18">
      <c r="A25" s="2272"/>
      <c r="B25" s="2273"/>
      <c r="C25" s="2273"/>
      <c r="D25" s="2280"/>
      <c r="E25" s="2281"/>
      <c r="F25" s="2281"/>
      <c r="G25" s="2281"/>
      <c r="H25" s="2281"/>
      <c r="I25" s="2281"/>
      <c r="J25" s="2281"/>
      <c r="K25" s="2281"/>
      <c r="L25" s="2281"/>
      <c r="M25" s="2281"/>
      <c r="N25" s="2281"/>
      <c r="O25" s="2281"/>
      <c r="P25" s="2281"/>
      <c r="Q25" s="2281"/>
      <c r="R25" s="2282"/>
    </row>
    <row r="26" spans="1:18">
      <c r="A26" s="2272"/>
      <c r="B26" s="2273"/>
      <c r="C26" s="2273"/>
      <c r="D26" s="2280"/>
      <c r="E26" s="2281"/>
      <c r="F26" s="2281"/>
      <c r="G26" s="2281"/>
      <c r="H26" s="2281"/>
      <c r="I26" s="2281"/>
      <c r="J26" s="2281"/>
      <c r="K26" s="2281"/>
      <c r="L26" s="2281"/>
      <c r="M26" s="2281"/>
      <c r="N26" s="2281"/>
      <c r="O26" s="2281"/>
      <c r="P26" s="2281"/>
      <c r="Q26" s="2281"/>
      <c r="R26" s="2282"/>
    </row>
    <row r="27" spans="1:18">
      <c r="A27" s="2272"/>
      <c r="B27" s="2273"/>
      <c r="C27" s="2273"/>
      <c r="D27" s="2280"/>
      <c r="E27" s="2281"/>
      <c r="F27" s="2281"/>
      <c r="G27" s="2281"/>
      <c r="H27" s="2281"/>
      <c r="I27" s="2281"/>
      <c r="J27" s="2281"/>
      <c r="K27" s="2281"/>
      <c r="L27" s="2281"/>
      <c r="M27" s="2281"/>
      <c r="N27" s="2281"/>
      <c r="O27" s="2281"/>
      <c r="P27" s="2281"/>
      <c r="Q27" s="2281"/>
      <c r="R27" s="2282"/>
    </row>
    <row r="28" spans="1:18">
      <c r="A28" s="2272"/>
      <c r="B28" s="2273"/>
      <c r="C28" s="2273"/>
      <c r="D28" s="2280"/>
      <c r="E28" s="2281"/>
      <c r="F28" s="2281"/>
      <c r="G28" s="2281"/>
      <c r="H28" s="2281"/>
      <c r="I28" s="2281"/>
      <c r="J28" s="2281"/>
      <c r="K28" s="2281"/>
      <c r="L28" s="2281"/>
      <c r="M28" s="2281"/>
      <c r="N28" s="2281"/>
      <c r="O28" s="2281"/>
      <c r="P28" s="2281"/>
      <c r="Q28" s="2281"/>
      <c r="R28" s="2282"/>
    </row>
    <row r="29" spans="1:18">
      <c r="A29" s="2272"/>
      <c r="B29" s="2273"/>
      <c r="C29" s="2273"/>
      <c r="D29" s="2280"/>
      <c r="E29" s="2281"/>
      <c r="F29" s="2281"/>
      <c r="G29" s="2281"/>
      <c r="H29" s="2281"/>
      <c r="I29" s="2281"/>
      <c r="J29" s="2281"/>
      <c r="K29" s="2281"/>
      <c r="L29" s="2281"/>
      <c r="M29" s="2281"/>
      <c r="N29" s="2281"/>
      <c r="O29" s="2281"/>
      <c r="P29" s="2281"/>
      <c r="Q29" s="2281"/>
      <c r="R29" s="2282"/>
    </row>
    <row r="30" spans="1:18">
      <c r="A30" s="2272"/>
      <c r="B30" s="2273"/>
      <c r="C30" s="2273"/>
      <c r="D30" s="2280"/>
      <c r="E30" s="2281"/>
      <c r="F30" s="2281"/>
      <c r="G30" s="2281"/>
      <c r="H30" s="2281"/>
      <c r="I30" s="2281"/>
      <c r="J30" s="2281"/>
      <c r="K30" s="2281"/>
      <c r="L30" s="2281"/>
      <c r="M30" s="2281"/>
      <c r="N30" s="2281"/>
      <c r="O30" s="2281"/>
      <c r="P30" s="2281"/>
      <c r="Q30" s="2281"/>
      <c r="R30" s="2282"/>
    </row>
    <row r="31" spans="1:18">
      <c r="A31" s="2272"/>
      <c r="B31" s="2273"/>
      <c r="C31" s="2273"/>
      <c r="D31" s="2280"/>
      <c r="E31" s="2281"/>
      <c r="F31" s="2281"/>
      <c r="G31" s="2281"/>
      <c r="H31" s="2281"/>
      <c r="I31" s="2281"/>
      <c r="J31" s="2281"/>
      <c r="K31" s="2281"/>
      <c r="L31" s="2281"/>
      <c r="M31" s="2281"/>
      <c r="N31" s="2281"/>
      <c r="O31" s="2281"/>
      <c r="P31" s="2281"/>
      <c r="Q31" s="2281"/>
      <c r="R31" s="2282"/>
    </row>
    <row r="32" spans="1:18">
      <c r="A32" s="2272"/>
      <c r="B32" s="2273"/>
      <c r="C32" s="2273"/>
      <c r="D32" s="2280"/>
      <c r="E32" s="2281"/>
      <c r="F32" s="2281"/>
      <c r="G32" s="2281"/>
      <c r="H32" s="2281"/>
      <c r="I32" s="2281"/>
      <c r="J32" s="2281"/>
      <c r="K32" s="2281"/>
      <c r="L32" s="2281"/>
      <c r="M32" s="2281"/>
      <c r="N32" s="2281"/>
      <c r="O32" s="2281"/>
      <c r="P32" s="2281"/>
      <c r="Q32" s="2281"/>
      <c r="R32" s="2282"/>
    </row>
    <row r="33" spans="1:18">
      <c r="A33" s="2272"/>
      <c r="B33" s="2273"/>
      <c r="C33" s="2273"/>
      <c r="D33" s="2280"/>
      <c r="E33" s="2281"/>
      <c r="F33" s="2281"/>
      <c r="G33" s="2281"/>
      <c r="H33" s="2281"/>
      <c r="I33" s="2281"/>
      <c r="J33" s="2281"/>
      <c r="K33" s="2281"/>
      <c r="L33" s="2281"/>
      <c r="M33" s="2281"/>
      <c r="N33" s="2281"/>
      <c r="O33" s="2281"/>
      <c r="P33" s="2281"/>
      <c r="Q33" s="2281"/>
      <c r="R33" s="2282"/>
    </row>
    <row r="34" spans="1:18">
      <c r="A34" s="2272"/>
      <c r="B34" s="2273"/>
      <c r="C34" s="2273"/>
      <c r="D34" s="2280"/>
      <c r="E34" s="2281"/>
      <c r="F34" s="2281"/>
      <c r="G34" s="2281"/>
      <c r="H34" s="2281"/>
      <c r="I34" s="2281"/>
      <c r="J34" s="2281"/>
      <c r="K34" s="2281"/>
      <c r="L34" s="2281"/>
      <c r="M34" s="2281"/>
      <c r="N34" s="2281"/>
      <c r="O34" s="2281"/>
      <c r="P34" s="2281"/>
      <c r="Q34" s="2281"/>
      <c r="R34" s="2282"/>
    </row>
    <row r="35" spans="1:18">
      <c r="A35" s="2272"/>
      <c r="B35" s="2273"/>
      <c r="C35" s="2273"/>
      <c r="D35" s="2280"/>
      <c r="E35" s="2281"/>
      <c r="F35" s="2281"/>
      <c r="G35" s="2281"/>
      <c r="H35" s="2281"/>
      <c r="I35" s="2281"/>
      <c r="J35" s="2281"/>
      <c r="K35" s="2281"/>
      <c r="L35" s="2281"/>
      <c r="M35" s="2281"/>
      <c r="N35" s="2281"/>
      <c r="O35" s="2281"/>
      <c r="P35" s="2281"/>
      <c r="Q35" s="2281"/>
      <c r="R35" s="2282"/>
    </row>
    <row r="36" spans="1:18">
      <c r="A36" s="2272"/>
      <c r="B36" s="2273"/>
      <c r="C36" s="2273"/>
      <c r="D36" s="2280"/>
      <c r="E36" s="2281"/>
      <c r="F36" s="2281"/>
      <c r="G36" s="2281"/>
      <c r="H36" s="2281"/>
      <c r="I36" s="2281"/>
      <c r="J36" s="2281"/>
      <c r="K36" s="2281"/>
      <c r="L36" s="2281"/>
      <c r="M36" s="2281"/>
      <c r="N36" s="2281"/>
      <c r="O36" s="2281"/>
      <c r="P36" s="2281"/>
      <c r="Q36" s="2281"/>
      <c r="R36" s="2282"/>
    </row>
    <row r="37" spans="1:18">
      <c r="A37" s="2272"/>
      <c r="B37" s="2273"/>
      <c r="C37" s="2273"/>
      <c r="D37" s="2280"/>
      <c r="E37" s="2281"/>
      <c r="F37" s="2281"/>
      <c r="G37" s="2281"/>
      <c r="H37" s="2281"/>
      <c r="I37" s="2281"/>
      <c r="J37" s="2281"/>
      <c r="K37" s="2281"/>
      <c r="L37" s="2281"/>
      <c r="M37" s="2281"/>
      <c r="N37" s="2281"/>
      <c r="O37" s="2281"/>
      <c r="P37" s="2281"/>
      <c r="Q37" s="2281"/>
      <c r="R37" s="2282"/>
    </row>
    <row r="38" spans="1:18">
      <c r="A38" s="2272"/>
      <c r="B38" s="2273"/>
      <c r="C38" s="2273"/>
      <c r="D38" s="2280"/>
      <c r="E38" s="2281"/>
      <c r="F38" s="2281"/>
      <c r="G38" s="2281"/>
      <c r="H38" s="2281"/>
      <c r="I38" s="2281"/>
      <c r="J38" s="2281"/>
      <c r="K38" s="2281"/>
      <c r="L38" s="2281"/>
      <c r="M38" s="2281"/>
      <c r="N38" s="2281"/>
      <c r="O38" s="2281"/>
      <c r="P38" s="2281"/>
      <c r="Q38" s="2281"/>
      <c r="R38" s="2282"/>
    </row>
    <row r="39" spans="1:18">
      <c r="A39" s="2272"/>
      <c r="B39" s="2273"/>
      <c r="C39" s="2273"/>
      <c r="D39" s="2280"/>
      <c r="E39" s="2281"/>
      <c r="F39" s="2281"/>
      <c r="G39" s="2281"/>
      <c r="H39" s="2281"/>
      <c r="I39" s="2281"/>
      <c r="J39" s="2281"/>
      <c r="K39" s="2281"/>
      <c r="L39" s="2281"/>
      <c r="M39" s="2281"/>
      <c r="N39" s="2281"/>
      <c r="O39" s="2281"/>
      <c r="P39" s="2281"/>
      <c r="Q39" s="2281"/>
      <c r="R39" s="2282"/>
    </row>
    <row r="40" spans="1:18">
      <c r="A40" s="2272"/>
      <c r="B40" s="2273"/>
      <c r="C40" s="2273"/>
      <c r="D40" s="2280"/>
      <c r="E40" s="2281"/>
      <c r="F40" s="2281"/>
      <c r="G40" s="2281"/>
      <c r="H40" s="2281"/>
      <c r="I40" s="2281"/>
      <c r="J40" s="2281"/>
      <c r="K40" s="2281"/>
      <c r="L40" s="2281"/>
      <c r="M40" s="2281"/>
      <c r="N40" s="2281"/>
      <c r="O40" s="2281"/>
      <c r="P40" s="2281"/>
      <c r="Q40" s="2281"/>
      <c r="R40" s="2282"/>
    </row>
    <row r="41" spans="1:18">
      <c r="A41" s="2272"/>
      <c r="B41" s="2273"/>
      <c r="C41" s="2273"/>
      <c r="D41" s="2280"/>
      <c r="E41" s="2281"/>
      <c r="F41" s="2281"/>
      <c r="G41" s="2281"/>
      <c r="H41" s="2281"/>
      <c r="I41" s="2281"/>
      <c r="J41" s="2281"/>
      <c r="K41" s="2281"/>
      <c r="L41" s="2281"/>
      <c r="M41" s="2281"/>
      <c r="N41" s="2281"/>
      <c r="O41" s="2281"/>
      <c r="P41" s="2281"/>
      <c r="Q41" s="2281"/>
      <c r="R41" s="2282"/>
    </row>
    <row r="42" spans="1:18">
      <c r="A42" s="2272"/>
      <c r="B42" s="2273"/>
      <c r="C42" s="2273"/>
      <c r="D42" s="2280"/>
      <c r="E42" s="2281"/>
      <c r="F42" s="2281"/>
      <c r="G42" s="2281"/>
      <c r="H42" s="2281"/>
      <c r="I42" s="2281"/>
      <c r="J42" s="2281"/>
      <c r="K42" s="2281"/>
      <c r="L42" s="2281"/>
      <c r="M42" s="2281"/>
      <c r="N42" s="2281"/>
      <c r="O42" s="2281"/>
      <c r="P42" s="2281"/>
      <c r="Q42" s="2281"/>
      <c r="R42" s="2282"/>
    </row>
    <row r="43" spans="1:18">
      <c r="A43" s="2272"/>
      <c r="B43" s="2273"/>
      <c r="C43" s="2273"/>
      <c r="D43" s="2280"/>
      <c r="E43" s="2281"/>
      <c r="F43" s="2281"/>
      <c r="G43" s="2281"/>
      <c r="H43" s="2281"/>
      <c r="I43" s="2281"/>
      <c r="J43" s="2281"/>
      <c r="K43" s="2281"/>
      <c r="L43" s="2281"/>
      <c r="M43" s="2281"/>
      <c r="N43" s="2281"/>
      <c r="O43" s="2281"/>
      <c r="P43" s="2281"/>
      <c r="Q43" s="2281"/>
      <c r="R43" s="2282"/>
    </row>
    <row r="44" spans="1:18">
      <c r="A44" s="2274"/>
      <c r="B44" s="2275"/>
      <c r="C44" s="2275"/>
      <c r="D44" s="2283"/>
      <c r="E44" s="2284"/>
      <c r="F44" s="2284"/>
      <c r="G44" s="2284"/>
      <c r="H44" s="2284"/>
      <c r="I44" s="2284"/>
      <c r="J44" s="2284"/>
      <c r="K44" s="2284"/>
      <c r="L44" s="2284"/>
      <c r="M44" s="2284"/>
      <c r="N44" s="2284"/>
      <c r="O44" s="2284"/>
      <c r="P44" s="2284"/>
      <c r="Q44" s="2284"/>
      <c r="R44" s="2285"/>
    </row>
    <row r="46" spans="1:18">
      <c r="A46" s="386" t="s">
        <v>847</v>
      </c>
      <c r="B46" s="398"/>
      <c r="C46" s="398"/>
      <c r="D46" s="398"/>
      <c r="E46" s="398"/>
      <c r="F46" s="398"/>
      <c r="G46" s="398"/>
      <c r="H46" s="398"/>
      <c r="I46" s="398"/>
      <c r="J46" s="398"/>
      <c r="K46" s="398"/>
      <c r="L46" s="398"/>
      <c r="M46" s="398"/>
      <c r="N46" s="398"/>
      <c r="O46" s="398"/>
      <c r="P46" s="398"/>
      <c r="Q46" s="398"/>
    </row>
    <row r="47" spans="1:18">
      <c r="B47" s="398"/>
      <c r="C47" s="398"/>
      <c r="D47" s="398"/>
      <c r="E47" s="398"/>
      <c r="F47" s="398"/>
      <c r="G47" s="398"/>
      <c r="H47" s="398"/>
      <c r="I47" s="398"/>
      <c r="J47" s="398"/>
      <c r="K47" s="398"/>
      <c r="L47" s="398"/>
      <c r="M47" s="398"/>
      <c r="N47" s="398"/>
      <c r="O47" s="398"/>
      <c r="P47" s="398"/>
      <c r="Q47" s="398"/>
    </row>
    <row r="48" spans="1:18">
      <c r="B48" s="398"/>
      <c r="C48" s="398"/>
      <c r="D48" s="398"/>
      <c r="E48" s="398"/>
      <c r="F48" s="398"/>
      <c r="G48" s="398"/>
      <c r="H48" s="398"/>
      <c r="I48" s="398"/>
      <c r="J48" s="398"/>
      <c r="K48" s="398"/>
      <c r="L48" s="398"/>
      <c r="M48" s="398"/>
      <c r="N48" s="398"/>
      <c r="O48" s="398"/>
      <c r="P48" s="398"/>
      <c r="Q48" s="398"/>
    </row>
    <row r="49" spans="1:18">
      <c r="B49" s="398"/>
      <c r="C49" s="398"/>
      <c r="D49" s="398"/>
      <c r="E49" s="398"/>
      <c r="F49" s="398"/>
      <c r="G49" s="398"/>
      <c r="H49" s="398"/>
      <c r="I49" s="398"/>
      <c r="J49" s="398"/>
      <c r="K49" s="398"/>
      <c r="L49" s="398"/>
      <c r="M49" s="398"/>
      <c r="N49" s="398"/>
      <c r="O49" s="398"/>
      <c r="P49" s="398"/>
      <c r="Q49" s="398"/>
    </row>
    <row r="50" spans="1:18">
      <c r="B50" s="398"/>
      <c r="C50" s="398"/>
      <c r="D50" s="398"/>
      <c r="E50" s="398"/>
      <c r="F50" s="398"/>
      <c r="G50" s="398"/>
      <c r="H50" s="398"/>
      <c r="I50" s="398"/>
      <c r="J50" s="398"/>
      <c r="K50" s="398"/>
      <c r="L50" s="398"/>
      <c r="M50" s="398"/>
      <c r="N50" s="398"/>
      <c r="O50" s="398"/>
      <c r="P50" s="398"/>
      <c r="Q50" s="398"/>
    </row>
    <row r="51" spans="1:18">
      <c r="A51" s="399"/>
      <c r="B51" s="398"/>
      <c r="C51" s="398"/>
      <c r="D51" s="398"/>
      <c r="E51" s="398"/>
      <c r="F51" s="398"/>
      <c r="G51" s="398"/>
      <c r="H51" s="398"/>
      <c r="I51" s="398"/>
      <c r="J51" s="398"/>
      <c r="K51" s="398"/>
      <c r="L51" s="398"/>
      <c r="M51" s="398"/>
      <c r="N51" s="398"/>
      <c r="O51" s="398"/>
      <c r="P51" s="398"/>
      <c r="Q51" s="398"/>
    </row>
    <row r="52" spans="1:18">
      <c r="B52" s="398"/>
      <c r="C52" s="398"/>
      <c r="D52" s="398"/>
      <c r="E52" s="398"/>
      <c r="F52" s="398"/>
      <c r="G52" s="398"/>
      <c r="H52" s="398"/>
      <c r="I52" s="398"/>
      <c r="J52" s="398"/>
      <c r="K52" s="398"/>
      <c r="L52" s="398"/>
      <c r="M52" s="398"/>
      <c r="N52" s="398"/>
      <c r="O52" s="398"/>
      <c r="P52" s="398"/>
      <c r="Q52" s="398"/>
    </row>
    <row r="53" spans="1:18">
      <c r="B53" s="398"/>
      <c r="C53" s="398"/>
      <c r="D53" s="398"/>
      <c r="E53" s="398"/>
      <c r="F53" s="398"/>
      <c r="G53" s="398"/>
      <c r="H53" s="398"/>
      <c r="I53" s="398"/>
      <c r="J53" s="398"/>
      <c r="K53" s="398"/>
      <c r="L53" s="398"/>
      <c r="M53" s="398"/>
      <c r="N53" s="398"/>
      <c r="O53" s="398"/>
      <c r="P53" s="398"/>
      <c r="Q53" s="398"/>
    </row>
    <row r="54" spans="1:18">
      <c r="A54" s="400"/>
      <c r="B54" s="400"/>
      <c r="C54" s="400"/>
      <c r="D54" s="400"/>
      <c r="E54" s="400"/>
      <c r="F54" s="400"/>
      <c r="G54" s="400"/>
      <c r="H54" s="400"/>
      <c r="I54" s="400"/>
      <c r="J54" s="400"/>
      <c r="K54" s="400"/>
      <c r="L54" s="400"/>
      <c r="M54" s="400"/>
      <c r="N54" s="400"/>
      <c r="O54" s="400"/>
      <c r="P54" s="400"/>
      <c r="Q54" s="400"/>
      <c r="R54" s="400"/>
    </row>
    <row r="55" spans="1:18">
      <c r="A55" s="400"/>
      <c r="B55" s="400"/>
      <c r="C55" s="400"/>
      <c r="D55" s="400"/>
      <c r="E55" s="400"/>
      <c r="F55" s="400"/>
      <c r="G55" s="400"/>
      <c r="H55" s="400"/>
      <c r="I55" s="400"/>
      <c r="J55" s="400"/>
      <c r="K55" s="400"/>
      <c r="L55" s="400"/>
      <c r="M55" s="400"/>
      <c r="N55" s="400"/>
      <c r="O55" s="400"/>
      <c r="P55" s="400"/>
      <c r="Q55" s="400"/>
      <c r="R55" s="400"/>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30"/>
  <hyperlinks>
    <hyperlink ref="S1" location="目次!A1" display="目次に戻る" xr:uid="{717C3B79-9203-4822-888A-2F4BAD26A85D}"/>
  </hyperlinks>
  <printOptions horizontalCentered="1"/>
  <pageMargins left="0.78740157480314965" right="0.78740157480314965" top="0.98425196850393704" bottom="0.59055118110236227" header="0.51181102362204722" footer="0.51181102362204722"/>
  <pageSetup paperSize="9" scale="95" orientation="portrait" r:id="rId1"/>
  <headerFooter alignWithMargins="0">
    <oddHeader>&amp;L&amp;"ＭＳ Ｐ明朝,標準"参考様式１２</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1F19E-7499-4DAB-9203-9FCB09E045E6}">
  <sheetPr>
    <pageSetUpPr fitToPage="1"/>
  </sheetPr>
  <dimension ref="A1:P49"/>
  <sheetViews>
    <sheetView view="pageBreakPreview" zoomScaleNormal="100" zoomScaleSheetLayoutView="100" workbookViewId="0">
      <selection activeCell="AM15" sqref="AM15:AN15"/>
    </sheetView>
  </sheetViews>
  <sheetFormatPr defaultRowHeight="13.2"/>
  <cols>
    <col min="1" max="1" width="1.19921875" style="285" customWidth="1"/>
    <col min="2" max="2" width="5.09765625" style="285" customWidth="1"/>
    <col min="3" max="3" width="17.3984375" style="285" bestFit="1" customWidth="1"/>
    <col min="4" max="9" width="3.5" style="285" customWidth="1"/>
    <col min="10" max="10" width="17.19921875" style="285" bestFit="1" customWidth="1"/>
    <col min="11" max="11" width="13" style="285" bestFit="1" customWidth="1"/>
    <col min="12" max="12" width="11.8984375" style="285" customWidth="1"/>
    <col min="13" max="13" width="13" style="285" bestFit="1" customWidth="1"/>
    <col min="14" max="14" width="1.19921875" style="401" customWidth="1"/>
    <col min="15" max="256" width="8.796875" style="401"/>
    <col min="257" max="257" width="1.19921875" style="401" customWidth="1"/>
    <col min="258" max="258" width="5.09765625" style="401" customWidth="1"/>
    <col min="259" max="259" width="17.3984375" style="401" bestFit="1" customWidth="1"/>
    <col min="260" max="265" width="3.5" style="401" customWidth="1"/>
    <col min="266" max="266" width="17.19921875" style="401" bestFit="1" customWidth="1"/>
    <col min="267" max="267" width="13" style="401" bestFit="1" customWidth="1"/>
    <col min="268" max="268" width="11.8984375" style="401" customWidth="1"/>
    <col min="269" max="269" width="13" style="401" bestFit="1" customWidth="1"/>
    <col min="270" max="270" width="1.19921875" style="401" customWidth="1"/>
    <col min="271" max="512" width="8.796875" style="401"/>
    <col min="513" max="513" width="1.19921875" style="401" customWidth="1"/>
    <col min="514" max="514" width="5.09765625" style="401" customWidth="1"/>
    <col min="515" max="515" width="17.3984375" style="401" bestFit="1" customWidth="1"/>
    <col min="516" max="521" width="3.5" style="401" customWidth="1"/>
    <col min="522" max="522" width="17.19921875" style="401" bestFit="1" customWidth="1"/>
    <col min="523" max="523" width="13" style="401" bestFit="1" customWidth="1"/>
    <col min="524" max="524" width="11.8984375" style="401" customWidth="1"/>
    <col min="525" max="525" width="13" style="401" bestFit="1" customWidth="1"/>
    <col min="526" max="526" width="1.19921875" style="401" customWidth="1"/>
    <col min="527" max="768" width="8.796875" style="401"/>
    <col min="769" max="769" width="1.19921875" style="401" customWidth="1"/>
    <col min="770" max="770" width="5.09765625" style="401" customWidth="1"/>
    <col min="771" max="771" width="17.3984375" style="401" bestFit="1" customWidth="1"/>
    <col min="772" max="777" width="3.5" style="401" customWidth="1"/>
    <col min="778" max="778" width="17.19921875" style="401" bestFit="1" customWidth="1"/>
    <col min="779" max="779" width="13" style="401" bestFit="1" customWidth="1"/>
    <col min="780" max="780" width="11.8984375" style="401" customWidth="1"/>
    <col min="781" max="781" width="13" style="401" bestFit="1" customWidth="1"/>
    <col min="782" max="782" width="1.19921875" style="401" customWidth="1"/>
    <col min="783" max="1024" width="8.796875" style="401"/>
    <col min="1025" max="1025" width="1.19921875" style="401" customWidth="1"/>
    <col min="1026" max="1026" width="5.09765625" style="401" customWidth="1"/>
    <col min="1027" max="1027" width="17.3984375" style="401" bestFit="1" customWidth="1"/>
    <col min="1028" max="1033" width="3.5" style="401" customWidth="1"/>
    <col min="1034" max="1034" width="17.19921875" style="401" bestFit="1" customWidth="1"/>
    <col min="1035" max="1035" width="13" style="401" bestFit="1" customWidth="1"/>
    <col min="1036" max="1036" width="11.8984375" style="401" customWidth="1"/>
    <col min="1037" max="1037" width="13" style="401" bestFit="1" customWidth="1"/>
    <col min="1038" max="1038" width="1.19921875" style="401" customWidth="1"/>
    <col min="1039" max="1280" width="8.796875" style="401"/>
    <col min="1281" max="1281" width="1.19921875" style="401" customWidth="1"/>
    <col min="1282" max="1282" width="5.09765625" style="401" customWidth="1"/>
    <col min="1283" max="1283" width="17.3984375" style="401" bestFit="1" customWidth="1"/>
    <col min="1284" max="1289" width="3.5" style="401" customWidth="1"/>
    <col min="1290" max="1290" width="17.19921875" style="401" bestFit="1" customWidth="1"/>
    <col min="1291" max="1291" width="13" style="401" bestFit="1" customWidth="1"/>
    <col min="1292" max="1292" width="11.8984375" style="401" customWidth="1"/>
    <col min="1293" max="1293" width="13" style="401" bestFit="1" customWidth="1"/>
    <col min="1294" max="1294" width="1.19921875" style="401" customWidth="1"/>
    <col min="1295" max="1536" width="8.796875" style="401"/>
    <col min="1537" max="1537" width="1.19921875" style="401" customWidth="1"/>
    <col min="1538" max="1538" width="5.09765625" style="401" customWidth="1"/>
    <col min="1539" max="1539" width="17.3984375" style="401" bestFit="1" customWidth="1"/>
    <col min="1540" max="1545" width="3.5" style="401" customWidth="1"/>
    <col min="1546" max="1546" width="17.19921875" style="401" bestFit="1" customWidth="1"/>
    <col min="1547" max="1547" width="13" style="401" bestFit="1" customWidth="1"/>
    <col min="1548" max="1548" width="11.8984375" style="401" customWidth="1"/>
    <col min="1549" max="1549" width="13" style="401" bestFit="1" customWidth="1"/>
    <col min="1550" max="1550" width="1.19921875" style="401" customWidth="1"/>
    <col min="1551" max="1792" width="8.796875" style="401"/>
    <col min="1793" max="1793" width="1.19921875" style="401" customWidth="1"/>
    <col min="1794" max="1794" width="5.09765625" style="401" customWidth="1"/>
    <col min="1795" max="1795" width="17.3984375" style="401" bestFit="1" customWidth="1"/>
    <col min="1796" max="1801" width="3.5" style="401" customWidth="1"/>
    <col min="1802" max="1802" width="17.19921875" style="401" bestFit="1" customWidth="1"/>
    <col min="1803" max="1803" width="13" style="401" bestFit="1" customWidth="1"/>
    <col min="1804" max="1804" width="11.8984375" style="401" customWidth="1"/>
    <col min="1805" max="1805" width="13" style="401" bestFit="1" customWidth="1"/>
    <col min="1806" max="1806" width="1.19921875" style="401" customWidth="1"/>
    <col min="1807" max="2048" width="8.796875" style="401"/>
    <col min="2049" max="2049" width="1.19921875" style="401" customWidth="1"/>
    <col min="2050" max="2050" width="5.09765625" style="401" customWidth="1"/>
    <col min="2051" max="2051" width="17.3984375" style="401" bestFit="1" customWidth="1"/>
    <col min="2052" max="2057" width="3.5" style="401" customWidth="1"/>
    <col min="2058" max="2058" width="17.19921875" style="401" bestFit="1" customWidth="1"/>
    <col min="2059" max="2059" width="13" style="401" bestFit="1" customWidth="1"/>
    <col min="2060" max="2060" width="11.8984375" style="401" customWidth="1"/>
    <col min="2061" max="2061" width="13" style="401" bestFit="1" customWidth="1"/>
    <col min="2062" max="2062" width="1.19921875" style="401" customWidth="1"/>
    <col min="2063" max="2304" width="8.796875" style="401"/>
    <col min="2305" max="2305" width="1.19921875" style="401" customWidth="1"/>
    <col min="2306" max="2306" width="5.09765625" style="401" customWidth="1"/>
    <col min="2307" max="2307" width="17.3984375" style="401" bestFit="1" customWidth="1"/>
    <col min="2308" max="2313" width="3.5" style="401" customWidth="1"/>
    <col min="2314" max="2314" width="17.19921875" style="401" bestFit="1" customWidth="1"/>
    <col min="2315" max="2315" width="13" style="401" bestFit="1" customWidth="1"/>
    <col min="2316" max="2316" width="11.8984375" style="401" customWidth="1"/>
    <col min="2317" max="2317" width="13" style="401" bestFit="1" customWidth="1"/>
    <col min="2318" max="2318" width="1.19921875" style="401" customWidth="1"/>
    <col min="2319" max="2560" width="8.796875" style="401"/>
    <col min="2561" max="2561" width="1.19921875" style="401" customWidth="1"/>
    <col min="2562" max="2562" width="5.09765625" style="401" customWidth="1"/>
    <col min="2563" max="2563" width="17.3984375" style="401" bestFit="1" customWidth="1"/>
    <col min="2564" max="2569" width="3.5" style="401" customWidth="1"/>
    <col min="2570" max="2570" width="17.19921875" style="401" bestFit="1" customWidth="1"/>
    <col min="2571" max="2571" width="13" style="401" bestFit="1" customWidth="1"/>
    <col min="2572" max="2572" width="11.8984375" style="401" customWidth="1"/>
    <col min="2573" max="2573" width="13" style="401" bestFit="1" customWidth="1"/>
    <col min="2574" max="2574" width="1.19921875" style="401" customWidth="1"/>
    <col min="2575" max="2816" width="8.796875" style="401"/>
    <col min="2817" max="2817" width="1.19921875" style="401" customWidth="1"/>
    <col min="2818" max="2818" width="5.09765625" style="401" customWidth="1"/>
    <col min="2819" max="2819" width="17.3984375" style="401" bestFit="1" customWidth="1"/>
    <col min="2820" max="2825" width="3.5" style="401" customWidth="1"/>
    <col min="2826" max="2826" width="17.19921875" style="401" bestFit="1" customWidth="1"/>
    <col min="2827" max="2827" width="13" style="401" bestFit="1" customWidth="1"/>
    <col min="2828" max="2828" width="11.8984375" style="401" customWidth="1"/>
    <col min="2829" max="2829" width="13" style="401" bestFit="1" customWidth="1"/>
    <col min="2830" max="2830" width="1.19921875" style="401" customWidth="1"/>
    <col min="2831" max="3072" width="8.796875" style="401"/>
    <col min="3073" max="3073" width="1.19921875" style="401" customWidth="1"/>
    <col min="3074" max="3074" width="5.09765625" style="401" customWidth="1"/>
    <col min="3075" max="3075" width="17.3984375" style="401" bestFit="1" customWidth="1"/>
    <col min="3076" max="3081" width="3.5" style="401" customWidth="1"/>
    <col min="3082" max="3082" width="17.19921875" style="401" bestFit="1" customWidth="1"/>
    <col min="3083" max="3083" width="13" style="401" bestFit="1" customWidth="1"/>
    <col min="3084" max="3084" width="11.8984375" style="401" customWidth="1"/>
    <col min="3085" max="3085" width="13" style="401" bestFit="1" customWidth="1"/>
    <col min="3086" max="3086" width="1.19921875" style="401" customWidth="1"/>
    <col min="3087" max="3328" width="8.796875" style="401"/>
    <col min="3329" max="3329" width="1.19921875" style="401" customWidth="1"/>
    <col min="3330" max="3330" width="5.09765625" style="401" customWidth="1"/>
    <col min="3331" max="3331" width="17.3984375" style="401" bestFit="1" customWidth="1"/>
    <col min="3332" max="3337" width="3.5" style="401" customWidth="1"/>
    <col min="3338" max="3338" width="17.19921875" style="401" bestFit="1" customWidth="1"/>
    <col min="3339" max="3339" width="13" style="401" bestFit="1" customWidth="1"/>
    <col min="3340" max="3340" width="11.8984375" style="401" customWidth="1"/>
    <col min="3341" max="3341" width="13" style="401" bestFit="1" customWidth="1"/>
    <col min="3342" max="3342" width="1.19921875" style="401" customWidth="1"/>
    <col min="3343" max="3584" width="8.796875" style="401"/>
    <col min="3585" max="3585" width="1.19921875" style="401" customWidth="1"/>
    <col min="3586" max="3586" width="5.09765625" style="401" customWidth="1"/>
    <col min="3587" max="3587" width="17.3984375" style="401" bestFit="1" customWidth="1"/>
    <col min="3588" max="3593" width="3.5" style="401" customWidth="1"/>
    <col min="3594" max="3594" width="17.19921875" style="401" bestFit="1" customWidth="1"/>
    <col min="3595" max="3595" width="13" style="401" bestFit="1" customWidth="1"/>
    <col min="3596" max="3596" width="11.8984375" style="401" customWidth="1"/>
    <col min="3597" max="3597" width="13" style="401" bestFit="1" customWidth="1"/>
    <col min="3598" max="3598" width="1.19921875" style="401" customWidth="1"/>
    <col min="3599" max="3840" width="8.796875" style="401"/>
    <col min="3841" max="3841" width="1.19921875" style="401" customWidth="1"/>
    <col min="3842" max="3842" width="5.09765625" style="401" customWidth="1"/>
    <col min="3843" max="3843" width="17.3984375" style="401" bestFit="1" customWidth="1"/>
    <col min="3844" max="3849" width="3.5" style="401" customWidth="1"/>
    <col min="3850" max="3850" width="17.19921875" style="401" bestFit="1" customWidth="1"/>
    <col min="3851" max="3851" width="13" style="401" bestFit="1" customWidth="1"/>
    <col min="3852" max="3852" width="11.8984375" style="401" customWidth="1"/>
    <col min="3853" max="3853" width="13" style="401" bestFit="1" customWidth="1"/>
    <col min="3854" max="3854" width="1.19921875" style="401" customWidth="1"/>
    <col min="3855" max="4096" width="8.796875" style="401"/>
    <col min="4097" max="4097" width="1.19921875" style="401" customWidth="1"/>
    <col min="4098" max="4098" width="5.09765625" style="401" customWidth="1"/>
    <col min="4099" max="4099" width="17.3984375" style="401" bestFit="1" customWidth="1"/>
    <col min="4100" max="4105" width="3.5" style="401" customWidth="1"/>
    <col min="4106" max="4106" width="17.19921875" style="401" bestFit="1" customWidth="1"/>
    <col min="4107" max="4107" width="13" style="401" bestFit="1" customWidth="1"/>
    <col min="4108" max="4108" width="11.8984375" style="401" customWidth="1"/>
    <col min="4109" max="4109" width="13" style="401" bestFit="1" customWidth="1"/>
    <col min="4110" max="4110" width="1.19921875" style="401" customWidth="1"/>
    <col min="4111" max="4352" width="8.796875" style="401"/>
    <col min="4353" max="4353" width="1.19921875" style="401" customWidth="1"/>
    <col min="4354" max="4354" width="5.09765625" style="401" customWidth="1"/>
    <col min="4355" max="4355" width="17.3984375" style="401" bestFit="1" customWidth="1"/>
    <col min="4356" max="4361" width="3.5" style="401" customWidth="1"/>
    <col min="4362" max="4362" width="17.19921875" style="401" bestFit="1" customWidth="1"/>
    <col min="4363" max="4363" width="13" style="401" bestFit="1" customWidth="1"/>
    <col min="4364" max="4364" width="11.8984375" style="401" customWidth="1"/>
    <col min="4365" max="4365" width="13" style="401" bestFit="1" customWidth="1"/>
    <col min="4366" max="4366" width="1.19921875" style="401" customWidth="1"/>
    <col min="4367" max="4608" width="8.796875" style="401"/>
    <col min="4609" max="4609" width="1.19921875" style="401" customWidth="1"/>
    <col min="4610" max="4610" width="5.09765625" style="401" customWidth="1"/>
    <col min="4611" max="4611" width="17.3984375" style="401" bestFit="1" customWidth="1"/>
    <col min="4612" max="4617" width="3.5" style="401" customWidth="1"/>
    <col min="4618" max="4618" width="17.19921875" style="401" bestFit="1" customWidth="1"/>
    <col min="4619" max="4619" width="13" style="401" bestFit="1" customWidth="1"/>
    <col min="4620" max="4620" width="11.8984375" style="401" customWidth="1"/>
    <col min="4621" max="4621" width="13" style="401" bestFit="1" customWidth="1"/>
    <col min="4622" max="4622" width="1.19921875" style="401" customWidth="1"/>
    <col min="4623" max="4864" width="8.796875" style="401"/>
    <col min="4865" max="4865" width="1.19921875" style="401" customWidth="1"/>
    <col min="4866" max="4866" width="5.09765625" style="401" customWidth="1"/>
    <col min="4867" max="4867" width="17.3984375" style="401" bestFit="1" customWidth="1"/>
    <col min="4868" max="4873" width="3.5" style="401" customWidth="1"/>
    <col min="4874" max="4874" width="17.19921875" style="401" bestFit="1" customWidth="1"/>
    <col min="4875" max="4875" width="13" style="401" bestFit="1" customWidth="1"/>
    <col min="4876" max="4876" width="11.8984375" style="401" customWidth="1"/>
    <col min="4877" max="4877" width="13" style="401" bestFit="1" customWidth="1"/>
    <col min="4878" max="4878" width="1.19921875" style="401" customWidth="1"/>
    <col min="4879" max="5120" width="8.796875" style="401"/>
    <col min="5121" max="5121" width="1.19921875" style="401" customWidth="1"/>
    <col min="5122" max="5122" width="5.09765625" style="401" customWidth="1"/>
    <col min="5123" max="5123" width="17.3984375" style="401" bestFit="1" customWidth="1"/>
    <col min="5124" max="5129" width="3.5" style="401" customWidth="1"/>
    <col min="5130" max="5130" width="17.19921875" style="401" bestFit="1" customWidth="1"/>
    <col min="5131" max="5131" width="13" style="401" bestFit="1" customWidth="1"/>
    <col min="5132" max="5132" width="11.8984375" style="401" customWidth="1"/>
    <col min="5133" max="5133" width="13" style="401" bestFit="1" customWidth="1"/>
    <col min="5134" max="5134" width="1.19921875" style="401" customWidth="1"/>
    <col min="5135" max="5376" width="8.796875" style="401"/>
    <col min="5377" max="5377" width="1.19921875" style="401" customWidth="1"/>
    <col min="5378" max="5378" width="5.09765625" style="401" customWidth="1"/>
    <col min="5379" max="5379" width="17.3984375" style="401" bestFit="1" customWidth="1"/>
    <col min="5380" max="5385" width="3.5" style="401" customWidth="1"/>
    <col min="5386" max="5386" width="17.19921875" style="401" bestFit="1" customWidth="1"/>
    <col min="5387" max="5387" width="13" style="401" bestFit="1" customWidth="1"/>
    <col min="5388" max="5388" width="11.8984375" style="401" customWidth="1"/>
    <col min="5389" max="5389" width="13" style="401" bestFit="1" customWidth="1"/>
    <col min="5390" max="5390" width="1.19921875" style="401" customWidth="1"/>
    <col min="5391" max="5632" width="8.796875" style="401"/>
    <col min="5633" max="5633" width="1.19921875" style="401" customWidth="1"/>
    <col min="5634" max="5634" width="5.09765625" style="401" customWidth="1"/>
    <col min="5635" max="5635" width="17.3984375" style="401" bestFit="1" customWidth="1"/>
    <col min="5636" max="5641" width="3.5" style="401" customWidth="1"/>
    <col min="5642" max="5642" width="17.19921875" style="401" bestFit="1" customWidth="1"/>
    <col min="5643" max="5643" width="13" style="401" bestFit="1" customWidth="1"/>
    <col min="5644" max="5644" width="11.8984375" style="401" customWidth="1"/>
    <col min="5645" max="5645" width="13" style="401" bestFit="1" customWidth="1"/>
    <col min="5646" max="5646" width="1.19921875" style="401" customWidth="1"/>
    <col min="5647" max="5888" width="8.796875" style="401"/>
    <col min="5889" max="5889" width="1.19921875" style="401" customWidth="1"/>
    <col min="5890" max="5890" width="5.09765625" style="401" customWidth="1"/>
    <col min="5891" max="5891" width="17.3984375" style="401" bestFit="1" customWidth="1"/>
    <col min="5892" max="5897" width="3.5" style="401" customWidth="1"/>
    <col min="5898" max="5898" width="17.19921875" style="401" bestFit="1" customWidth="1"/>
    <col min="5899" max="5899" width="13" style="401" bestFit="1" customWidth="1"/>
    <col min="5900" max="5900" width="11.8984375" style="401" customWidth="1"/>
    <col min="5901" max="5901" width="13" style="401" bestFit="1" customWidth="1"/>
    <col min="5902" max="5902" width="1.19921875" style="401" customWidth="1"/>
    <col min="5903" max="6144" width="8.796875" style="401"/>
    <col min="6145" max="6145" width="1.19921875" style="401" customWidth="1"/>
    <col min="6146" max="6146" width="5.09765625" style="401" customWidth="1"/>
    <col min="6147" max="6147" width="17.3984375" style="401" bestFit="1" customWidth="1"/>
    <col min="6148" max="6153" width="3.5" style="401" customWidth="1"/>
    <col min="6154" max="6154" width="17.19921875" style="401" bestFit="1" customWidth="1"/>
    <col min="6155" max="6155" width="13" style="401" bestFit="1" customWidth="1"/>
    <col min="6156" max="6156" width="11.8984375" style="401" customWidth="1"/>
    <col min="6157" max="6157" width="13" style="401" bestFit="1" customWidth="1"/>
    <col min="6158" max="6158" width="1.19921875" style="401" customWidth="1"/>
    <col min="6159" max="6400" width="8.796875" style="401"/>
    <col min="6401" max="6401" width="1.19921875" style="401" customWidth="1"/>
    <col min="6402" max="6402" width="5.09765625" style="401" customWidth="1"/>
    <col min="6403" max="6403" width="17.3984375" style="401" bestFit="1" customWidth="1"/>
    <col min="6404" max="6409" width="3.5" style="401" customWidth="1"/>
    <col min="6410" max="6410" width="17.19921875" style="401" bestFit="1" customWidth="1"/>
    <col min="6411" max="6411" width="13" style="401" bestFit="1" customWidth="1"/>
    <col min="6412" max="6412" width="11.8984375" style="401" customWidth="1"/>
    <col min="6413" max="6413" width="13" style="401" bestFit="1" customWidth="1"/>
    <col min="6414" max="6414" width="1.19921875" style="401" customWidth="1"/>
    <col min="6415" max="6656" width="8.796875" style="401"/>
    <col min="6657" max="6657" width="1.19921875" style="401" customWidth="1"/>
    <col min="6658" max="6658" width="5.09765625" style="401" customWidth="1"/>
    <col min="6659" max="6659" width="17.3984375" style="401" bestFit="1" customWidth="1"/>
    <col min="6660" max="6665" width="3.5" style="401" customWidth="1"/>
    <col min="6666" max="6666" width="17.19921875" style="401" bestFit="1" customWidth="1"/>
    <col min="6667" max="6667" width="13" style="401" bestFit="1" customWidth="1"/>
    <col min="6668" max="6668" width="11.8984375" style="401" customWidth="1"/>
    <col min="6669" max="6669" width="13" style="401" bestFit="1" customWidth="1"/>
    <col min="6670" max="6670" width="1.19921875" style="401" customWidth="1"/>
    <col min="6671" max="6912" width="8.796875" style="401"/>
    <col min="6913" max="6913" width="1.19921875" style="401" customWidth="1"/>
    <col min="6914" max="6914" width="5.09765625" style="401" customWidth="1"/>
    <col min="6915" max="6915" width="17.3984375" style="401" bestFit="1" customWidth="1"/>
    <col min="6916" max="6921" width="3.5" style="401" customWidth="1"/>
    <col min="6922" max="6922" width="17.19921875" style="401" bestFit="1" customWidth="1"/>
    <col min="6923" max="6923" width="13" style="401" bestFit="1" customWidth="1"/>
    <col min="6924" max="6924" width="11.8984375" style="401" customWidth="1"/>
    <col min="6925" max="6925" width="13" style="401" bestFit="1" customWidth="1"/>
    <col min="6926" max="6926" width="1.19921875" style="401" customWidth="1"/>
    <col min="6927" max="7168" width="8.796875" style="401"/>
    <col min="7169" max="7169" width="1.19921875" style="401" customWidth="1"/>
    <col min="7170" max="7170" width="5.09765625" style="401" customWidth="1"/>
    <col min="7171" max="7171" width="17.3984375" style="401" bestFit="1" customWidth="1"/>
    <col min="7172" max="7177" width="3.5" style="401" customWidth="1"/>
    <col min="7178" max="7178" width="17.19921875" style="401" bestFit="1" customWidth="1"/>
    <col min="7179" max="7179" width="13" style="401" bestFit="1" customWidth="1"/>
    <col min="7180" max="7180" width="11.8984375" style="401" customWidth="1"/>
    <col min="7181" max="7181" width="13" style="401" bestFit="1" customWidth="1"/>
    <col min="7182" max="7182" width="1.19921875" style="401" customWidth="1"/>
    <col min="7183" max="7424" width="8.796875" style="401"/>
    <col min="7425" max="7425" width="1.19921875" style="401" customWidth="1"/>
    <col min="7426" max="7426" width="5.09765625" style="401" customWidth="1"/>
    <col min="7427" max="7427" width="17.3984375" style="401" bestFit="1" customWidth="1"/>
    <col min="7428" max="7433" width="3.5" style="401" customWidth="1"/>
    <col min="7434" max="7434" width="17.19921875" style="401" bestFit="1" customWidth="1"/>
    <col min="7435" max="7435" width="13" style="401" bestFit="1" customWidth="1"/>
    <col min="7436" max="7436" width="11.8984375" style="401" customWidth="1"/>
    <col min="7437" max="7437" width="13" style="401" bestFit="1" customWidth="1"/>
    <col min="7438" max="7438" width="1.19921875" style="401" customWidth="1"/>
    <col min="7439" max="7680" width="8.796875" style="401"/>
    <col min="7681" max="7681" width="1.19921875" style="401" customWidth="1"/>
    <col min="7682" max="7682" width="5.09765625" style="401" customWidth="1"/>
    <col min="7683" max="7683" width="17.3984375" style="401" bestFit="1" customWidth="1"/>
    <col min="7684" max="7689" width="3.5" style="401" customWidth="1"/>
    <col min="7690" max="7690" width="17.19921875" style="401" bestFit="1" customWidth="1"/>
    <col min="7691" max="7691" width="13" style="401" bestFit="1" customWidth="1"/>
    <col min="7692" max="7692" width="11.8984375" style="401" customWidth="1"/>
    <col min="7693" max="7693" width="13" style="401" bestFit="1" customWidth="1"/>
    <col min="7694" max="7694" width="1.19921875" style="401" customWidth="1"/>
    <col min="7695" max="7936" width="8.796875" style="401"/>
    <col min="7937" max="7937" width="1.19921875" style="401" customWidth="1"/>
    <col min="7938" max="7938" width="5.09765625" style="401" customWidth="1"/>
    <col min="7939" max="7939" width="17.3984375" style="401" bestFit="1" customWidth="1"/>
    <col min="7940" max="7945" width="3.5" style="401" customWidth="1"/>
    <col min="7946" max="7946" width="17.19921875" style="401" bestFit="1" customWidth="1"/>
    <col min="7947" max="7947" width="13" style="401" bestFit="1" customWidth="1"/>
    <col min="7948" max="7948" width="11.8984375" style="401" customWidth="1"/>
    <col min="7949" max="7949" width="13" style="401" bestFit="1" customWidth="1"/>
    <col min="7950" max="7950" width="1.19921875" style="401" customWidth="1"/>
    <col min="7951" max="8192" width="8.796875" style="401"/>
    <col min="8193" max="8193" width="1.19921875" style="401" customWidth="1"/>
    <col min="8194" max="8194" width="5.09765625" style="401" customWidth="1"/>
    <col min="8195" max="8195" width="17.3984375" style="401" bestFit="1" customWidth="1"/>
    <col min="8196" max="8201" width="3.5" style="401" customWidth="1"/>
    <col min="8202" max="8202" width="17.19921875" style="401" bestFit="1" customWidth="1"/>
    <col min="8203" max="8203" width="13" style="401" bestFit="1" customWidth="1"/>
    <col min="8204" max="8204" width="11.8984375" style="401" customWidth="1"/>
    <col min="8205" max="8205" width="13" style="401" bestFit="1" customWidth="1"/>
    <col min="8206" max="8206" width="1.19921875" style="401" customWidth="1"/>
    <col min="8207" max="8448" width="8.796875" style="401"/>
    <col min="8449" max="8449" width="1.19921875" style="401" customWidth="1"/>
    <col min="8450" max="8450" width="5.09765625" style="401" customWidth="1"/>
    <col min="8451" max="8451" width="17.3984375" style="401" bestFit="1" customWidth="1"/>
    <col min="8452" max="8457" width="3.5" style="401" customWidth="1"/>
    <col min="8458" max="8458" width="17.19921875" style="401" bestFit="1" customWidth="1"/>
    <col min="8459" max="8459" width="13" style="401" bestFit="1" customWidth="1"/>
    <col min="8460" max="8460" width="11.8984375" style="401" customWidth="1"/>
    <col min="8461" max="8461" width="13" style="401" bestFit="1" customWidth="1"/>
    <col min="8462" max="8462" width="1.19921875" style="401" customWidth="1"/>
    <col min="8463" max="8704" width="8.796875" style="401"/>
    <col min="8705" max="8705" width="1.19921875" style="401" customWidth="1"/>
    <col min="8706" max="8706" width="5.09765625" style="401" customWidth="1"/>
    <col min="8707" max="8707" width="17.3984375" style="401" bestFit="1" customWidth="1"/>
    <col min="8708" max="8713" width="3.5" style="401" customWidth="1"/>
    <col min="8714" max="8714" width="17.19921875" style="401" bestFit="1" customWidth="1"/>
    <col min="8715" max="8715" width="13" style="401" bestFit="1" customWidth="1"/>
    <col min="8716" max="8716" width="11.8984375" style="401" customWidth="1"/>
    <col min="8717" max="8717" width="13" style="401" bestFit="1" customWidth="1"/>
    <col min="8718" max="8718" width="1.19921875" style="401" customWidth="1"/>
    <col min="8719" max="8960" width="8.796875" style="401"/>
    <col min="8961" max="8961" width="1.19921875" style="401" customWidth="1"/>
    <col min="8962" max="8962" width="5.09765625" style="401" customWidth="1"/>
    <col min="8963" max="8963" width="17.3984375" style="401" bestFit="1" customWidth="1"/>
    <col min="8964" max="8969" width="3.5" style="401" customWidth="1"/>
    <col min="8970" max="8970" width="17.19921875" style="401" bestFit="1" customWidth="1"/>
    <col min="8971" max="8971" width="13" style="401" bestFit="1" customWidth="1"/>
    <col min="8972" max="8972" width="11.8984375" style="401" customWidth="1"/>
    <col min="8973" max="8973" width="13" style="401" bestFit="1" customWidth="1"/>
    <col min="8974" max="8974" width="1.19921875" style="401" customWidth="1"/>
    <col min="8975" max="9216" width="8.796875" style="401"/>
    <col min="9217" max="9217" width="1.19921875" style="401" customWidth="1"/>
    <col min="9218" max="9218" width="5.09765625" style="401" customWidth="1"/>
    <col min="9219" max="9219" width="17.3984375" style="401" bestFit="1" customWidth="1"/>
    <col min="9220" max="9225" width="3.5" style="401" customWidth="1"/>
    <col min="9226" max="9226" width="17.19921875" style="401" bestFit="1" customWidth="1"/>
    <col min="9227" max="9227" width="13" style="401" bestFit="1" customWidth="1"/>
    <col min="9228" max="9228" width="11.8984375" style="401" customWidth="1"/>
    <col min="9229" max="9229" width="13" style="401" bestFit="1" customWidth="1"/>
    <col min="9230" max="9230" width="1.19921875" style="401" customWidth="1"/>
    <col min="9231" max="9472" width="8.796875" style="401"/>
    <col min="9473" max="9473" width="1.19921875" style="401" customWidth="1"/>
    <col min="9474" max="9474" width="5.09765625" style="401" customWidth="1"/>
    <col min="9475" max="9475" width="17.3984375" style="401" bestFit="1" customWidth="1"/>
    <col min="9476" max="9481" width="3.5" style="401" customWidth="1"/>
    <col min="9482" max="9482" width="17.19921875" style="401" bestFit="1" customWidth="1"/>
    <col min="9483" max="9483" width="13" style="401" bestFit="1" customWidth="1"/>
    <col min="9484" max="9484" width="11.8984375" style="401" customWidth="1"/>
    <col min="9485" max="9485" width="13" style="401" bestFit="1" customWidth="1"/>
    <col min="9486" max="9486" width="1.19921875" style="401" customWidth="1"/>
    <col min="9487" max="9728" width="8.796875" style="401"/>
    <col min="9729" max="9729" width="1.19921875" style="401" customWidth="1"/>
    <col min="9730" max="9730" width="5.09765625" style="401" customWidth="1"/>
    <col min="9731" max="9731" width="17.3984375" style="401" bestFit="1" customWidth="1"/>
    <col min="9732" max="9737" width="3.5" style="401" customWidth="1"/>
    <col min="9738" max="9738" width="17.19921875" style="401" bestFit="1" customWidth="1"/>
    <col min="9739" max="9739" width="13" style="401" bestFit="1" customWidth="1"/>
    <col min="9740" max="9740" width="11.8984375" style="401" customWidth="1"/>
    <col min="9741" max="9741" width="13" style="401" bestFit="1" customWidth="1"/>
    <col min="9742" max="9742" width="1.19921875" style="401" customWidth="1"/>
    <col min="9743" max="9984" width="8.796875" style="401"/>
    <col min="9985" max="9985" width="1.19921875" style="401" customWidth="1"/>
    <col min="9986" max="9986" width="5.09765625" style="401" customWidth="1"/>
    <col min="9987" max="9987" width="17.3984375" style="401" bestFit="1" customWidth="1"/>
    <col min="9988" max="9993" width="3.5" style="401" customWidth="1"/>
    <col min="9994" max="9994" width="17.19921875" style="401" bestFit="1" customWidth="1"/>
    <col min="9995" max="9995" width="13" style="401" bestFit="1" customWidth="1"/>
    <col min="9996" max="9996" width="11.8984375" style="401" customWidth="1"/>
    <col min="9997" max="9997" width="13" style="401" bestFit="1" customWidth="1"/>
    <col min="9998" max="9998" width="1.19921875" style="401" customWidth="1"/>
    <col min="9999" max="10240" width="8.796875" style="401"/>
    <col min="10241" max="10241" width="1.19921875" style="401" customWidth="1"/>
    <col min="10242" max="10242" width="5.09765625" style="401" customWidth="1"/>
    <col min="10243" max="10243" width="17.3984375" style="401" bestFit="1" customWidth="1"/>
    <col min="10244" max="10249" width="3.5" style="401" customWidth="1"/>
    <col min="10250" max="10250" width="17.19921875" style="401" bestFit="1" customWidth="1"/>
    <col min="10251" max="10251" width="13" style="401" bestFit="1" customWidth="1"/>
    <col min="10252" max="10252" width="11.8984375" style="401" customWidth="1"/>
    <col min="10253" max="10253" width="13" style="401" bestFit="1" customWidth="1"/>
    <col min="10254" max="10254" width="1.19921875" style="401" customWidth="1"/>
    <col min="10255" max="10496" width="8.796875" style="401"/>
    <col min="10497" max="10497" width="1.19921875" style="401" customWidth="1"/>
    <col min="10498" max="10498" width="5.09765625" style="401" customWidth="1"/>
    <col min="10499" max="10499" width="17.3984375" style="401" bestFit="1" customWidth="1"/>
    <col min="10500" max="10505" width="3.5" style="401" customWidth="1"/>
    <col min="10506" max="10506" width="17.19921875" style="401" bestFit="1" customWidth="1"/>
    <col min="10507" max="10507" width="13" style="401" bestFit="1" customWidth="1"/>
    <col min="10508" max="10508" width="11.8984375" style="401" customWidth="1"/>
    <col min="10509" max="10509" width="13" style="401" bestFit="1" customWidth="1"/>
    <col min="10510" max="10510" width="1.19921875" style="401" customWidth="1"/>
    <col min="10511" max="10752" width="8.796875" style="401"/>
    <col min="10753" max="10753" width="1.19921875" style="401" customWidth="1"/>
    <col min="10754" max="10754" width="5.09765625" style="401" customWidth="1"/>
    <col min="10755" max="10755" width="17.3984375" style="401" bestFit="1" customWidth="1"/>
    <col min="10756" max="10761" width="3.5" style="401" customWidth="1"/>
    <col min="10762" max="10762" width="17.19921875" style="401" bestFit="1" customWidth="1"/>
    <col min="10763" max="10763" width="13" style="401" bestFit="1" customWidth="1"/>
    <col min="10764" max="10764" width="11.8984375" style="401" customWidth="1"/>
    <col min="10765" max="10765" width="13" style="401" bestFit="1" customWidth="1"/>
    <col min="10766" max="10766" width="1.19921875" style="401" customWidth="1"/>
    <col min="10767" max="11008" width="8.796875" style="401"/>
    <col min="11009" max="11009" width="1.19921875" style="401" customWidth="1"/>
    <col min="11010" max="11010" width="5.09765625" style="401" customWidth="1"/>
    <col min="11011" max="11011" width="17.3984375" style="401" bestFit="1" customWidth="1"/>
    <col min="11012" max="11017" width="3.5" style="401" customWidth="1"/>
    <col min="11018" max="11018" width="17.19921875" style="401" bestFit="1" customWidth="1"/>
    <col min="11019" max="11019" width="13" style="401" bestFit="1" customWidth="1"/>
    <col min="11020" max="11020" width="11.8984375" style="401" customWidth="1"/>
    <col min="11021" max="11021" width="13" style="401" bestFit="1" customWidth="1"/>
    <col min="11022" max="11022" width="1.19921875" style="401" customWidth="1"/>
    <col min="11023" max="11264" width="8.796875" style="401"/>
    <col min="11265" max="11265" width="1.19921875" style="401" customWidth="1"/>
    <col min="11266" max="11266" width="5.09765625" style="401" customWidth="1"/>
    <col min="11267" max="11267" width="17.3984375" style="401" bestFit="1" customWidth="1"/>
    <col min="11268" max="11273" width="3.5" style="401" customWidth="1"/>
    <col min="11274" max="11274" width="17.19921875" style="401" bestFit="1" customWidth="1"/>
    <col min="11275" max="11275" width="13" style="401" bestFit="1" customWidth="1"/>
    <col min="11276" max="11276" width="11.8984375" style="401" customWidth="1"/>
    <col min="11277" max="11277" width="13" style="401" bestFit="1" customWidth="1"/>
    <col min="11278" max="11278" width="1.19921875" style="401" customWidth="1"/>
    <col min="11279" max="11520" width="8.796875" style="401"/>
    <col min="11521" max="11521" width="1.19921875" style="401" customWidth="1"/>
    <col min="11522" max="11522" width="5.09765625" style="401" customWidth="1"/>
    <col min="11523" max="11523" width="17.3984375" style="401" bestFit="1" customWidth="1"/>
    <col min="11524" max="11529" width="3.5" style="401" customWidth="1"/>
    <col min="11530" max="11530" width="17.19921875" style="401" bestFit="1" customWidth="1"/>
    <col min="11531" max="11531" width="13" style="401" bestFit="1" customWidth="1"/>
    <col min="11532" max="11532" width="11.8984375" style="401" customWidth="1"/>
    <col min="11533" max="11533" width="13" style="401" bestFit="1" customWidth="1"/>
    <col min="11534" max="11534" width="1.19921875" style="401" customWidth="1"/>
    <col min="11535" max="11776" width="8.796875" style="401"/>
    <col min="11777" max="11777" width="1.19921875" style="401" customWidth="1"/>
    <col min="11778" max="11778" width="5.09765625" style="401" customWidth="1"/>
    <col min="11779" max="11779" width="17.3984375" style="401" bestFit="1" customWidth="1"/>
    <col min="11780" max="11785" width="3.5" style="401" customWidth="1"/>
    <col min="11786" max="11786" width="17.19921875" style="401" bestFit="1" customWidth="1"/>
    <col min="11787" max="11787" width="13" style="401" bestFit="1" customWidth="1"/>
    <col min="11788" max="11788" width="11.8984375" style="401" customWidth="1"/>
    <col min="11789" max="11789" width="13" style="401" bestFit="1" customWidth="1"/>
    <col min="11790" max="11790" width="1.19921875" style="401" customWidth="1"/>
    <col min="11791" max="12032" width="8.796875" style="401"/>
    <col min="12033" max="12033" width="1.19921875" style="401" customWidth="1"/>
    <col min="12034" max="12034" width="5.09765625" style="401" customWidth="1"/>
    <col min="12035" max="12035" width="17.3984375" style="401" bestFit="1" customWidth="1"/>
    <col min="12036" max="12041" width="3.5" style="401" customWidth="1"/>
    <col min="12042" max="12042" width="17.19921875" style="401" bestFit="1" customWidth="1"/>
    <col min="12043" max="12043" width="13" style="401" bestFit="1" customWidth="1"/>
    <col min="12044" max="12044" width="11.8984375" style="401" customWidth="1"/>
    <col min="12045" max="12045" width="13" style="401" bestFit="1" customWidth="1"/>
    <col min="12046" max="12046" width="1.19921875" style="401" customWidth="1"/>
    <col min="12047" max="12288" width="8.796875" style="401"/>
    <col min="12289" max="12289" width="1.19921875" style="401" customWidth="1"/>
    <col min="12290" max="12290" width="5.09765625" style="401" customWidth="1"/>
    <col min="12291" max="12291" width="17.3984375" style="401" bestFit="1" customWidth="1"/>
    <col min="12292" max="12297" width="3.5" style="401" customWidth="1"/>
    <col min="12298" max="12298" width="17.19921875" style="401" bestFit="1" customWidth="1"/>
    <col min="12299" max="12299" width="13" style="401" bestFit="1" customWidth="1"/>
    <col min="12300" max="12300" width="11.8984375" style="401" customWidth="1"/>
    <col min="12301" max="12301" width="13" style="401" bestFit="1" customWidth="1"/>
    <col min="12302" max="12302" width="1.19921875" style="401" customWidth="1"/>
    <col min="12303" max="12544" width="8.796875" style="401"/>
    <col min="12545" max="12545" width="1.19921875" style="401" customWidth="1"/>
    <col min="12546" max="12546" width="5.09765625" style="401" customWidth="1"/>
    <col min="12547" max="12547" width="17.3984375" style="401" bestFit="1" customWidth="1"/>
    <col min="12548" max="12553" width="3.5" style="401" customWidth="1"/>
    <col min="12554" max="12554" width="17.19921875" style="401" bestFit="1" customWidth="1"/>
    <col min="12555" max="12555" width="13" style="401" bestFit="1" customWidth="1"/>
    <col min="12556" max="12556" width="11.8984375" style="401" customWidth="1"/>
    <col min="12557" max="12557" width="13" style="401" bestFit="1" customWidth="1"/>
    <col min="12558" max="12558" width="1.19921875" style="401" customWidth="1"/>
    <col min="12559" max="12800" width="8.796875" style="401"/>
    <col min="12801" max="12801" width="1.19921875" style="401" customWidth="1"/>
    <col min="12802" max="12802" width="5.09765625" style="401" customWidth="1"/>
    <col min="12803" max="12803" width="17.3984375" style="401" bestFit="1" customWidth="1"/>
    <col min="12804" max="12809" width="3.5" style="401" customWidth="1"/>
    <col min="12810" max="12810" width="17.19921875" style="401" bestFit="1" customWidth="1"/>
    <col min="12811" max="12811" width="13" style="401" bestFit="1" customWidth="1"/>
    <col min="12812" max="12812" width="11.8984375" style="401" customWidth="1"/>
    <col min="12813" max="12813" width="13" style="401" bestFit="1" customWidth="1"/>
    <col min="12814" max="12814" width="1.19921875" style="401" customWidth="1"/>
    <col min="12815" max="13056" width="8.796875" style="401"/>
    <col min="13057" max="13057" width="1.19921875" style="401" customWidth="1"/>
    <col min="13058" max="13058" width="5.09765625" style="401" customWidth="1"/>
    <col min="13059" max="13059" width="17.3984375" style="401" bestFit="1" customWidth="1"/>
    <col min="13060" max="13065" width="3.5" style="401" customWidth="1"/>
    <col min="13066" max="13066" width="17.19921875" style="401" bestFit="1" customWidth="1"/>
    <col min="13067" max="13067" width="13" style="401" bestFit="1" customWidth="1"/>
    <col min="13068" max="13068" width="11.8984375" style="401" customWidth="1"/>
    <col min="13069" max="13069" width="13" style="401" bestFit="1" customWidth="1"/>
    <col min="13070" max="13070" width="1.19921875" style="401" customWidth="1"/>
    <col min="13071" max="13312" width="8.796875" style="401"/>
    <col min="13313" max="13313" width="1.19921875" style="401" customWidth="1"/>
    <col min="13314" max="13314" width="5.09765625" style="401" customWidth="1"/>
    <col min="13315" max="13315" width="17.3984375" style="401" bestFit="1" customWidth="1"/>
    <col min="13316" max="13321" width="3.5" style="401" customWidth="1"/>
    <col min="13322" max="13322" width="17.19921875" style="401" bestFit="1" customWidth="1"/>
    <col min="13323" max="13323" width="13" style="401" bestFit="1" customWidth="1"/>
    <col min="13324" max="13324" width="11.8984375" style="401" customWidth="1"/>
    <col min="13325" max="13325" width="13" style="401" bestFit="1" customWidth="1"/>
    <col min="13326" max="13326" width="1.19921875" style="401" customWidth="1"/>
    <col min="13327" max="13568" width="8.796875" style="401"/>
    <col min="13569" max="13569" width="1.19921875" style="401" customWidth="1"/>
    <col min="13570" max="13570" width="5.09765625" style="401" customWidth="1"/>
    <col min="13571" max="13571" width="17.3984375" style="401" bestFit="1" customWidth="1"/>
    <col min="13572" max="13577" width="3.5" style="401" customWidth="1"/>
    <col min="13578" max="13578" width="17.19921875" style="401" bestFit="1" customWidth="1"/>
    <col min="13579" max="13579" width="13" style="401" bestFit="1" customWidth="1"/>
    <col min="13580" max="13580" width="11.8984375" style="401" customWidth="1"/>
    <col min="13581" max="13581" width="13" style="401" bestFit="1" customWidth="1"/>
    <col min="13582" max="13582" width="1.19921875" style="401" customWidth="1"/>
    <col min="13583" max="13824" width="8.796875" style="401"/>
    <col min="13825" max="13825" width="1.19921875" style="401" customWidth="1"/>
    <col min="13826" max="13826" width="5.09765625" style="401" customWidth="1"/>
    <col min="13827" max="13827" width="17.3984375" style="401" bestFit="1" customWidth="1"/>
    <col min="13828" max="13833" width="3.5" style="401" customWidth="1"/>
    <col min="13834" max="13834" width="17.19921875" style="401" bestFit="1" customWidth="1"/>
    <col min="13835" max="13835" width="13" style="401" bestFit="1" customWidth="1"/>
    <col min="13836" max="13836" width="11.8984375" style="401" customWidth="1"/>
    <col min="13837" max="13837" width="13" style="401" bestFit="1" customWidth="1"/>
    <col min="13838" max="13838" width="1.19921875" style="401" customWidth="1"/>
    <col min="13839" max="14080" width="8.796875" style="401"/>
    <col min="14081" max="14081" width="1.19921875" style="401" customWidth="1"/>
    <col min="14082" max="14082" width="5.09765625" style="401" customWidth="1"/>
    <col min="14083" max="14083" width="17.3984375" style="401" bestFit="1" customWidth="1"/>
    <col min="14084" max="14089" width="3.5" style="401" customWidth="1"/>
    <col min="14090" max="14090" width="17.19921875" style="401" bestFit="1" customWidth="1"/>
    <col min="14091" max="14091" width="13" style="401" bestFit="1" customWidth="1"/>
    <col min="14092" max="14092" width="11.8984375" style="401" customWidth="1"/>
    <col min="14093" max="14093" width="13" style="401" bestFit="1" customWidth="1"/>
    <col min="14094" max="14094" width="1.19921875" style="401" customWidth="1"/>
    <col min="14095" max="14336" width="8.796875" style="401"/>
    <col min="14337" max="14337" width="1.19921875" style="401" customWidth="1"/>
    <col min="14338" max="14338" width="5.09765625" style="401" customWidth="1"/>
    <col min="14339" max="14339" width="17.3984375" style="401" bestFit="1" customWidth="1"/>
    <col min="14340" max="14345" width="3.5" style="401" customWidth="1"/>
    <col min="14346" max="14346" width="17.19921875" style="401" bestFit="1" customWidth="1"/>
    <col min="14347" max="14347" width="13" style="401" bestFit="1" customWidth="1"/>
    <col min="14348" max="14348" width="11.8984375" style="401" customWidth="1"/>
    <col min="14349" max="14349" width="13" style="401" bestFit="1" customWidth="1"/>
    <col min="14350" max="14350" width="1.19921875" style="401" customWidth="1"/>
    <col min="14351" max="14592" width="8.796875" style="401"/>
    <col min="14593" max="14593" width="1.19921875" style="401" customWidth="1"/>
    <col min="14594" max="14594" width="5.09765625" style="401" customWidth="1"/>
    <col min="14595" max="14595" width="17.3984375" style="401" bestFit="1" customWidth="1"/>
    <col min="14596" max="14601" width="3.5" style="401" customWidth="1"/>
    <col min="14602" max="14602" width="17.19921875" style="401" bestFit="1" customWidth="1"/>
    <col min="14603" max="14603" width="13" style="401" bestFit="1" customWidth="1"/>
    <col min="14604" max="14604" width="11.8984375" style="401" customWidth="1"/>
    <col min="14605" max="14605" width="13" style="401" bestFit="1" customWidth="1"/>
    <col min="14606" max="14606" width="1.19921875" style="401" customWidth="1"/>
    <col min="14607" max="14848" width="8.796875" style="401"/>
    <col min="14849" max="14849" width="1.19921875" style="401" customWidth="1"/>
    <col min="14850" max="14850" width="5.09765625" style="401" customWidth="1"/>
    <col min="14851" max="14851" width="17.3984375" style="401" bestFit="1" customWidth="1"/>
    <col min="14852" max="14857" width="3.5" style="401" customWidth="1"/>
    <col min="14858" max="14858" width="17.19921875" style="401" bestFit="1" customWidth="1"/>
    <col min="14859" max="14859" width="13" style="401" bestFit="1" customWidth="1"/>
    <col min="14860" max="14860" width="11.8984375" style="401" customWidth="1"/>
    <col min="14861" max="14861" width="13" style="401" bestFit="1" customWidth="1"/>
    <col min="14862" max="14862" width="1.19921875" style="401" customWidth="1"/>
    <col min="14863" max="15104" width="8.796875" style="401"/>
    <col min="15105" max="15105" width="1.19921875" style="401" customWidth="1"/>
    <col min="15106" max="15106" width="5.09765625" style="401" customWidth="1"/>
    <col min="15107" max="15107" width="17.3984375" style="401" bestFit="1" customWidth="1"/>
    <col min="15108" max="15113" width="3.5" style="401" customWidth="1"/>
    <col min="15114" max="15114" width="17.19921875" style="401" bestFit="1" customWidth="1"/>
    <col min="15115" max="15115" width="13" style="401" bestFit="1" customWidth="1"/>
    <col min="15116" max="15116" width="11.8984375" style="401" customWidth="1"/>
    <col min="15117" max="15117" width="13" style="401" bestFit="1" customWidth="1"/>
    <col min="15118" max="15118" width="1.19921875" style="401" customWidth="1"/>
    <col min="15119" max="15360" width="8.796875" style="401"/>
    <col min="15361" max="15361" width="1.19921875" style="401" customWidth="1"/>
    <col min="15362" max="15362" width="5.09765625" style="401" customWidth="1"/>
    <col min="15363" max="15363" width="17.3984375" style="401" bestFit="1" customWidth="1"/>
    <col min="15364" max="15369" width="3.5" style="401" customWidth="1"/>
    <col min="15370" max="15370" width="17.19921875" style="401" bestFit="1" customWidth="1"/>
    <col min="15371" max="15371" width="13" style="401" bestFit="1" customWidth="1"/>
    <col min="15372" max="15372" width="11.8984375" style="401" customWidth="1"/>
    <col min="15373" max="15373" width="13" style="401" bestFit="1" customWidth="1"/>
    <col min="15374" max="15374" width="1.19921875" style="401" customWidth="1"/>
    <col min="15375" max="15616" width="8.796875" style="401"/>
    <col min="15617" max="15617" width="1.19921875" style="401" customWidth="1"/>
    <col min="15618" max="15618" width="5.09765625" style="401" customWidth="1"/>
    <col min="15619" max="15619" width="17.3984375" style="401" bestFit="1" customWidth="1"/>
    <col min="15620" max="15625" width="3.5" style="401" customWidth="1"/>
    <col min="15626" max="15626" width="17.19921875" style="401" bestFit="1" customWidth="1"/>
    <col min="15627" max="15627" width="13" style="401" bestFit="1" customWidth="1"/>
    <col min="15628" max="15628" width="11.8984375" style="401" customWidth="1"/>
    <col min="15629" max="15629" width="13" style="401" bestFit="1" customWidth="1"/>
    <col min="15630" max="15630" width="1.19921875" style="401" customWidth="1"/>
    <col min="15631" max="15872" width="8.796875" style="401"/>
    <col min="15873" max="15873" width="1.19921875" style="401" customWidth="1"/>
    <col min="15874" max="15874" width="5.09765625" style="401" customWidth="1"/>
    <col min="15875" max="15875" width="17.3984375" style="401" bestFit="1" customWidth="1"/>
    <col min="15876" max="15881" width="3.5" style="401" customWidth="1"/>
    <col min="15882" max="15882" width="17.19921875" style="401" bestFit="1" customWidth="1"/>
    <col min="15883" max="15883" width="13" style="401" bestFit="1" customWidth="1"/>
    <col min="15884" max="15884" width="11.8984375" style="401" customWidth="1"/>
    <col min="15885" max="15885" width="13" style="401" bestFit="1" customWidth="1"/>
    <col min="15886" max="15886" width="1.19921875" style="401" customWidth="1"/>
    <col min="15887" max="16128" width="8.796875" style="401"/>
    <col min="16129" max="16129" width="1.19921875" style="401" customWidth="1"/>
    <col min="16130" max="16130" width="5.09765625" style="401" customWidth="1"/>
    <col min="16131" max="16131" width="17.3984375" style="401" bestFit="1" customWidth="1"/>
    <col min="16132" max="16137" width="3.5" style="401" customWidth="1"/>
    <col min="16138" max="16138" width="17.19921875" style="401" bestFit="1" customWidth="1"/>
    <col min="16139" max="16139" width="13" style="401" bestFit="1" customWidth="1"/>
    <col min="16140" max="16140" width="11.8984375" style="401" customWidth="1"/>
    <col min="16141" max="16141" width="13" style="401" bestFit="1" customWidth="1"/>
    <col min="16142" max="16142" width="1.19921875" style="401" customWidth="1"/>
    <col min="16143" max="16384" width="8.796875" style="401"/>
  </cols>
  <sheetData>
    <row r="1" spans="1:16">
      <c r="O1" s="1372" t="s">
        <v>401</v>
      </c>
      <c r="P1" s="1372"/>
    </row>
    <row r="2" spans="1:16" s="403" customFormat="1">
      <c r="A2" s="402"/>
      <c r="B2" s="316"/>
      <c r="C2" s="402"/>
      <c r="D2" s="402"/>
      <c r="E2" s="402"/>
      <c r="F2" s="402"/>
      <c r="G2" s="402"/>
      <c r="H2" s="402"/>
      <c r="I2" s="402"/>
      <c r="J2" s="402"/>
      <c r="K2" s="402"/>
      <c r="L2" s="402"/>
      <c r="M2" s="402"/>
    </row>
    <row r="3" spans="1:16" s="403" customFormat="1" ht="16.2">
      <c r="A3" s="402"/>
      <c r="B3" s="2290" t="s">
        <v>848</v>
      </c>
      <c r="C3" s="2290"/>
      <c r="D3" s="2290"/>
      <c r="E3" s="2290"/>
      <c r="F3" s="2290"/>
      <c r="G3" s="2290"/>
      <c r="H3" s="2290"/>
      <c r="I3" s="2290"/>
      <c r="J3" s="2290"/>
      <c r="K3" s="2290"/>
      <c r="L3" s="2290"/>
      <c r="M3" s="2290"/>
    </row>
    <row r="4" spans="1:16" s="403" customFormat="1" ht="12.75" customHeight="1">
      <c r="A4" s="402"/>
      <c r="B4" s="404"/>
      <c r="C4" s="404"/>
      <c r="D4" s="404"/>
      <c r="E4" s="404"/>
      <c r="F4" s="404"/>
      <c r="G4" s="404"/>
      <c r="H4" s="404"/>
      <c r="I4" s="404"/>
      <c r="J4" s="404"/>
      <c r="K4" s="404"/>
      <c r="L4" s="404"/>
      <c r="M4" s="404"/>
    </row>
    <row r="5" spans="1:16" s="403" customFormat="1" ht="35.1" customHeight="1">
      <c r="A5" s="402"/>
      <c r="B5" s="402"/>
      <c r="C5" s="402"/>
      <c r="D5" s="402"/>
      <c r="E5" s="402"/>
      <c r="F5" s="402"/>
      <c r="G5" s="402"/>
      <c r="H5" s="402"/>
      <c r="I5" s="402"/>
      <c r="J5" s="405" t="s">
        <v>723</v>
      </c>
      <c r="K5" s="2291" t="str">
        <f>IF(基本情報入力シート!$D$23="","",基本情報入力シート!$D$23)</f>
        <v>障がい児入所施設にいがた</v>
      </c>
      <c r="L5" s="2292"/>
      <c r="M5" s="2292"/>
    </row>
    <row r="6" spans="1:16" s="403" customFormat="1" ht="9" customHeight="1">
      <c r="A6" s="402"/>
      <c r="B6" s="402"/>
      <c r="C6" s="402"/>
      <c r="D6" s="402"/>
      <c r="E6" s="402"/>
      <c r="F6" s="402"/>
      <c r="G6" s="402"/>
      <c r="H6" s="402"/>
      <c r="I6" s="402"/>
      <c r="J6" s="402"/>
      <c r="K6" s="402"/>
      <c r="L6" s="402"/>
      <c r="M6" s="402"/>
    </row>
    <row r="7" spans="1:16" s="403" customFormat="1">
      <c r="A7" s="402"/>
      <c r="B7" s="2293" t="s">
        <v>849</v>
      </c>
      <c r="C7" s="2295" t="s">
        <v>850</v>
      </c>
      <c r="D7" s="2297" t="s">
        <v>851</v>
      </c>
      <c r="E7" s="2297"/>
      <c r="F7" s="2297"/>
      <c r="G7" s="2297"/>
      <c r="H7" s="2297"/>
      <c r="I7" s="2297"/>
      <c r="J7" s="2293" t="s">
        <v>852</v>
      </c>
      <c r="K7" s="2293" t="s">
        <v>853</v>
      </c>
      <c r="L7" s="2298" t="s">
        <v>854</v>
      </c>
      <c r="M7" s="2295" t="s">
        <v>855</v>
      </c>
    </row>
    <row r="8" spans="1:16" s="408" customFormat="1">
      <c r="A8" s="406"/>
      <c r="B8" s="2294"/>
      <c r="C8" s="2296" t="s">
        <v>850</v>
      </c>
      <c r="D8" s="407" t="s">
        <v>151</v>
      </c>
      <c r="E8" s="407" t="s">
        <v>856</v>
      </c>
      <c r="F8" s="407" t="s">
        <v>857</v>
      </c>
      <c r="G8" s="407" t="s">
        <v>858</v>
      </c>
      <c r="H8" s="407" t="s">
        <v>859</v>
      </c>
      <c r="I8" s="407" t="s">
        <v>860</v>
      </c>
      <c r="J8" s="2294"/>
      <c r="K8" s="2294"/>
      <c r="L8" s="2299"/>
      <c r="M8" s="2296"/>
    </row>
    <row r="9" spans="1:16" s="403" customFormat="1" ht="17.25" customHeight="1">
      <c r="A9" s="402"/>
      <c r="B9" s="409">
        <v>1</v>
      </c>
      <c r="C9" s="410"/>
      <c r="D9" s="410"/>
      <c r="E9" s="410"/>
      <c r="F9" s="410"/>
      <c r="G9" s="410"/>
      <c r="H9" s="410"/>
      <c r="I9" s="410"/>
      <c r="J9" s="410"/>
      <c r="K9" s="411"/>
      <c r="L9" s="411"/>
      <c r="M9" s="410"/>
    </row>
    <row r="10" spans="1:16" s="403" customFormat="1" ht="17.25" customHeight="1">
      <c r="A10" s="402"/>
      <c r="B10" s="409">
        <v>2</v>
      </c>
      <c r="C10" s="410"/>
      <c r="D10" s="410"/>
      <c r="E10" s="410"/>
      <c r="F10" s="410"/>
      <c r="G10" s="410"/>
      <c r="H10" s="410"/>
      <c r="I10" s="410"/>
      <c r="J10" s="410"/>
      <c r="K10" s="411"/>
      <c r="L10" s="411"/>
      <c r="M10" s="410"/>
    </row>
    <row r="11" spans="1:16" s="403" customFormat="1" ht="17.25" customHeight="1">
      <c r="A11" s="402"/>
      <c r="B11" s="409">
        <v>3</v>
      </c>
      <c r="C11" s="410"/>
      <c r="D11" s="410"/>
      <c r="E11" s="410"/>
      <c r="F11" s="410"/>
      <c r="G11" s="410"/>
      <c r="H11" s="410"/>
      <c r="I11" s="410"/>
      <c r="J11" s="410"/>
      <c r="K11" s="411"/>
      <c r="L11" s="411"/>
      <c r="M11" s="410"/>
    </row>
    <row r="12" spans="1:16" s="403" customFormat="1" ht="17.25" customHeight="1">
      <c r="A12" s="402"/>
      <c r="B12" s="409">
        <v>4</v>
      </c>
      <c r="C12" s="410"/>
      <c r="D12" s="410"/>
      <c r="E12" s="410"/>
      <c r="F12" s="410"/>
      <c r="G12" s="410"/>
      <c r="H12" s="410"/>
      <c r="I12" s="410"/>
      <c r="J12" s="410"/>
      <c r="K12" s="411"/>
      <c r="L12" s="411"/>
      <c r="M12" s="410"/>
    </row>
    <row r="13" spans="1:16" s="403" customFormat="1" ht="17.25" customHeight="1">
      <c r="A13" s="402"/>
      <c r="B13" s="409">
        <v>5</v>
      </c>
      <c r="C13" s="410"/>
      <c r="D13" s="410"/>
      <c r="E13" s="410"/>
      <c r="F13" s="410"/>
      <c r="G13" s="410"/>
      <c r="H13" s="410"/>
      <c r="I13" s="410"/>
      <c r="J13" s="410"/>
      <c r="K13" s="411"/>
      <c r="L13" s="411"/>
      <c r="M13" s="410"/>
    </row>
    <row r="14" spans="1:16" s="403" customFormat="1" ht="17.25" customHeight="1">
      <c r="A14" s="402"/>
      <c r="B14" s="409">
        <v>6</v>
      </c>
      <c r="C14" s="410"/>
      <c r="D14" s="410"/>
      <c r="E14" s="410"/>
      <c r="F14" s="410"/>
      <c r="G14" s="410"/>
      <c r="H14" s="410"/>
      <c r="I14" s="410"/>
      <c r="J14" s="410"/>
      <c r="K14" s="411"/>
      <c r="L14" s="411"/>
      <c r="M14" s="410"/>
    </row>
    <row r="15" spans="1:16" s="403" customFormat="1" ht="17.25" customHeight="1">
      <c r="A15" s="402"/>
      <c r="B15" s="409">
        <v>7</v>
      </c>
      <c r="C15" s="410"/>
      <c r="D15" s="410"/>
      <c r="E15" s="410"/>
      <c r="F15" s="410"/>
      <c r="G15" s="410"/>
      <c r="H15" s="410"/>
      <c r="I15" s="410"/>
      <c r="J15" s="410"/>
      <c r="K15" s="411"/>
      <c r="L15" s="411"/>
      <c r="M15" s="410"/>
    </row>
    <row r="16" spans="1:16" s="403" customFormat="1" ht="17.25" customHeight="1">
      <c r="A16" s="402"/>
      <c r="B16" s="409">
        <v>8</v>
      </c>
      <c r="C16" s="410"/>
      <c r="D16" s="410"/>
      <c r="E16" s="410"/>
      <c r="F16" s="410"/>
      <c r="G16" s="410"/>
      <c r="H16" s="410"/>
      <c r="I16" s="410"/>
      <c r="J16" s="410"/>
      <c r="K16" s="411"/>
      <c r="L16" s="411"/>
      <c r="M16" s="410"/>
    </row>
    <row r="17" spans="1:13" s="403" customFormat="1" ht="17.25" customHeight="1">
      <c r="A17" s="402"/>
      <c r="B17" s="409">
        <v>9</v>
      </c>
      <c r="C17" s="410"/>
      <c r="D17" s="410"/>
      <c r="E17" s="410"/>
      <c r="F17" s="410"/>
      <c r="G17" s="410"/>
      <c r="H17" s="410"/>
      <c r="I17" s="410"/>
      <c r="J17" s="410"/>
      <c r="K17" s="411"/>
      <c r="L17" s="411"/>
      <c r="M17" s="410"/>
    </row>
    <row r="18" spans="1:13" s="403" customFormat="1" ht="17.25" customHeight="1">
      <c r="A18" s="402"/>
      <c r="B18" s="409">
        <v>10</v>
      </c>
      <c r="C18" s="410"/>
      <c r="D18" s="410"/>
      <c r="E18" s="410"/>
      <c r="F18" s="410"/>
      <c r="G18" s="410"/>
      <c r="H18" s="410"/>
      <c r="I18" s="410"/>
      <c r="J18" s="410"/>
      <c r="K18" s="411"/>
      <c r="L18" s="411"/>
      <c r="M18" s="410"/>
    </row>
    <row r="19" spans="1:13" s="403" customFormat="1" ht="17.25" customHeight="1">
      <c r="A19" s="402"/>
      <c r="B19" s="409">
        <v>11</v>
      </c>
      <c r="C19" s="410"/>
      <c r="D19" s="410"/>
      <c r="E19" s="410"/>
      <c r="F19" s="410"/>
      <c r="G19" s="410"/>
      <c r="H19" s="410"/>
      <c r="I19" s="410"/>
      <c r="J19" s="410"/>
      <c r="K19" s="411"/>
      <c r="L19" s="411"/>
      <c r="M19" s="410"/>
    </row>
    <row r="20" spans="1:13" s="403" customFormat="1" ht="17.25" customHeight="1">
      <c r="A20" s="402"/>
      <c r="B20" s="409">
        <v>12</v>
      </c>
      <c r="C20" s="410"/>
      <c r="D20" s="410"/>
      <c r="E20" s="410"/>
      <c r="F20" s="410"/>
      <c r="G20" s="410"/>
      <c r="H20" s="410"/>
      <c r="I20" s="410"/>
      <c r="J20" s="410"/>
      <c r="K20" s="411"/>
      <c r="L20" s="411"/>
      <c r="M20" s="410"/>
    </row>
    <row r="21" spans="1:13" s="403" customFormat="1" ht="17.25" customHeight="1">
      <c r="A21" s="402"/>
      <c r="B21" s="409">
        <v>13</v>
      </c>
      <c r="C21" s="410"/>
      <c r="D21" s="410"/>
      <c r="E21" s="410"/>
      <c r="F21" s="410"/>
      <c r="G21" s="410"/>
      <c r="H21" s="410"/>
      <c r="I21" s="410"/>
      <c r="J21" s="410"/>
      <c r="K21" s="411"/>
      <c r="L21" s="411"/>
      <c r="M21" s="410"/>
    </row>
    <row r="22" spans="1:13" s="403" customFormat="1" ht="17.25" customHeight="1">
      <c r="A22" s="402"/>
      <c r="B22" s="409">
        <v>14</v>
      </c>
      <c r="C22" s="410"/>
      <c r="D22" s="410"/>
      <c r="E22" s="410"/>
      <c r="F22" s="410"/>
      <c r="G22" s="410"/>
      <c r="H22" s="410"/>
      <c r="I22" s="410"/>
      <c r="J22" s="410"/>
      <c r="K22" s="411"/>
      <c r="L22" s="411"/>
      <c r="M22" s="410"/>
    </row>
    <row r="23" spans="1:13" s="403" customFormat="1" ht="17.25" customHeight="1">
      <c r="A23" s="402"/>
      <c r="B23" s="409">
        <v>15</v>
      </c>
      <c r="C23" s="410"/>
      <c r="D23" s="410"/>
      <c r="E23" s="410"/>
      <c r="F23" s="410"/>
      <c r="G23" s="410"/>
      <c r="H23" s="410"/>
      <c r="I23" s="410"/>
      <c r="J23" s="410"/>
      <c r="K23" s="411"/>
      <c r="L23" s="411"/>
      <c r="M23" s="410"/>
    </row>
    <row r="24" spans="1:13" s="403" customFormat="1" ht="17.25" customHeight="1">
      <c r="A24" s="402"/>
      <c r="B24" s="409">
        <v>16</v>
      </c>
      <c r="C24" s="410"/>
      <c r="D24" s="410"/>
      <c r="E24" s="410"/>
      <c r="F24" s="410"/>
      <c r="G24" s="410"/>
      <c r="H24" s="410"/>
      <c r="I24" s="410"/>
      <c r="J24" s="410"/>
      <c r="K24" s="411"/>
      <c r="L24" s="411"/>
      <c r="M24" s="410"/>
    </row>
    <row r="25" spans="1:13" s="403" customFormat="1" ht="17.25" customHeight="1">
      <c r="A25" s="402"/>
      <c r="B25" s="409">
        <v>17</v>
      </c>
      <c r="C25" s="410"/>
      <c r="D25" s="410"/>
      <c r="E25" s="410"/>
      <c r="F25" s="410"/>
      <c r="G25" s="410"/>
      <c r="H25" s="410"/>
      <c r="I25" s="410"/>
      <c r="J25" s="410"/>
      <c r="K25" s="411"/>
      <c r="L25" s="411"/>
      <c r="M25" s="410"/>
    </row>
    <row r="26" spans="1:13" s="403" customFormat="1" ht="17.25" customHeight="1">
      <c r="A26" s="402"/>
      <c r="B26" s="409">
        <v>18</v>
      </c>
      <c r="C26" s="410"/>
      <c r="D26" s="410"/>
      <c r="E26" s="410"/>
      <c r="F26" s="410"/>
      <c r="G26" s="410"/>
      <c r="H26" s="410"/>
      <c r="I26" s="410"/>
      <c r="J26" s="410"/>
      <c r="K26" s="411"/>
      <c r="L26" s="411"/>
      <c r="M26" s="410"/>
    </row>
    <row r="27" spans="1:13" s="403" customFormat="1" ht="17.25" customHeight="1">
      <c r="A27" s="402"/>
      <c r="B27" s="409">
        <v>19</v>
      </c>
      <c r="C27" s="410"/>
      <c r="D27" s="410"/>
      <c r="E27" s="410"/>
      <c r="F27" s="410"/>
      <c r="G27" s="410"/>
      <c r="H27" s="410"/>
      <c r="I27" s="410"/>
      <c r="J27" s="410"/>
      <c r="K27" s="411"/>
      <c r="L27" s="411"/>
      <c r="M27" s="410"/>
    </row>
    <row r="28" spans="1:13" s="403" customFormat="1" ht="17.25" customHeight="1">
      <c r="A28" s="402"/>
      <c r="B28" s="409">
        <v>20</v>
      </c>
      <c r="C28" s="410"/>
      <c r="D28" s="410"/>
      <c r="E28" s="410"/>
      <c r="F28" s="410"/>
      <c r="G28" s="410"/>
      <c r="H28" s="410"/>
      <c r="I28" s="410"/>
      <c r="J28" s="410"/>
      <c r="K28" s="411"/>
      <c r="L28" s="411"/>
      <c r="M28" s="410"/>
    </row>
    <row r="29" spans="1:13" s="403" customFormat="1" ht="17.25" customHeight="1">
      <c r="A29" s="402"/>
      <c r="B29" s="409">
        <v>21</v>
      </c>
      <c r="C29" s="410"/>
      <c r="D29" s="410"/>
      <c r="E29" s="410"/>
      <c r="F29" s="410"/>
      <c r="G29" s="410"/>
      <c r="H29" s="410"/>
      <c r="I29" s="410"/>
      <c r="J29" s="410"/>
      <c r="K29" s="411"/>
      <c r="L29" s="411"/>
      <c r="M29" s="410"/>
    </row>
    <row r="30" spans="1:13" s="403" customFormat="1" ht="17.25" customHeight="1">
      <c r="A30" s="402"/>
      <c r="B30" s="409">
        <v>22</v>
      </c>
      <c r="C30" s="410"/>
      <c r="D30" s="410"/>
      <c r="E30" s="410"/>
      <c r="F30" s="410"/>
      <c r="G30" s="410"/>
      <c r="H30" s="410"/>
      <c r="I30" s="410"/>
      <c r="J30" s="410"/>
      <c r="K30" s="411"/>
      <c r="L30" s="411"/>
      <c r="M30" s="410"/>
    </row>
    <row r="31" spans="1:13" s="403" customFormat="1" ht="17.25" customHeight="1">
      <c r="A31" s="402"/>
      <c r="B31" s="409">
        <v>23</v>
      </c>
      <c r="C31" s="410"/>
      <c r="D31" s="410"/>
      <c r="E31" s="410"/>
      <c r="F31" s="410"/>
      <c r="G31" s="410"/>
      <c r="H31" s="410"/>
      <c r="I31" s="410"/>
      <c r="J31" s="410"/>
      <c r="K31" s="411"/>
      <c r="L31" s="411"/>
      <c r="M31" s="410"/>
    </row>
    <row r="32" spans="1:13" s="403" customFormat="1" ht="17.25" customHeight="1">
      <c r="A32" s="402"/>
      <c r="B32" s="409">
        <v>24</v>
      </c>
      <c r="C32" s="410"/>
      <c r="D32" s="410"/>
      <c r="E32" s="410"/>
      <c r="F32" s="410"/>
      <c r="G32" s="410"/>
      <c r="H32" s="410"/>
      <c r="I32" s="410"/>
      <c r="J32" s="410"/>
      <c r="K32" s="411"/>
      <c r="L32" s="411"/>
      <c r="M32" s="410"/>
    </row>
    <row r="33" spans="1:13" s="403" customFormat="1" ht="17.25" customHeight="1">
      <c r="A33" s="402"/>
      <c r="B33" s="409">
        <v>25</v>
      </c>
      <c r="C33" s="410"/>
      <c r="D33" s="410"/>
      <c r="E33" s="410"/>
      <c r="F33" s="410"/>
      <c r="G33" s="410"/>
      <c r="H33" s="410"/>
      <c r="I33" s="410"/>
      <c r="J33" s="410"/>
      <c r="K33" s="411"/>
      <c r="L33" s="411"/>
      <c r="M33" s="410"/>
    </row>
    <row r="34" spans="1:13" s="403" customFormat="1" ht="17.25" customHeight="1">
      <c r="A34" s="402"/>
      <c r="B34" s="409">
        <v>26</v>
      </c>
      <c r="C34" s="410"/>
      <c r="D34" s="410"/>
      <c r="E34" s="410"/>
      <c r="F34" s="410"/>
      <c r="G34" s="410"/>
      <c r="H34" s="410"/>
      <c r="I34" s="410"/>
      <c r="J34" s="410"/>
      <c r="K34" s="411"/>
      <c r="L34" s="411"/>
      <c r="M34" s="410"/>
    </row>
    <row r="35" spans="1:13" s="403" customFormat="1" ht="17.25" customHeight="1">
      <c r="A35" s="402"/>
      <c r="B35" s="409">
        <v>27</v>
      </c>
      <c r="C35" s="410"/>
      <c r="D35" s="410"/>
      <c r="E35" s="410"/>
      <c r="F35" s="410"/>
      <c r="G35" s="410"/>
      <c r="H35" s="410"/>
      <c r="I35" s="410"/>
      <c r="J35" s="410"/>
      <c r="K35" s="411"/>
      <c r="L35" s="411"/>
      <c r="M35" s="410"/>
    </row>
    <row r="36" spans="1:13" s="403" customFormat="1" ht="17.25" customHeight="1">
      <c r="A36" s="402"/>
      <c r="B36" s="409">
        <v>28</v>
      </c>
      <c r="C36" s="410"/>
      <c r="D36" s="410"/>
      <c r="E36" s="410"/>
      <c r="F36" s="410"/>
      <c r="G36" s="410"/>
      <c r="H36" s="410"/>
      <c r="I36" s="410"/>
      <c r="J36" s="410"/>
      <c r="K36" s="411"/>
      <c r="L36" s="411"/>
      <c r="M36" s="410"/>
    </row>
    <row r="37" spans="1:13" s="403" customFormat="1" ht="17.25" customHeight="1">
      <c r="A37" s="402"/>
      <c r="B37" s="409">
        <v>29</v>
      </c>
      <c r="C37" s="410"/>
      <c r="D37" s="410"/>
      <c r="E37" s="410"/>
      <c r="F37" s="410"/>
      <c r="G37" s="410"/>
      <c r="H37" s="410"/>
      <c r="I37" s="410"/>
      <c r="J37" s="410"/>
      <c r="K37" s="411"/>
      <c r="L37" s="411"/>
      <c r="M37" s="410"/>
    </row>
    <row r="38" spans="1:13" s="403" customFormat="1" ht="17.25" customHeight="1">
      <c r="A38" s="402"/>
      <c r="B38" s="409">
        <v>30</v>
      </c>
      <c r="C38" s="410"/>
      <c r="D38" s="410"/>
      <c r="E38" s="410"/>
      <c r="F38" s="410"/>
      <c r="G38" s="410"/>
      <c r="H38" s="410"/>
      <c r="I38" s="410"/>
      <c r="J38" s="410"/>
      <c r="K38" s="411"/>
      <c r="L38" s="411"/>
      <c r="M38" s="410"/>
    </row>
    <row r="39" spans="1:13" s="403" customFormat="1" ht="17.25" customHeight="1">
      <c r="A39" s="402"/>
      <c r="B39" s="409">
        <v>31</v>
      </c>
      <c r="C39" s="410"/>
      <c r="D39" s="410"/>
      <c r="E39" s="410"/>
      <c r="F39" s="410"/>
      <c r="G39" s="410"/>
      <c r="H39" s="410"/>
      <c r="I39" s="410"/>
      <c r="J39" s="410"/>
      <c r="K39" s="411"/>
      <c r="L39" s="411"/>
      <c r="M39" s="410"/>
    </row>
    <row r="40" spans="1:13" s="403" customFormat="1" ht="17.25" customHeight="1">
      <c r="A40" s="402"/>
      <c r="B40" s="409">
        <v>32</v>
      </c>
      <c r="C40" s="410"/>
      <c r="D40" s="410"/>
      <c r="E40" s="410"/>
      <c r="F40" s="410"/>
      <c r="G40" s="410"/>
      <c r="H40" s="410"/>
      <c r="I40" s="410"/>
      <c r="J40" s="410"/>
      <c r="K40" s="411"/>
      <c r="L40" s="411"/>
      <c r="M40" s="410"/>
    </row>
    <row r="41" spans="1:13" s="403" customFormat="1" ht="17.25" customHeight="1">
      <c r="A41" s="402"/>
      <c r="B41" s="409">
        <v>33</v>
      </c>
      <c r="C41" s="410"/>
      <c r="D41" s="410"/>
      <c r="E41" s="410"/>
      <c r="F41" s="410"/>
      <c r="G41" s="410"/>
      <c r="H41" s="410"/>
      <c r="I41" s="410"/>
      <c r="J41" s="410"/>
      <c r="K41" s="411"/>
      <c r="L41" s="411"/>
      <c r="M41" s="410"/>
    </row>
    <row r="42" spans="1:13" s="403" customFormat="1" ht="17.25" customHeight="1">
      <c r="A42" s="402"/>
      <c r="B42" s="409">
        <v>34</v>
      </c>
      <c r="C42" s="410"/>
      <c r="D42" s="410"/>
      <c r="E42" s="410"/>
      <c r="F42" s="410"/>
      <c r="G42" s="410"/>
      <c r="H42" s="410"/>
      <c r="I42" s="410"/>
      <c r="J42" s="410"/>
      <c r="K42" s="411"/>
      <c r="L42" s="411"/>
      <c r="M42" s="410"/>
    </row>
    <row r="43" spans="1:13" s="403" customFormat="1" ht="17.25" customHeight="1" thickBot="1">
      <c r="A43" s="402"/>
      <c r="B43" s="412">
        <v>35</v>
      </c>
      <c r="C43" s="413"/>
      <c r="D43" s="410"/>
      <c r="E43" s="410"/>
      <c r="F43" s="410"/>
      <c r="G43" s="410"/>
      <c r="H43" s="410"/>
      <c r="I43" s="410"/>
      <c r="J43" s="413"/>
      <c r="K43" s="414"/>
      <c r="L43" s="414"/>
      <c r="M43" s="413"/>
    </row>
    <row r="44" spans="1:13" s="403" customFormat="1" ht="17.25" customHeight="1" thickTop="1">
      <c r="A44" s="402"/>
      <c r="B44" s="415" t="s">
        <v>94</v>
      </c>
      <c r="C44" s="416"/>
      <c r="D44" s="988">
        <f t="shared" ref="D44:I44" si="0">COUNTA(D9:D43)</f>
        <v>0</v>
      </c>
      <c r="E44" s="988">
        <f t="shared" si="0"/>
        <v>0</v>
      </c>
      <c r="F44" s="988">
        <f t="shared" si="0"/>
        <v>0</v>
      </c>
      <c r="G44" s="988">
        <f t="shared" si="0"/>
        <v>0</v>
      </c>
      <c r="H44" s="988">
        <f t="shared" si="0"/>
        <v>0</v>
      </c>
      <c r="I44" s="988">
        <f t="shared" si="0"/>
        <v>0</v>
      </c>
      <c r="J44" s="416"/>
      <c r="K44" s="416"/>
      <c r="L44" s="416"/>
      <c r="M44" s="416"/>
    </row>
    <row r="45" spans="1:13" ht="15" customHeight="1">
      <c r="B45" s="2300" t="s">
        <v>861</v>
      </c>
      <c r="C45" s="2300"/>
      <c r="D45" s="2300"/>
      <c r="E45" s="2300"/>
      <c r="F45" s="2300"/>
      <c r="G45" s="2300"/>
      <c r="H45" s="2300"/>
      <c r="I45" s="2300"/>
      <c r="J45" s="2300"/>
      <c r="K45" s="2300"/>
      <c r="L45" s="2300"/>
      <c r="M45" s="2300"/>
    </row>
    <row r="46" spans="1:13" ht="27" customHeight="1">
      <c r="B46" s="2300" t="s">
        <v>862</v>
      </c>
      <c r="C46" s="2300"/>
      <c r="D46" s="2300"/>
      <c r="E46" s="2300"/>
      <c r="F46" s="2300"/>
      <c r="G46" s="2300"/>
      <c r="H46" s="2300"/>
      <c r="I46" s="2300"/>
      <c r="J46" s="2300"/>
      <c r="K46" s="2300"/>
      <c r="L46" s="2300"/>
      <c r="M46" s="2300"/>
    </row>
    <row r="47" spans="1:13" ht="27" customHeight="1">
      <c r="B47" s="2300" t="s">
        <v>863</v>
      </c>
      <c r="C47" s="2300"/>
      <c r="D47" s="2300"/>
      <c r="E47" s="2300"/>
      <c r="F47" s="2300"/>
      <c r="G47" s="2300"/>
      <c r="H47" s="2300"/>
      <c r="I47" s="2300"/>
      <c r="J47" s="2300"/>
      <c r="K47" s="2300"/>
      <c r="L47" s="2300"/>
      <c r="M47" s="2300"/>
    </row>
    <row r="48" spans="1:13">
      <c r="B48" s="2300" t="s">
        <v>864</v>
      </c>
      <c r="C48" s="2300"/>
      <c r="D48" s="2300"/>
      <c r="E48" s="2300"/>
      <c r="F48" s="2300"/>
      <c r="G48" s="2300"/>
      <c r="H48" s="2300"/>
      <c r="I48" s="2300"/>
      <c r="J48" s="2300"/>
      <c r="K48" s="2300"/>
      <c r="L48" s="2300"/>
      <c r="M48" s="2300"/>
    </row>
    <row r="49" spans="2:13">
      <c r="B49" s="2300"/>
      <c r="C49" s="2300"/>
      <c r="D49" s="2300"/>
      <c r="E49" s="2300"/>
      <c r="F49" s="2300"/>
      <c r="G49" s="2300"/>
      <c r="H49" s="2300"/>
      <c r="I49" s="2300"/>
      <c r="J49" s="2300"/>
      <c r="K49" s="2300"/>
      <c r="L49" s="2300"/>
      <c r="M49" s="2300"/>
    </row>
  </sheetData>
  <mergeCells count="15">
    <mergeCell ref="B45:M45"/>
    <mergeCell ref="B46:M46"/>
    <mergeCell ref="B47:M47"/>
    <mergeCell ref="B48:M48"/>
    <mergeCell ref="B49:M49"/>
    <mergeCell ref="O1:P1"/>
    <mergeCell ref="B3:M3"/>
    <mergeCell ref="K5:M5"/>
    <mergeCell ref="B7:B8"/>
    <mergeCell ref="C7:C8"/>
    <mergeCell ref="D7:I7"/>
    <mergeCell ref="J7:J8"/>
    <mergeCell ref="K7:K8"/>
    <mergeCell ref="L7:L8"/>
    <mergeCell ref="M7:M8"/>
  </mergeCells>
  <phoneticPr fontId="30"/>
  <dataValidations count="1">
    <dataValidation type="list" allowBlank="1" showInputMessage="1" showErrorMessage="1" sqref="D9:I43" xr:uid="{69BCF992-7F71-4BC1-A26D-9A1227D12245}">
      <formula1>"○"</formula1>
    </dataValidation>
  </dataValidations>
  <hyperlinks>
    <hyperlink ref="O1" location="目次!A1" display="目次に戻る" xr:uid="{48E4E47B-9C11-4EB2-97CA-6EAD1052F99C}"/>
  </hyperlinks>
  <printOptions horizontalCentered="1"/>
  <pageMargins left="0.59055118110236227" right="0.59055118110236227" top="0.78740157480314965" bottom="0.39370078740157483" header="0.51181102362204722" footer="0.51181102362204722"/>
  <pageSetup paperSize="9" scale="82" orientation="portrait" r:id="rId1"/>
  <headerFooter alignWithMargins="0">
    <oddHeader>&amp;L&amp;"ＭＳ Ｐ明朝,標準"参考様式１４</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EF0C0-37F8-4493-82AC-D3EE399BB338}">
  <dimension ref="A1:H21"/>
  <sheetViews>
    <sheetView view="pageBreakPreview" zoomScale="82" zoomScaleNormal="70" zoomScaleSheetLayoutView="82" workbookViewId="0">
      <selection activeCell="AM15" sqref="AM15:AN15"/>
    </sheetView>
  </sheetViews>
  <sheetFormatPr defaultColWidth="8.59765625" defaultRowHeight="13.2"/>
  <cols>
    <col min="1" max="1" width="16.69921875" style="418" customWidth="1"/>
    <col min="2" max="3" width="16.59765625" style="418" customWidth="1"/>
    <col min="4" max="6" width="21.59765625" style="418" customWidth="1"/>
    <col min="7" max="16384" width="8.59765625" style="418"/>
  </cols>
  <sheetData>
    <row r="1" spans="1:8" s="417" customFormat="1" ht="14.4">
      <c r="A1" s="2302" t="s">
        <v>865</v>
      </c>
      <c r="B1" s="2301"/>
      <c r="C1" s="2301"/>
      <c r="D1" s="2301"/>
      <c r="E1" s="2301"/>
      <c r="F1" s="2301"/>
      <c r="G1" s="2303" t="s">
        <v>401</v>
      </c>
      <c r="H1" s="2303"/>
    </row>
    <row r="3" spans="1:8">
      <c r="A3" s="418" t="s">
        <v>866</v>
      </c>
    </row>
    <row r="4" spans="1:8">
      <c r="F4" s="989">
        <f>IF(基本情報入力シート!$D$3="","",基本情報入力シート!$D$3)</f>
        <v>46113</v>
      </c>
    </row>
    <row r="5" spans="1:8" ht="30.6" customHeight="1">
      <c r="D5" s="419" t="s">
        <v>867</v>
      </c>
      <c r="E5" s="2304" t="str">
        <f>IF(基本情報入力シート!$D$10="","",基本情報入力シート!$D$10)</f>
        <v>新潟市中央区学校町通１番町６０２番地１</v>
      </c>
      <c r="F5" s="2305"/>
    </row>
    <row r="6" spans="1:8" ht="30.6" customHeight="1">
      <c r="D6" s="419" t="s">
        <v>868</v>
      </c>
      <c r="E6" s="2304" t="str">
        <f>IF(基本情報入力シート!$D$12="","",基本情報入力シート!$D$12)</f>
        <v>社会福祉法人にいがた</v>
      </c>
      <c r="F6" s="2305"/>
    </row>
    <row r="7" spans="1:8" ht="30.6" customHeight="1">
      <c r="D7" s="419" t="s">
        <v>869</v>
      </c>
      <c r="E7" s="990" t="str">
        <f>IF(基本情報入力シート!$D$16="","",基本情報入力シート!$D$16)</f>
        <v>理事長</v>
      </c>
      <c r="F7" s="990" t="str">
        <f>IF(基本情報入力シート!$D$18="","",基本情報入力シート!$D$18)</f>
        <v>笹　団子郎</v>
      </c>
    </row>
    <row r="9" spans="1:8" s="420" customFormat="1" ht="18.600000000000001" customHeight="1">
      <c r="A9" s="2301" t="s">
        <v>870</v>
      </c>
      <c r="B9" s="2301"/>
      <c r="C9" s="2301"/>
      <c r="D9" s="2301"/>
      <c r="E9" s="2301"/>
      <c r="F9" s="2301"/>
    </row>
    <row r="11" spans="1:8">
      <c r="A11" s="2301" t="s">
        <v>871</v>
      </c>
      <c r="B11" s="2301"/>
      <c r="C11" s="2301"/>
      <c r="D11" s="2301"/>
      <c r="E11" s="2301"/>
      <c r="F11" s="2301"/>
    </row>
    <row r="13" spans="1:8" s="420" customFormat="1" ht="18.600000000000001" customHeight="1">
      <c r="A13" s="2306" t="s">
        <v>872</v>
      </c>
      <c r="B13" s="2307"/>
      <c r="C13" s="2308" t="str">
        <f>IF(基本情報入力シート!$D$23="","",基本情報入力シート!$D$23)</f>
        <v>障がい児入所施設にいがた</v>
      </c>
      <c r="D13" s="2309"/>
      <c r="E13" s="2309"/>
      <c r="F13" s="2310"/>
    </row>
    <row r="14" spans="1:8" s="420" customFormat="1" ht="18.600000000000001" customHeight="1">
      <c r="A14" s="2306" t="s">
        <v>873</v>
      </c>
      <c r="B14" s="2307"/>
      <c r="C14" s="2308" t="str">
        <f>IF(基本情報入力シート!$D$21="","",基本情報入力シート!$D$21)</f>
        <v>新潟市北区東栄町１丁目１番１４号</v>
      </c>
      <c r="D14" s="2309"/>
      <c r="E14" s="2309"/>
      <c r="F14" s="2310"/>
    </row>
    <row r="15" spans="1:8" s="420" customFormat="1" ht="18.600000000000001" customHeight="1">
      <c r="A15" s="2306" t="s">
        <v>874</v>
      </c>
      <c r="B15" s="2307"/>
      <c r="C15" s="2308" t="str">
        <f>IF(基本情報入力シート!$D$27="","",基本情報入力シート!$D$27)</f>
        <v>医療型障害児入所施設</v>
      </c>
      <c r="D15" s="2309"/>
      <c r="E15" s="2309"/>
      <c r="F15" s="2310"/>
    </row>
    <row r="16" spans="1:8" s="422" customFormat="1" ht="23.1" customHeight="1">
      <c r="A16" s="421" t="s">
        <v>875</v>
      </c>
      <c r="B16" s="421" t="s">
        <v>876</v>
      </c>
      <c r="C16" s="421" t="s">
        <v>877</v>
      </c>
      <c r="D16" s="421" t="s">
        <v>878</v>
      </c>
      <c r="E16" s="421" t="s">
        <v>879</v>
      </c>
      <c r="F16" s="421" t="s">
        <v>880</v>
      </c>
    </row>
    <row r="17" spans="1:6" s="420" customFormat="1" ht="44.4" customHeight="1">
      <c r="A17" s="991">
        <v>45566</v>
      </c>
      <c r="B17" s="423" t="s">
        <v>1689</v>
      </c>
      <c r="C17" s="424" t="s">
        <v>834</v>
      </c>
      <c r="D17" s="423" t="s">
        <v>1690</v>
      </c>
      <c r="E17" s="423" t="s">
        <v>1691</v>
      </c>
      <c r="F17" s="423" t="s">
        <v>1692</v>
      </c>
    </row>
    <row r="18" spans="1:6" s="420" customFormat="1" ht="44.4" customHeight="1">
      <c r="A18" s="991">
        <v>45575</v>
      </c>
      <c r="B18" s="424" t="s">
        <v>1693</v>
      </c>
      <c r="C18" s="424" t="s">
        <v>834</v>
      </c>
      <c r="D18" s="423" t="s">
        <v>1690</v>
      </c>
      <c r="E18" s="423" t="s">
        <v>1694</v>
      </c>
      <c r="F18" s="423" t="s">
        <v>1695</v>
      </c>
    </row>
    <row r="19" spans="1:6" s="420" customFormat="1" ht="44.4" customHeight="1">
      <c r="A19" s="425"/>
      <c r="B19" s="425"/>
      <c r="C19" s="425"/>
      <c r="D19" s="425"/>
      <c r="E19" s="425"/>
      <c r="F19" s="425"/>
    </row>
    <row r="20" spans="1:6" s="420" customFormat="1" ht="44.4" customHeight="1">
      <c r="A20" s="425"/>
      <c r="B20" s="425"/>
      <c r="C20" s="425"/>
      <c r="D20" s="425"/>
      <c r="E20" s="425"/>
      <c r="F20" s="425"/>
    </row>
    <row r="21" spans="1:6" s="420" customFormat="1" ht="44.4" customHeight="1">
      <c r="A21" s="425"/>
      <c r="B21" s="425"/>
      <c r="C21" s="425"/>
      <c r="D21" s="425"/>
      <c r="E21" s="425"/>
      <c r="F21" s="425"/>
    </row>
  </sheetData>
  <mergeCells count="12">
    <mergeCell ref="A13:B13"/>
    <mergeCell ref="C13:F13"/>
    <mergeCell ref="A14:B14"/>
    <mergeCell ref="C14:F14"/>
    <mergeCell ref="A15:B15"/>
    <mergeCell ref="C15:F15"/>
    <mergeCell ref="A11:F11"/>
    <mergeCell ref="A1:F1"/>
    <mergeCell ref="G1:H1"/>
    <mergeCell ref="E5:F5"/>
    <mergeCell ref="E6:F6"/>
    <mergeCell ref="A9:F9"/>
  </mergeCells>
  <phoneticPr fontId="30"/>
  <hyperlinks>
    <hyperlink ref="G1" location="目次!A1" display="目次に戻る" xr:uid="{A8C60BB1-2CB8-4D7B-8D35-36097A37D326}"/>
  </hyperlinks>
  <pageMargins left="0.7" right="0.7" top="0.75" bottom="0.75" header="0.3" footer="0.3"/>
  <pageSetup paperSize="9" scale="91" orientation="landscape" r:id="rId1"/>
  <headerFooter>
    <oddHeader>&amp;L&amp;"ＭＳ Ｐ明朝,標準"参考様式１７</oddHead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4C70B-4001-41C7-9E5D-9D1D9C8E7983}">
  <dimension ref="A1:AN140"/>
  <sheetViews>
    <sheetView showGridLines="0" view="pageBreakPreview" zoomScaleNormal="100" zoomScaleSheetLayoutView="100" workbookViewId="0">
      <selection activeCell="Z120" sqref="Z120:AJ120"/>
    </sheetView>
  </sheetViews>
  <sheetFormatPr defaultColWidth="9" defaultRowHeight="21" customHeight="1"/>
  <cols>
    <col min="1" max="29" width="2.59765625" style="453" customWidth="1"/>
    <col min="30" max="30" width="2.59765625" style="479" customWidth="1"/>
    <col min="31" max="32" width="2.59765625" style="453" customWidth="1"/>
    <col min="33" max="33" width="2.59765625" style="479" customWidth="1"/>
    <col min="34" max="35" width="2.59765625" style="453" customWidth="1"/>
    <col min="36" max="36" width="2.59765625" style="479" customWidth="1"/>
    <col min="37" max="40" width="2.59765625" style="453" customWidth="1"/>
    <col min="41" max="16384" width="9" style="453"/>
  </cols>
  <sheetData>
    <row r="1" spans="1:40" s="59" customFormat="1" ht="24.9" customHeight="1">
      <c r="A1" s="426"/>
      <c r="B1" s="427"/>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c r="AE1" s="427"/>
      <c r="AF1" s="427"/>
      <c r="AG1" s="427"/>
      <c r="AH1" s="427"/>
      <c r="AI1" s="427"/>
      <c r="AJ1" s="428"/>
      <c r="AK1" s="1372" t="s">
        <v>401</v>
      </c>
      <c r="AL1" s="1372"/>
      <c r="AM1" s="1372"/>
      <c r="AN1" s="1372"/>
    </row>
    <row r="2" spans="1:40" s="59" customFormat="1" ht="15.9" customHeight="1">
      <c r="A2" s="2311" t="s">
        <v>881</v>
      </c>
      <c r="B2" s="2311"/>
      <c r="C2" s="2311"/>
      <c r="D2" s="2311"/>
      <c r="E2" s="2311"/>
      <c r="F2" s="2311"/>
      <c r="G2" s="2311"/>
      <c r="H2" s="2311"/>
      <c r="I2" s="2311"/>
      <c r="J2" s="2311"/>
      <c r="K2" s="2311"/>
      <c r="L2" s="2311"/>
      <c r="M2" s="2311"/>
      <c r="N2" s="2311"/>
      <c r="O2" s="2311"/>
      <c r="P2" s="2311"/>
      <c r="Q2" s="2311"/>
      <c r="R2" s="2311"/>
      <c r="S2" s="2311"/>
      <c r="T2" s="2311"/>
      <c r="U2" s="2311"/>
      <c r="V2" s="2311"/>
      <c r="W2" s="2311"/>
      <c r="X2" s="2311"/>
      <c r="Y2" s="2311"/>
      <c r="Z2" s="2311"/>
      <c r="AA2" s="2311"/>
      <c r="AB2" s="2311"/>
      <c r="AC2" s="2311"/>
      <c r="AD2" s="2311"/>
      <c r="AE2" s="2311"/>
      <c r="AF2" s="2311"/>
      <c r="AG2" s="2311"/>
      <c r="AH2" s="2311"/>
      <c r="AI2" s="2311"/>
      <c r="AJ2" s="2311"/>
      <c r="AK2" s="429"/>
      <c r="AL2" s="429"/>
      <c r="AM2" s="429"/>
      <c r="AN2" s="429"/>
    </row>
    <row r="3" spans="1:40" s="59" customFormat="1" ht="9" customHeight="1">
      <c r="A3" s="430"/>
      <c r="B3" s="430"/>
      <c r="C3" s="430"/>
      <c r="D3" s="430"/>
      <c r="E3" s="430"/>
      <c r="F3" s="430"/>
      <c r="G3" s="430"/>
      <c r="H3" s="430"/>
      <c r="I3" s="430"/>
      <c r="J3" s="430"/>
      <c r="K3" s="430"/>
      <c r="L3" s="430"/>
      <c r="M3" s="430"/>
      <c r="N3" s="430"/>
      <c r="O3" s="430"/>
      <c r="P3" s="430"/>
      <c r="Q3" s="430"/>
      <c r="R3" s="430"/>
      <c r="S3" s="430"/>
      <c r="T3" s="430"/>
      <c r="U3" s="430"/>
      <c r="V3" s="430"/>
      <c r="W3" s="430"/>
      <c r="X3" s="430"/>
      <c r="Y3" s="430"/>
      <c r="Z3" s="430"/>
      <c r="AA3" s="430"/>
      <c r="AB3" s="430"/>
      <c r="AC3" s="430"/>
      <c r="AD3" s="430"/>
      <c r="AE3" s="430"/>
      <c r="AF3" s="430"/>
      <c r="AG3" s="430"/>
      <c r="AH3" s="430"/>
      <c r="AI3" s="430"/>
      <c r="AJ3" s="430"/>
    </row>
    <row r="4" spans="1:40" s="432" customFormat="1" ht="15" customHeight="1">
      <c r="A4" s="2312" t="s">
        <v>882</v>
      </c>
      <c r="B4" s="2312"/>
      <c r="C4" s="2312"/>
      <c r="D4" s="2312"/>
      <c r="E4" s="2312"/>
      <c r="F4" s="2312"/>
      <c r="G4" s="2312"/>
      <c r="H4" s="2312"/>
      <c r="I4" s="2312"/>
      <c r="J4" s="2312"/>
      <c r="K4" s="431"/>
      <c r="L4" s="431"/>
      <c r="M4" s="431"/>
      <c r="N4" s="431"/>
      <c r="O4" s="431"/>
      <c r="P4" s="431"/>
      <c r="Q4" s="431"/>
      <c r="R4" s="431"/>
      <c r="S4" s="431"/>
      <c r="T4" s="431"/>
      <c r="U4" s="431"/>
      <c r="V4" s="431"/>
      <c r="W4" s="431"/>
      <c r="X4" s="426"/>
      <c r="Y4" s="2313">
        <f>IF(基本情報入力シート!$D$3="","",基本情報入力シート!$D$3)</f>
        <v>46113</v>
      </c>
      <c r="Z4" s="2314"/>
      <c r="AA4" s="2314"/>
      <c r="AB4" s="2314"/>
      <c r="AC4" s="2314"/>
      <c r="AD4" s="2314"/>
      <c r="AE4" s="2314"/>
      <c r="AF4" s="2314"/>
      <c r="AG4" s="2314"/>
      <c r="AH4" s="2314"/>
      <c r="AI4" s="2314"/>
      <c r="AJ4" s="426"/>
    </row>
    <row r="5" spans="1:40" s="59" customFormat="1" ht="12.75" customHeight="1">
      <c r="A5" s="2312"/>
      <c r="B5" s="2312"/>
      <c r="C5" s="2312"/>
      <c r="D5" s="2312"/>
      <c r="E5" s="2312"/>
      <c r="F5" s="2312"/>
      <c r="G5" s="2312"/>
      <c r="H5" s="2312"/>
      <c r="I5" s="2312"/>
      <c r="J5" s="2312"/>
      <c r="K5" s="430"/>
      <c r="L5" s="430"/>
      <c r="M5" s="430"/>
      <c r="N5" s="430"/>
      <c r="O5" s="430"/>
      <c r="P5" s="430"/>
      <c r="Q5" s="430"/>
      <c r="R5" s="430"/>
      <c r="S5" s="430"/>
      <c r="T5" s="430"/>
      <c r="U5" s="430"/>
      <c r="V5" s="430"/>
      <c r="W5" s="430"/>
      <c r="X5" s="430"/>
      <c r="Y5" s="433"/>
      <c r="Z5" s="433"/>
      <c r="AA5" s="433"/>
      <c r="AB5" s="433"/>
      <c r="AC5" s="430"/>
      <c r="AD5" s="430"/>
      <c r="AE5" s="430"/>
      <c r="AF5" s="430"/>
      <c r="AG5" s="430"/>
      <c r="AH5" s="430"/>
      <c r="AI5" s="430"/>
      <c r="AJ5" s="430"/>
    </row>
    <row r="6" spans="1:40" s="432" customFormat="1" ht="14.25" customHeight="1">
      <c r="A6" s="2312"/>
      <c r="B6" s="2312"/>
      <c r="C6" s="2312"/>
      <c r="D6" s="2312"/>
      <c r="E6" s="2312"/>
      <c r="F6" s="2312"/>
      <c r="G6" s="2312"/>
      <c r="H6" s="2312"/>
      <c r="I6" s="2312"/>
      <c r="J6" s="2312"/>
      <c r="K6" s="434"/>
      <c r="L6" s="434"/>
      <c r="M6" s="426"/>
      <c r="N6" s="426"/>
      <c r="O6" s="426"/>
      <c r="P6" s="426"/>
      <c r="Q6" s="426"/>
      <c r="R6" s="426"/>
      <c r="S6" s="426"/>
      <c r="T6" s="426"/>
      <c r="U6" s="426"/>
      <c r="V6" s="426"/>
      <c r="W6" s="426"/>
      <c r="X6" s="426"/>
      <c r="Y6" s="426"/>
      <c r="Z6" s="426"/>
      <c r="AA6" s="426"/>
      <c r="AB6" s="426"/>
      <c r="AC6" s="426"/>
      <c r="AD6" s="426"/>
      <c r="AE6" s="426"/>
      <c r="AF6" s="426"/>
      <c r="AG6" s="426"/>
      <c r="AH6" s="426"/>
      <c r="AI6" s="426"/>
      <c r="AJ6" s="426"/>
    </row>
    <row r="7" spans="1:40" s="432" customFormat="1" ht="12" customHeight="1">
      <c r="A7" s="2312"/>
      <c r="B7" s="2312"/>
      <c r="C7" s="2312"/>
      <c r="D7" s="2312"/>
      <c r="E7" s="2312"/>
      <c r="F7" s="2312"/>
      <c r="G7" s="2312"/>
      <c r="H7" s="2312"/>
      <c r="I7" s="2312"/>
      <c r="J7" s="2312"/>
      <c r="K7" s="434"/>
      <c r="L7" s="434"/>
      <c r="M7" s="2315" t="s">
        <v>883</v>
      </c>
      <c r="N7" s="2315"/>
      <c r="O7" s="2315"/>
      <c r="P7" s="2316" t="s">
        <v>884</v>
      </c>
      <c r="Q7" s="2316"/>
      <c r="R7" s="2316"/>
      <c r="S7" s="2316"/>
      <c r="T7" s="2316"/>
      <c r="U7" s="2315" t="s">
        <v>885</v>
      </c>
      <c r="V7" s="2317" t="str">
        <f>IF(基本情報入力シート!$D$10="","",基本情報入力シート!$D$10)</f>
        <v>新潟市中央区学校町通１番町６０２番地１</v>
      </c>
      <c r="W7" s="2318"/>
      <c r="X7" s="2318"/>
      <c r="Y7" s="2318"/>
      <c r="Z7" s="2318"/>
      <c r="AA7" s="2318"/>
      <c r="AB7" s="2318"/>
      <c r="AC7" s="2318"/>
      <c r="AD7" s="2318"/>
      <c r="AE7" s="2318"/>
      <c r="AF7" s="2318"/>
      <c r="AG7" s="2318"/>
      <c r="AH7" s="2318"/>
      <c r="AI7" s="2318"/>
      <c r="AJ7" s="2318"/>
    </row>
    <row r="8" spans="1:40" s="432" customFormat="1" ht="12" customHeight="1">
      <c r="A8" s="2312"/>
      <c r="B8" s="2312"/>
      <c r="C8" s="2312"/>
      <c r="D8" s="2312"/>
      <c r="E8" s="2312"/>
      <c r="F8" s="2312"/>
      <c r="G8" s="2312"/>
      <c r="H8" s="2312"/>
      <c r="I8" s="2312"/>
      <c r="J8" s="2312"/>
      <c r="K8" s="434"/>
      <c r="L8" s="434"/>
      <c r="M8" s="2315"/>
      <c r="N8" s="2315"/>
      <c r="O8" s="2315"/>
      <c r="P8" s="2316"/>
      <c r="Q8" s="2316"/>
      <c r="R8" s="2316"/>
      <c r="S8" s="2316"/>
      <c r="T8" s="2316"/>
      <c r="U8" s="2315"/>
      <c r="V8" s="2318"/>
      <c r="W8" s="2318"/>
      <c r="X8" s="2318"/>
      <c r="Y8" s="2318"/>
      <c r="Z8" s="2318"/>
      <c r="AA8" s="2318"/>
      <c r="AB8" s="2318"/>
      <c r="AC8" s="2318"/>
      <c r="AD8" s="2318"/>
      <c r="AE8" s="2318"/>
      <c r="AF8" s="2318"/>
      <c r="AG8" s="2318"/>
      <c r="AH8" s="2318"/>
      <c r="AI8" s="2318"/>
      <c r="AJ8" s="2318"/>
    </row>
    <row r="9" spans="1:40" s="432" customFormat="1" ht="12" customHeight="1">
      <c r="A9" s="426"/>
      <c r="B9" s="426"/>
      <c r="C9" s="426"/>
      <c r="D9" s="426"/>
      <c r="E9" s="426"/>
      <c r="F9" s="426"/>
      <c r="G9" s="426"/>
      <c r="H9" s="426"/>
      <c r="I9" s="426"/>
      <c r="J9" s="426"/>
      <c r="K9" s="426"/>
      <c r="L9" s="426"/>
      <c r="M9" s="2315"/>
      <c r="N9" s="2315"/>
      <c r="O9" s="2315"/>
      <c r="P9" s="2319" t="s">
        <v>886</v>
      </c>
      <c r="Q9" s="2319"/>
      <c r="R9" s="2319"/>
      <c r="S9" s="2319"/>
      <c r="T9" s="2319"/>
      <c r="U9" s="2315" t="s">
        <v>885</v>
      </c>
      <c r="V9" s="2317" t="str">
        <f>IF(基本情報入力シート!$D$12="","",基本情報入力シート!$D$12)</f>
        <v>社会福祉法人にいがた</v>
      </c>
      <c r="W9" s="2318"/>
      <c r="X9" s="2318"/>
      <c r="Y9" s="2318"/>
      <c r="Z9" s="2318"/>
      <c r="AA9" s="2318"/>
      <c r="AB9" s="2318"/>
      <c r="AC9" s="2318"/>
      <c r="AD9" s="2318"/>
      <c r="AE9" s="2318"/>
      <c r="AF9" s="2318"/>
      <c r="AG9" s="2318"/>
      <c r="AH9" s="2318"/>
      <c r="AI9" s="2318"/>
      <c r="AJ9" s="2318"/>
    </row>
    <row r="10" spans="1:40" s="432" customFormat="1" ht="12" customHeight="1">
      <c r="A10" s="426"/>
      <c r="B10" s="426"/>
      <c r="C10" s="426"/>
      <c r="D10" s="426"/>
      <c r="E10" s="426"/>
      <c r="F10" s="426"/>
      <c r="G10" s="426"/>
      <c r="H10" s="426"/>
      <c r="I10" s="426"/>
      <c r="J10" s="426"/>
      <c r="K10" s="426"/>
      <c r="L10" s="426"/>
      <c r="M10" s="2315"/>
      <c r="N10" s="2315"/>
      <c r="O10" s="2315"/>
      <c r="P10" s="2319"/>
      <c r="Q10" s="2319"/>
      <c r="R10" s="2319"/>
      <c r="S10" s="2319"/>
      <c r="T10" s="2319"/>
      <c r="U10" s="2315"/>
      <c r="V10" s="2318"/>
      <c r="W10" s="2318"/>
      <c r="X10" s="2318"/>
      <c r="Y10" s="2318"/>
      <c r="Z10" s="2318"/>
      <c r="AA10" s="2318"/>
      <c r="AB10" s="2318"/>
      <c r="AC10" s="2318"/>
      <c r="AD10" s="2318"/>
      <c r="AE10" s="2318"/>
      <c r="AF10" s="2318"/>
      <c r="AG10" s="2318"/>
      <c r="AH10" s="2318"/>
      <c r="AI10" s="2318"/>
      <c r="AJ10" s="2318"/>
    </row>
    <row r="11" spans="1:40" s="432" customFormat="1" ht="21.75" customHeight="1">
      <c r="A11" s="426"/>
      <c r="B11" s="426"/>
      <c r="C11" s="426"/>
      <c r="D11" s="426"/>
      <c r="E11" s="426"/>
      <c r="F11" s="426"/>
      <c r="G11" s="426"/>
      <c r="H11" s="426"/>
      <c r="I11" s="426"/>
      <c r="J11" s="426"/>
      <c r="K11" s="426"/>
      <c r="L11" s="426"/>
      <c r="M11" s="2315"/>
      <c r="N11" s="2315"/>
      <c r="O11" s="2315"/>
      <c r="P11" s="2319" t="s">
        <v>887</v>
      </c>
      <c r="Q11" s="2319"/>
      <c r="R11" s="2319"/>
      <c r="S11" s="2319"/>
      <c r="T11" s="2319"/>
      <c r="U11" s="435" t="s">
        <v>885</v>
      </c>
      <c r="V11" s="2347" t="str">
        <f>IF(基本情報入力シート!$D$16="","",基本情報入力シート!$D$16)</f>
        <v>理事長</v>
      </c>
      <c r="W11" s="2348"/>
      <c r="X11" s="2348"/>
      <c r="Y11" s="2348"/>
      <c r="Z11" s="2348"/>
      <c r="AA11" s="2348"/>
      <c r="AB11" s="2347" t="str">
        <f>IF(基本情報入力シート!$D$18="","",基本情報入力シート!$D$18)</f>
        <v>笹　団子郎</v>
      </c>
      <c r="AC11" s="2348"/>
      <c r="AD11" s="2348"/>
      <c r="AE11" s="2348"/>
      <c r="AF11" s="2348"/>
      <c r="AG11" s="2348"/>
      <c r="AH11" s="2348"/>
      <c r="AI11" s="2348"/>
      <c r="AJ11" s="2348"/>
    </row>
    <row r="12" spans="1:40" s="432" customFormat="1" ht="14.1" customHeight="1">
      <c r="A12" s="426"/>
      <c r="B12" s="426"/>
      <c r="C12" s="426"/>
      <c r="D12" s="426"/>
      <c r="E12" s="426"/>
      <c r="F12" s="426"/>
      <c r="G12" s="426"/>
      <c r="H12" s="426"/>
      <c r="I12" s="426"/>
      <c r="J12" s="426"/>
      <c r="K12" s="426"/>
      <c r="L12" s="426"/>
      <c r="M12" s="426"/>
      <c r="N12" s="426"/>
      <c r="O12" s="426"/>
      <c r="P12" s="426"/>
      <c r="Q12" s="435"/>
      <c r="R12" s="435"/>
      <c r="S12" s="435"/>
      <c r="T12" s="435"/>
      <c r="U12" s="435"/>
      <c r="V12" s="436"/>
      <c r="W12" s="436"/>
      <c r="X12" s="436"/>
      <c r="Y12" s="436"/>
      <c r="Z12" s="436"/>
      <c r="AA12" s="436"/>
      <c r="AB12" s="436"/>
      <c r="AC12" s="436"/>
      <c r="AD12" s="436"/>
      <c r="AE12" s="436"/>
      <c r="AF12" s="436"/>
      <c r="AG12" s="436"/>
      <c r="AH12" s="436"/>
      <c r="AI12" s="437"/>
      <c r="AJ12" s="437"/>
      <c r="AK12" s="438"/>
    </row>
    <row r="13" spans="1:40" s="432" customFormat="1" ht="14.1" customHeight="1">
      <c r="A13" s="2349" t="s">
        <v>888</v>
      </c>
      <c r="B13" s="2349"/>
      <c r="C13" s="2349"/>
      <c r="D13" s="2349"/>
      <c r="E13" s="2349"/>
      <c r="F13" s="2349"/>
      <c r="G13" s="2349"/>
      <c r="H13" s="2349"/>
      <c r="I13" s="2349"/>
      <c r="J13" s="2349"/>
      <c r="K13" s="2349"/>
      <c r="L13" s="2349"/>
      <c r="M13" s="2349"/>
      <c r="N13" s="2349"/>
      <c r="O13" s="2349"/>
      <c r="P13" s="2349"/>
      <c r="Q13" s="2349"/>
      <c r="R13" s="2349"/>
      <c r="S13" s="2349"/>
      <c r="T13" s="2349"/>
      <c r="U13" s="2349"/>
      <c r="V13" s="2349"/>
      <c r="W13" s="2349"/>
      <c r="X13" s="2349"/>
      <c r="Y13" s="2349"/>
      <c r="Z13" s="2349"/>
      <c r="AA13" s="2349"/>
      <c r="AB13" s="2349"/>
      <c r="AC13" s="2349"/>
      <c r="AD13" s="2349"/>
      <c r="AE13" s="2349"/>
      <c r="AF13" s="2349"/>
      <c r="AG13" s="2349"/>
      <c r="AH13" s="2349"/>
      <c r="AI13" s="2349"/>
      <c r="AJ13" s="2349"/>
      <c r="AK13" s="438"/>
    </row>
    <row r="14" spans="1:40" s="59" customFormat="1" ht="10.5" customHeight="1" thickBot="1">
      <c r="A14" s="2349"/>
      <c r="B14" s="2349"/>
      <c r="C14" s="2349"/>
      <c r="D14" s="2349"/>
      <c r="E14" s="2349"/>
      <c r="F14" s="2349"/>
      <c r="G14" s="2349"/>
      <c r="H14" s="2349"/>
      <c r="I14" s="2349"/>
      <c r="J14" s="2349"/>
      <c r="K14" s="2349"/>
      <c r="L14" s="2349"/>
      <c r="M14" s="2349"/>
      <c r="N14" s="2349"/>
      <c r="O14" s="2349"/>
      <c r="P14" s="2349"/>
      <c r="Q14" s="2349"/>
      <c r="R14" s="2349"/>
      <c r="S14" s="2349"/>
      <c r="T14" s="2349"/>
      <c r="U14" s="2349"/>
      <c r="V14" s="2349"/>
      <c r="W14" s="2349"/>
      <c r="X14" s="2349"/>
      <c r="Y14" s="2349"/>
      <c r="Z14" s="2349"/>
      <c r="AA14" s="2349"/>
      <c r="AB14" s="2349"/>
      <c r="AC14" s="2349"/>
      <c r="AD14" s="2349"/>
      <c r="AE14" s="2349"/>
      <c r="AF14" s="2349"/>
      <c r="AG14" s="2349"/>
      <c r="AH14" s="2349"/>
      <c r="AI14" s="2349"/>
      <c r="AJ14" s="2349"/>
    </row>
    <row r="15" spans="1:40" s="59" customFormat="1" ht="21" customHeight="1" thickBot="1">
      <c r="A15" s="2350" t="s">
        <v>889</v>
      </c>
      <c r="B15" s="2351"/>
      <c r="C15" s="2351"/>
      <c r="D15" s="2351"/>
      <c r="E15" s="2351"/>
      <c r="F15" s="2352"/>
      <c r="G15" s="2353">
        <f>IF(基本情報入力シート!$D$19="","",基本情報入力シート!$D$19)</f>
        <v>1234567890</v>
      </c>
      <c r="H15" s="2354"/>
      <c r="I15" s="2354"/>
      <c r="J15" s="2354"/>
      <c r="K15" s="2354"/>
      <c r="L15" s="2354"/>
      <c r="M15" s="2354"/>
      <c r="N15" s="2354"/>
      <c r="O15" s="2354"/>
      <c r="P15" s="2354"/>
      <c r="Q15" s="2354"/>
      <c r="R15" s="2354"/>
      <c r="S15" s="2354"/>
      <c r="T15" s="2354"/>
      <c r="U15" s="2354"/>
      <c r="V15" s="2354"/>
      <c r="W15" s="2354"/>
      <c r="X15" s="2354"/>
      <c r="Y15" s="2354"/>
      <c r="Z15" s="2355"/>
      <c r="AA15" s="439"/>
      <c r="AB15" s="2356"/>
      <c r="AC15" s="2356"/>
      <c r="AD15" s="440"/>
      <c r="AE15" s="440"/>
      <c r="AF15" s="440"/>
      <c r="AG15" s="440"/>
      <c r="AH15" s="440"/>
      <c r="AI15" s="440"/>
      <c r="AJ15" s="440"/>
    </row>
    <row r="16" spans="1:40" s="432" customFormat="1" ht="15" customHeight="1">
      <c r="A16" s="2320" t="s">
        <v>890</v>
      </c>
      <c r="B16" s="2321"/>
      <c r="C16" s="2321"/>
      <c r="D16" s="2321"/>
      <c r="E16" s="2321"/>
      <c r="F16" s="2321"/>
      <c r="G16" s="441" t="s">
        <v>891</v>
      </c>
      <c r="H16" s="442"/>
      <c r="I16" s="442"/>
      <c r="J16" s="2324" t="str">
        <f>IF(基本情報入力シート!$D$22="","",基本情報入力シート!$D$22)</f>
        <v>ショウガイジニュウショシセツニイガタ</v>
      </c>
      <c r="K16" s="2325"/>
      <c r="L16" s="2325"/>
      <c r="M16" s="2325"/>
      <c r="N16" s="2325"/>
      <c r="O16" s="2325"/>
      <c r="P16" s="2325"/>
      <c r="Q16" s="2325"/>
      <c r="R16" s="2325"/>
      <c r="S16" s="2325"/>
      <c r="T16" s="2325"/>
      <c r="U16" s="2325"/>
      <c r="V16" s="2325"/>
      <c r="W16" s="2325"/>
      <c r="X16" s="2325"/>
      <c r="Y16" s="2325"/>
      <c r="Z16" s="2325"/>
      <c r="AA16" s="2325"/>
      <c r="AB16" s="2325"/>
      <c r="AC16" s="2325"/>
      <c r="AD16" s="2325"/>
      <c r="AE16" s="2325"/>
      <c r="AF16" s="2325"/>
      <c r="AG16" s="2325"/>
      <c r="AH16" s="2325"/>
      <c r="AI16" s="2325"/>
      <c r="AJ16" s="2326"/>
    </row>
    <row r="17" spans="1:36" s="432" customFormat="1" ht="24" customHeight="1">
      <c r="A17" s="2322"/>
      <c r="B17" s="2323"/>
      <c r="C17" s="2323"/>
      <c r="D17" s="2323"/>
      <c r="E17" s="2323"/>
      <c r="F17" s="2323"/>
      <c r="G17" s="2327" t="str">
        <f>IF(基本情報入力シート!$D$23="","",基本情報入力シート!$D$23)</f>
        <v>障がい児入所施設にいがた</v>
      </c>
      <c r="H17" s="2328"/>
      <c r="I17" s="2328"/>
      <c r="J17" s="2328"/>
      <c r="K17" s="2328"/>
      <c r="L17" s="2328"/>
      <c r="M17" s="2328"/>
      <c r="N17" s="2328"/>
      <c r="O17" s="2328"/>
      <c r="P17" s="2328"/>
      <c r="Q17" s="2328"/>
      <c r="R17" s="2328"/>
      <c r="S17" s="2328"/>
      <c r="T17" s="2328"/>
      <c r="U17" s="2328"/>
      <c r="V17" s="2328"/>
      <c r="W17" s="2328"/>
      <c r="X17" s="2328"/>
      <c r="Y17" s="2328"/>
      <c r="Z17" s="2328"/>
      <c r="AA17" s="2328"/>
      <c r="AB17" s="2328"/>
      <c r="AC17" s="2328"/>
      <c r="AD17" s="2328"/>
      <c r="AE17" s="2328"/>
      <c r="AF17" s="2328"/>
      <c r="AG17" s="2328"/>
      <c r="AH17" s="2328"/>
      <c r="AI17" s="2328"/>
      <c r="AJ17" s="2329"/>
    </row>
    <row r="18" spans="1:36" s="432" customFormat="1" ht="15" customHeight="1">
      <c r="A18" s="2330" t="s">
        <v>892</v>
      </c>
      <c r="B18" s="2331"/>
      <c r="C18" s="2331"/>
      <c r="D18" s="2331"/>
      <c r="E18" s="2331"/>
      <c r="F18" s="2332"/>
      <c r="G18" s="2339" t="s">
        <v>893</v>
      </c>
      <c r="H18" s="2340"/>
      <c r="I18" s="2340"/>
      <c r="J18" s="2340"/>
      <c r="K18" s="2341" t="str">
        <f>IF(基本情報入力シート!$E$20="","",基本情報入力シート!$E$20)</f>
        <v>950-3393</v>
      </c>
      <c r="L18" s="2342"/>
      <c r="M18" s="2342"/>
      <c r="N18" s="2342"/>
      <c r="O18" s="2342"/>
      <c r="P18" s="443" t="s">
        <v>894</v>
      </c>
      <c r="Q18" s="443"/>
      <c r="R18" s="444"/>
      <c r="S18" s="444"/>
      <c r="T18" s="444"/>
      <c r="U18" s="444"/>
      <c r="V18" s="444"/>
      <c r="W18" s="444"/>
      <c r="X18" s="444"/>
      <c r="Y18" s="444"/>
      <c r="Z18" s="444"/>
      <c r="AA18" s="444"/>
      <c r="AB18" s="444"/>
      <c r="AC18" s="444"/>
      <c r="AD18" s="444"/>
      <c r="AE18" s="444"/>
      <c r="AF18" s="444"/>
      <c r="AG18" s="444"/>
      <c r="AH18" s="444"/>
      <c r="AI18" s="444"/>
      <c r="AJ18" s="445"/>
    </row>
    <row r="19" spans="1:36" s="432" customFormat="1" ht="15" customHeight="1">
      <c r="A19" s="2333"/>
      <c r="B19" s="2334"/>
      <c r="C19" s="2334"/>
      <c r="D19" s="2334"/>
      <c r="E19" s="2334"/>
      <c r="F19" s="2335"/>
      <c r="G19" s="2343" t="str">
        <f>IF(基本情報入力シート!$D$21="","",基本情報入力シート!$D$21)</f>
        <v>新潟市北区東栄町１丁目１番１４号</v>
      </c>
      <c r="H19" s="2344"/>
      <c r="I19" s="2344"/>
      <c r="J19" s="2344"/>
      <c r="K19" s="2344"/>
      <c r="L19" s="2344"/>
      <c r="M19" s="2344"/>
      <c r="N19" s="2344"/>
      <c r="O19" s="2344"/>
      <c r="P19" s="2344"/>
      <c r="Q19" s="2344"/>
      <c r="R19" s="2344"/>
      <c r="S19" s="2344"/>
      <c r="T19" s="2344"/>
      <c r="U19" s="2344"/>
      <c r="V19" s="2344"/>
      <c r="W19" s="2344"/>
      <c r="X19" s="2344"/>
      <c r="Y19" s="2344"/>
      <c r="Z19" s="2344"/>
      <c r="AA19" s="2344"/>
      <c r="AB19" s="2344"/>
      <c r="AC19" s="2344"/>
      <c r="AD19" s="2344"/>
      <c r="AE19" s="2344"/>
      <c r="AF19" s="2344"/>
      <c r="AG19" s="2344"/>
      <c r="AH19" s="2344"/>
      <c r="AI19" s="2344"/>
      <c r="AJ19" s="2345"/>
    </row>
    <row r="20" spans="1:36" s="432" customFormat="1" ht="15" customHeight="1">
      <c r="A20" s="2333"/>
      <c r="B20" s="2334"/>
      <c r="C20" s="2334"/>
      <c r="D20" s="2334"/>
      <c r="E20" s="2334"/>
      <c r="F20" s="2335"/>
      <c r="G20" s="2346"/>
      <c r="H20" s="2344"/>
      <c r="I20" s="2344"/>
      <c r="J20" s="2344"/>
      <c r="K20" s="2344"/>
      <c r="L20" s="2344"/>
      <c r="M20" s="2344"/>
      <c r="N20" s="2344"/>
      <c r="O20" s="2344"/>
      <c r="P20" s="2344"/>
      <c r="Q20" s="2344"/>
      <c r="R20" s="2344"/>
      <c r="S20" s="2344"/>
      <c r="T20" s="2344"/>
      <c r="U20" s="2344"/>
      <c r="V20" s="2344"/>
      <c r="W20" s="2344"/>
      <c r="X20" s="2344"/>
      <c r="Y20" s="2344"/>
      <c r="Z20" s="2344"/>
      <c r="AA20" s="2344"/>
      <c r="AB20" s="2344"/>
      <c r="AC20" s="2344"/>
      <c r="AD20" s="2344"/>
      <c r="AE20" s="2344"/>
      <c r="AF20" s="2344"/>
      <c r="AG20" s="2344"/>
      <c r="AH20" s="2344"/>
      <c r="AI20" s="2344"/>
      <c r="AJ20" s="2345"/>
    </row>
    <row r="21" spans="1:36" s="432" customFormat="1" ht="3.9" customHeight="1" thickBot="1">
      <c r="A21" s="2336"/>
      <c r="B21" s="2337"/>
      <c r="C21" s="2337"/>
      <c r="D21" s="2337"/>
      <c r="E21" s="2337"/>
      <c r="F21" s="2338"/>
      <c r="G21" s="446"/>
      <c r="H21" s="447"/>
      <c r="I21" s="447"/>
      <c r="J21" s="447"/>
      <c r="K21" s="447"/>
      <c r="L21" s="448"/>
      <c r="M21" s="448"/>
      <c r="N21" s="448"/>
      <c r="O21" s="448"/>
      <c r="P21" s="448"/>
      <c r="Q21" s="449"/>
      <c r="R21" s="450"/>
      <c r="S21" s="450"/>
      <c r="T21" s="450"/>
      <c r="U21" s="450"/>
      <c r="V21" s="450"/>
      <c r="W21" s="450"/>
      <c r="X21" s="450"/>
      <c r="Y21" s="450"/>
      <c r="Z21" s="450"/>
      <c r="AA21" s="450"/>
      <c r="AB21" s="450"/>
      <c r="AC21" s="450"/>
      <c r="AD21" s="450"/>
      <c r="AE21" s="450"/>
      <c r="AF21" s="450"/>
      <c r="AG21" s="450"/>
      <c r="AH21" s="450"/>
      <c r="AI21" s="450"/>
      <c r="AJ21" s="451"/>
    </row>
    <row r="22" spans="1:36" ht="12" customHeight="1" thickBot="1">
      <c r="A22" s="452"/>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452"/>
      <c r="AB22" s="452"/>
      <c r="AC22" s="452"/>
      <c r="AD22" s="452"/>
      <c r="AE22" s="452"/>
      <c r="AF22" s="452"/>
      <c r="AG22" s="452"/>
      <c r="AH22" s="452"/>
      <c r="AI22" s="452"/>
      <c r="AJ22" s="452"/>
    </row>
    <row r="23" spans="1:36" ht="20.100000000000001" customHeight="1">
      <c r="A23" s="2357" t="s">
        <v>895</v>
      </c>
      <c r="B23" s="2358"/>
      <c r="C23" s="2358"/>
      <c r="D23" s="2358"/>
      <c r="E23" s="2358"/>
      <c r="F23" s="2358"/>
      <c r="G23" s="2358"/>
      <c r="H23" s="2358"/>
      <c r="I23" s="2359"/>
      <c r="J23" s="2363" t="s">
        <v>896</v>
      </c>
      <c r="K23" s="2364"/>
      <c r="L23" s="2364"/>
      <c r="M23" s="2363" t="s">
        <v>897</v>
      </c>
      <c r="N23" s="2367"/>
      <c r="O23" s="2367"/>
      <c r="P23" s="2367"/>
      <c r="Q23" s="2367"/>
      <c r="R23" s="2367"/>
      <c r="S23" s="2367"/>
      <c r="T23" s="2367"/>
      <c r="U23" s="2367"/>
      <c r="V23" s="2367"/>
      <c r="W23" s="2367"/>
      <c r="X23" s="2367"/>
      <c r="Y23" s="2368"/>
      <c r="Z23" s="2363" t="s">
        <v>898</v>
      </c>
      <c r="AA23" s="2367"/>
      <c r="AB23" s="2367"/>
      <c r="AC23" s="2367"/>
      <c r="AD23" s="2367"/>
      <c r="AE23" s="2367"/>
      <c r="AF23" s="2367"/>
      <c r="AG23" s="2367"/>
      <c r="AH23" s="2367"/>
      <c r="AI23" s="2367"/>
      <c r="AJ23" s="2372"/>
    </row>
    <row r="24" spans="1:36" ht="20.100000000000001" customHeight="1" thickBot="1">
      <c r="A24" s="2360"/>
      <c r="B24" s="2361"/>
      <c r="C24" s="2361"/>
      <c r="D24" s="2361"/>
      <c r="E24" s="2361"/>
      <c r="F24" s="2361"/>
      <c r="G24" s="2361"/>
      <c r="H24" s="2361"/>
      <c r="I24" s="2362"/>
      <c r="J24" s="2365"/>
      <c r="K24" s="2366"/>
      <c r="L24" s="2366"/>
      <c r="M24" s="2369"/>
      <c r="N24" s="2370"/>
      <c r="O24" s="2370"/>
      <c r="P24" s="2370"/>
      <c r="Q24" s="2370"/>
      <c r="R24" s="2370"/>
      <c r="S24" s="2370"/>
      <c r="T24" s="2370"/>
      <c r="U24" s="2370"/>
      <c r="V24" s="2370"/>
      <c r="W24" s="2370"/>
      <c r="X24" s="2370"/>
      <c r="Y24" s="2371"/>
      <c r="Z24" s="2369"/>
      <c r="AA24" s="2370"/>
      <c r="AB24" s="2370"/>
      <c r="AC24" s="2370"/>
      <c r="AD24" s="2370"/>
      <c r="AE24" s="2370"/>
      <c r="AF24" s="2370"/>
      <c r="AG24" s="2370"/>
      <c r="AH24" s="2370"/>
      <c r="AI24" s="2370"/>
      <c r="AJ24" s="2373"/>
    </row>
    <row r="25" spans="1:36" ht="3" hidden="1" customHeight="1">
      <c r="A25" s="2374" t="s">
        <v>899</v>
      </c>
      <c r="B25" s="2377" t="s">
        <v>900</v>
      </c>
      <c r="C25" s="2378"/>
      <c r="D25" s="2378"/>
      <c r="E25" s="2378"/>
      <c r="F25" s="2378"/>
      <c r="G25" s="2378"/>
      <c r="H25" s="2378"/>
      <c r="I25" s="2379"/>
      <c r="J25" s="454"/>
      <c r="K25" s="455"/>
      <c r="L25" s="456"/>
      <c r="M25" s="2386"/>
      <c r="N25" s="2387"/>
      <c r="O25" s="2387"/>
      <c r="P25" s="2387"/>
      <c r="Q25" s="2387"/>
      <c r="R25" s="2387"/>
      <c r="S25" s="2387"/>
      <c r="T25" s="2387"/>
      <c r="U25" s="2387"/>
      <c r="V25" s="2387"/>
      <c r="W25" s="2387"/>
      <c r="X25" s="2387"/>
      <c r="Y25" s="2388"/>
      <c r="Z25" s="2389"/>
      <c r="AA25" s="2390"/>
      <c r="AB25" s="2390"/>
      <c r="AC25" s="2390"/>
      <c r="AD25" s="2390"/>
      <c r="AE25" s="2390"/>
      <c r="AF25" s="2390"/>
      <c r="AG25" s="2390"/>
      <c r="AH25" s="2390"/>
      <c r="AI25" s="2390"/>
      <c r="AJ25" s="2391"/>
    </row>
    <row r="26" spans="1:36" ht="9.9" hidden="1" customHeight="1">
      <c r="A26" s="2375"/>
      <c r="B26" s="2380"/>
      <c r="C26" s="2381"/>
      <c r="D26" s="2381"/>
      <c r="E26" s="2381"/>
      <c r="F26" s="2381"/>
      <c r="G26" s="2381"/>
      <c r="H26" s="2381"/>
      <c r="I26" s="2382"/>
      <c r="J26" s="2392"/>
      <c r="K26" s="2393"/>
      <c r="L26" s="2394"/>
      <c r="M26" s="2395"/>
      <c r="N26" s="2399" t="s">
        <v>901</v>
      </c>
      <c r="O26" s="2399"/>
      <c r="P26" s="2399"/>
      <c r="Q26" s="457"/>
      <c r="R26" s="2400" t="s">
        <v>902</v>
      </c>
      <c r="S26" s="2400"/>
      <c r="T26" s="2400"/>
      <c r="U26" s="457"/>
      <c r="V26" s="2400" t="s">
        <v>903</v>
      </c>
      <c r="W26" s="2400"/>
      <c r="X26" s="2400"/>
      <c r="Y26" s="2401"/>
      <c r="Z26" s="2402" t="s">
        <v>904</v>
      </c>
      <c r="AA26" s="2403"/>
      <c r="AB26" s="2397"/>
      <c r="AC26" s="2397"/>
      <c r="AD26" s="2396" t="s">
        <v>150</v>
      </c>
      <c r="AE26" s="2397"/>
      <c r="AF26" s="2397"/>
      <c r="AG26" s="2396" t="s">
        <v>905</v>
      </c>
      <c r="AH26" s="2397"/>
      <c r="AI26" s="2397"/>
      <c r="AJ26" s="2398" t="s">
        <v>906</v>
      </c>
    </row>
    <row r="27" spans="1:36" ht="9.9" hidden="1" customHeight="1">
      <c r="A27" s="2375"/>
      <c r="B27" s="2380"/>
      <c r="C27" s="2381"/>
      <c r="D27" s="2381"/>
      <c r="E27" s="2381"/>
      <c r="F27" s="2381"/>
      <c r="G27" s="2381"/>
      <c r="H27" s="2381"/>
      <c r="I27" s="2382"/>
      <c r="J27" s="2392"/>
      <c r="K27" s="2393"/>
      <c r="L27" s="2394"/>
      <c r="M27" s="2395"/>
      <c r="N27" s="2399"/>
      <c r="O27" s="2399"/>
      <c r="P27" s="2399"/>
      <c r="Q27" s="457"/>
      <c r="R27" s="2400"/>
      <c r="S27" s="2400"/>
      <c r="T27" s="2400"/>
      <c r="U27" s="457"/>
      <c r="V27" s="2400"/>
      <c r="W27" s="2400"/>
      <c r="X27" s="2400"/>
      <c r="Y27" s="2401"/>
      <c r="Z27" s="2404"/>
      <c r="AA27" s="2403"/>
      <c r="AB27" s="2397"/>
      <c r="AC27" s="2397"/>
      <c r="AD27" s="2396"/>
      <c r="AE27" s="2397"/>
      <c r="AF27" s="2397"/>
      <c r="AG27" s="2396"/>
      <c r="AH27" s="2397"/>
      <c r="AI27" s="2397"/>
      <c r="AJ27" s="2398"/>
    </row>
    <row r="28" spans="1:36" ht="3" hidden="1" customHeight="1">
      <c r="A28" s="2375"/>
      <c r="B28" s="2383"/>
      <c r="C28" s="2384"/>
      <c r="D28" s="2384"/>
      <c r="E28" s="2384"/>
      <c r="F28" s="2384"/>
      <c r="G28" s="2384"/>
      <c r="H28" s="2384"/>
      <c r="I28" s="2385"/>
      <c r="J28" s="458"/>
      <c r="K28" s="459"/>
      <c r="L28" s="460"/>
      <c r="M28" s="2369"/>
      <c r="N28" s="2370"/>
      <c r="O28" s="2370"/>
      <c r="P28" s="2370"/>
      <c r="Q28" s="2370"/>
      <c r="R28" s="2370"/>
      <c r="S28" s="2370"/>
      <c r="T28" s="2370"/>
      <c r="U28" s="2370"/>
      <c r="V28" s="2370"/>
      <c r="W28" s="2370"/>
      <c r="X28" s="2370"/>
      <c r="Y28" s="2371"/>
      <c r="Z28" s="2369"/>
      <c r="AA28" s="2370"/>
      <c r="AB28" s="2370"/>
      <c r="AC28" s="2370"/>
      <c r="AD28" s="2370"/>
      <c r="AE28" s="2370"/>
      <c r="AF28" s="2370"/>
      <c r="AG28" s="2370"/>
      <c r="AH28" s="2370"/>
      <c r="AI28" s="2370"/>
      <c r="AJ28" s="2373"/>
    </row>
    <row r="29" spans="1:36" ht="3" hidden="1" customHeight="1">
      <c r="A29" s="2375"/>
      <c r="B29" s="2377" t="s">
        <v>907</v>
      </c>
      <c r="C29" s="2378"/>
      <c r="D29" s="2378"/>
      <c r="E29" s="2378"/>
      <c r="F29" s="2378"/>
      <c r="G29" s="2378"/>
      <c r="H29" s="2378"/>
      <c r="I29" s="2379"/>
      <c r="J29" s="454"/>
      <c r="K29" s="455"/>
      <c r="L29" s="456"/>
      <c r="M29" s="2386"/>
      <c r="N29" s="2387"/>
      <c r="O29" s="2387"/>
      <c r="P29" s="2387"/>
      <c r="Q29" s="2387"/>
      <c r="R29" s="2387"/>
      <c r="S29" s="2387"/>
      <c r="T29" s="2387"/>
      <c r="U29" s="2387"/>
      <c r="V29" s="2387"/>
      <c r="W29" s="2387"/>
      <c r="X29" s="2387"/>
      <c r="Y29" s="2388"/>
      <c r="Z29" s="2389"/>
      <c r="AA29" s="2390"/>
      <c r="AB29" s="2390"/>
      <c r="AC29" s="2390"/>
      <c r="AD29" s="2390"/>
      <c r="AE29" s="2390"/>
      <c r="AF29" s="2390"/>
      <c r="AG29" s="2390"/>
      <c r="AH29" s="2390"/>
      <c r="AI29" s="2390"/>
      <c r="AJ29" s="2391"/>
    </row>
    <row r="30" spans="1:36" ht="9.9" hidden="1" customHeight="1">
      <c r="A30" s="2375"/>
      <c r="B30" s="2380"/>
      <c r="C30" s="2381"/>
      <c r="D30" s="2381"/>
      <c r="E30" s="2381"/>
      <c r="F30" s="2381"/>
      <c r="G30" s="2381"/>
      <c r="H30" s="2381"/>
      <c r="I30" s="2382"/>
      <c r="J30" s="2392"/>
      <c r="K30" s="2393"/>
      <c r="L30" s="2394"/>
      <c r="M30" s="2395"/>
      <c r="N30" s="2400" t="s">
        <v>901</v>
      </c>
      <c r="O30" s="2400"/>
      <c r="P30" s="2400"/>
      <c r="Q30" s="457"/>
      <c r="R30" s="2400" t="s">
        <v>902</v>
      </c>
      <c r="S30" s="2400"/>
      <c r="T30" s="2400"/>
      <c r="U30" s="457"/>
      <c r="V30" s="2400" t="s">
        <v>903</v>
      </c>
      <c r="W30" s="2400"/>
      <c r="X30" s="2400"/>
      <c r="Y30" s="2401"/>
      <c r="Z30" s="2402" t="s">
        <v>904</v>
      </c>
      <c r="AA30" s="2403"/>
      <c r="AB30" s="2397"/>
      <c r="AC30" s="2397"/>
      <c r="AD30" s="2396" t="s">
        <v>150</v>
      </c>
      <c r="AE30" s="2397"/>
      <c r="AF30" s="2397"/>
      <c r="AG30" s="2396" t="s">
        <v>905</v>
      </c>
      <c r="AH30" s="2397"/>
      <c r="AI30" s="2397"/>
      <c r="AJ30" s="2398" t="s">
        <v>906</v>
      </c>
    </row>
    <row r="31" spans="1:36" ht="9.9" hidden="1" customHeight="1">
      <c r="A31" s="2375"/>
      <c r="B31" s="2380"/>
      <c r="C31" s="2381"/>
      <c r="D31" s="2381"/>
      <c r="E31" s="2381"/>
      <c r="F31" s="2381"/>
      <c r="G31" s="2381"/>
      <c r="H31" s="2381"/>
      <c r="I31" s="2382"/>
      <c r="J31" s="2392"/>
      <c r="K31" s="2393"/>
      <c r="L31" s="2394"/>
      <c r="M31" s="2395"/>
      <c r="N31" s="2400"/>
      <c r="O31" s="2400"/>
      <c r="P31" s="2400"/>
      <c r="Q31" s="457"/>
      <c r="R31" s="2400"/>
      <c r="S31" s="2400"/>
      <c r="T31" s="2400"/>
      <c r="U31" s="457"/>
      <c r="V31" s="2400"/>
      <c r="W31" s="2400"/>
      <c r="X31" s="2400"/>
      <c r="Y31" s="2401"/>
      <c r="Z31" s="2404"/>
      <c r="AA31" s="2403"/>
      <c r="AB31" s="2397"/>
      <c r="AC31" s="2397"/>
      <c r="AD31" s="2396"/>
      <c r="AE31" s="2397"/>
      <c r="AF31" s="2397"/>
      <c r="AG31" s="2396"/>
      <c r="AH31" s="2397"/>
      <c r="AI31" s="2397"/>
      <c r="AJ31" s="2398"/>
    </row>
    <row r="32" spans="1:36" ht="3" hidden="1" customHeight="1">
      <c r="A32" s="2375"/>
      <c r="B32" s="2383"/>
      <c r="C32" s="2384"/>
      <c r="D32" s="2384"/>
      <c r="E32" s="2384"/>
      <c r="F32" s="2384"/>
      <c r="G32" s="2384"/>
      <c r="H32" s="2384"/>
      <c r="I32" s="2385"/>
      <c r="J32" s="458"/>
      <c r="K32" s="459"/>
      <c r="L32" s="460"/>
      <c r="M32" s="2369"/>
      <c r="N32" s="2370"/>
      <c r="O32" s="2370"/>
      <c r="P32" s="2370"/>
      <c r="Q32" s="2370"/>
      <c r="R32" s="2370"/>
      <c r="S32" s="2370"/>
      <c r="T32" s="2370"/>
      <c r="U32" s="2370"/>
      <c r="V32" s="2370"/>
      <c r="W32" s="2370"/>
      <c r="X32" s="2370"/>
      <c r="Y32" s="2371"/>
      <c r="Z32" s="2369"/>
      <c r="AA32" s="2370"/>
      <c r="AB32" s="2370"/>
      <c r="AC32" s="2370"/>
      <c r="AD32" s="2370"/>
      <c r="AE32" s="2370"/>
      <c r="AF32" s="2370"/>
      <c r="AG32" s="2370"/>
      <c r="AH32" s="2370"/>
      <c r="AI32" s="2370"/>
      <c r="AJ32" s="2373"/>
    </row>
    <row r="33" spans="1:36" ht="3" hidden="1" customHeight="1">
      <c r="A33" s="2375"/>
      <c r="B33" s="2377" t="s">
        <v>908</v>
      </c>
      <c r="C33" s="2378"/>
      <c r="D33" s="2378"/>
      <c r="E33" s="2378"/>
      <c r="F33" s="2378"/>
      <c r="G33" s="2378"/>
      <c r="H33" s="2378"/>
      <c r="I33" s="2379"/>
      <c r="J33" s="454"/>
      <c r="K33" s="455"/>
      <c r="L33" s="456"/>
      <c r="M33" s="2386"/>
      <c r="N33" s="2387"/>
      <c r="O33" s="2387"/>
      <c r="P33" s="2387"/>
      <c r="Q33" s="2387"/>
      <c r="R33" s="2387"/>
      <c r="S33" s="2387"/>
      <c r="T33" s="2387"/>
      <c r="U33" s="2387"/>
      <c r="V33" s="2387"/>
      <c r="W33" s="2387"/>
      <c r="X33" s="2387"/>
      <c r="Y33" s="2388"/>
      <c r="Z33" s="2389"/>
      <c r="AA33" s="2390"/>
      <c r="AB33" s="2390"/>
      <c r="AC33" s="2390"/>
      <c r="AD33" s="2390"/>
      <c r="AE33" s="2390"/>
      <c r="AF33" s="2390"/>
      <c r="AG33" s="2390"/>
      <c r="AH33" s="2390"/>
      <c r="AI33" s="2390"/>
      <c r="AJ33" s="2391"/>
    </row>
    <row r="34" spans="1:36" ht="9.9" hidden="1" customHeight="1">
      <c r="A34" s="2375"/>
      <c r="B34" s="2380"/>
      <c r="C34" s="2381"/>
      <c r="D34" s="2381"/>
      <c r="E34" s="2381"/>
      <c r="F34" s="2381"/>
      <c r="G34" s="2381"/>
      <c r="H34" s="2381"/>
      <c r="I34" s="2382"/>
      <c r="J34" s="2392"/>
      <c r="K34" s="2393"/>
      <c r="L34" s="2394"/>
      <c r="M34" s="2395"/>
      <c r="N34" s="2400" t="s">
        <v>901</v>
      </c>
      <c r="O34" s="2400"/>
      <c r="P34" s="2400"/>
      <c r="Q34" s="457"/>
      <c r="R34" s="2400" t="s">
        <v>902</v>
      </c>
      <c r="S34" s="2400"/>
      <c r="T34" s="2400"/>
      <c r="U34" s="457"/>
      <c r="V34" s="2400" t="s">
        <v>903</v>
      </c>
      <c r="W34" s="2400"/>
      <c r="X34" s="2400"/>
      <c r="Y34" s="2401"/>
      <c r="Z34" s="2402" t="s">
        <v>904</v>
      </c>
      <c r="AA34" s="2403"/>
      <c r="AB34" s="2397"/>
      <c r="AC34" s="2397"/>
      <c r="AD34" s="2396" t="s">
        <v>150</v>
      </c>
      <c r="AE34" s="2397"/>
      <c r="AF34" s="2397"/>
      <c r="AG34" s="2396" t="s">
        <v>905</v>
      </c>
      <c r="AH34" s="2397"/>
      <c r="AI34" s="2397"/>
      <c r="AJ34" s="2398" t="s">
        <v>906</v>
      </c>
    </row>
    <row r="35" spans="1:36" ht="9.9" hidden="1" customHeight="1">
      <c r="A35" s="2375"/>
      <c r="B35" s="2380"/>
      <c r="C35" s="2381"/>
      <c r="D35" s="2381"/>
      <c r="E35" s="2381"/>
      <c r="F35" s="2381"/>
      <c r="G35" s="2381"/>
      <c r="H35" s="2381"/>
      <c r="I35" s="2382"/>
      <c r="J35" s="2392"/>
      <c r="K35" s="2393"/>
      <c r="L35" s="2394"/>
      <c r="M35" s="2395"/>
      <c r="N35" s="2400"/>
      <c r="O35" s="2400"/>
      <c r="P35" s="2400"/>
      <c r="Q35" s="457"/>
      <c r="R35" s="2400"/>
      <c r="S35" s="2400"/>
      <c r="T35" s="2400"/>
      <c r="U35" s="457"/>
      <c r="V35" s="2400"/>
      <c r="W35" s="2400"/>
      <c r="X35" s="2400"/>
      <c r="Y35" s="2401"/>
      <c r="Z35" s="2404"/>
      <c r="AA35" s="2403"/>
      <c r="AB35" s="2397"/>
      <c r="AC35" s="2397"/>
      <c r="AD35" s="2396"/>
      <c r="AE35" s="2397"/>
      <c r="AF35" s="2397"/>
      <c r="AG35" s="2396"/>
      <c r="AH35" s="2397"/>
      <c r="AI35" s="2397"/>
      <c r="AJ35" s="2398"/>
    </row>
    <row r="36" spans="1:36" ht="3" hidden="1" customHeight="1">
      <c r="A36" s="2375"/>
      <c r="B36" s="2383"/>
      <c r="C36" s="2384"/>
      <c r="D36" s="2384"/>
      <c r="E36" s="2384"/>
      <c r="F36" s="2384"/>
      <c r="G36" s="2384"/>
      <c r="H36" s="2384"/>
      <c r="I36" s="2385"/>
      <c r="J36" s="458"/>
      <c r="K36" s="459"/>
      <c r="L36" s="460"/>
      <c r="M36" s="2369"/>
      <c r="N36" s="2370"/>
      <c r="O36" s="2370"/>
      <c r="P36" s="2370"/>
      <c r="Q36" s="2370"/>
      <c r="R36" s="2370"/>
      <c r="S36" s="2370"/>
      <c r="T36" s="2370"/>
      <c r="U36" s="2370"/>
      <c r="V36" s="2370"/>
      <c r="W36" s="2370"/>
      <c r="X36" s="2370"/>
      <c r="Y36" s="2371"/>
      <c r="Z36" s="2369"/>
      <c r="AA36" s="2370"/>
      <c r="AB36" s="2370"/>
      <c r="AC36" s="2370"/>
      <c r="AD36" s="2370"/>
      <c r="AE36" s="2370"/>
      <c r="AF36" s="2370"/>
      <c r="AG36" s="2370"/>
      <c r="AH36" s="2370"/>
      <c r="AI36" s="2370"/>
      <c r="AJ36" s="2373"/>
    </row>
    <row r="37" spans="1:36" ht="3" hidden="1" customHeight="1">
      <c r="A37" s="2375"/>
      <c r="B37" s="2377" t="s">
        <v>909</v>
      </c>
      <c r="C37" s="2378"/>
      <c r="D37" s="2378"/>
      <c r="E37" s="2378"/>
      <c r="F37" s="2378"/>
      <c r="G37" s="2378"/>
      <c r="H37" s="2378"/>
      <c r="I37" s="2379"/>
      <c r="J37" s="454"/>
      <c r="K37" s="455"/>
      <c r="L37" s="456"/>
      <c r="M37" s="2386"/>
      <c r="N37" s="2387"/>
      <c r="O37" s="2387"/>
      <c r="P37" s="2387"/>
      <c r="Q37" s="2387"/>
      <c r="R37" s="2387"/>
      <c r="S37" s="2387"/>
      <c r="T37" s="2387"/>
      <c r="U37" s="2387"/>
      <c r="V37" s="2387"/>
      <c r="W37" s="2387"/>
      <c r="X37" s="2387"/>
      <c r="Y37" s="2388"/>
      <c r="Z37" s="2389"/>
      <c r="AA37" s="2390"/>
      <c r="AB37" s="2390"/>
      <c r="AC37" s="2390"/>
      <c r="AD37" s="2390"/>
      <c r="AE37" s="2390"/>
      <c r="AF37" s="2390"/>
      <c r="AG37" s="2390"/>
      <c r="AH37" s="2390"/>
      <c r="AI37" s="2390"/>
      <c r="AJ37" s="2391"/>
    </row>
    <row r="38" spans="1:36" ht="9.9" hidden="1" customHeight="1">
      <c r="A38" s="2375"/>
      <c r="B38" s="2380"/>
      <c r="C38" s="2381"/>
      <c r="D38" s="2381"/>
      <c r="E38" s="2381"/>
      <c r="F38" s="2381"/>
      <c r="G38" s="2381"/>
      <c r="H38" s="2381"/>
      <c r="I38" s="2382"/>
      <c r="J38" s="2392"/>
      <c r="K38" s="2393"/>
      <c r="L38" s="2394"/>
      <c r="M38" s="2395"/>
      <c r="N38" s="2400" t="s">
        <v>901</v>
      </c>
      <c r="O38" s="2400"/>
      <c r="P38" s="2400"/>
      <c r="Q38" s="457"/>
      <c r="R38" s="2400" t="s">
        <v>902</v>
      </c>
      <c r="S38" s="2400"/>
      <c r="T38" s="2400"/>
      <c r="U38" s="457"/>
      <c r="V38" s="2400" t="s">
        <v>903</v>
      </c>
      <c r="W38" s="2400"/>
      <c r="X38" s="2400"/>
      <c r="Y38" s="2401"/>
      <c r="Z38" s="2402" t="s">
        <v>904</v>
      </c>
      <c r="AA38" s="2403"/>
      <c r="AB38" s="2397"/>
      <c r="AC38" s="2397"/>
      <c r="AD38" s="2396" t="s">
        <v>150</v>
      </c>
      <c r="AE38" s="2397"/>
      <c r="AF38" s="2397"/>
      <c r="AG38" s="2396" t="s">
        <v>905</v>
      </c>
      <c r="AH38" s="2397"/>
      <c r="AI38" s="2397"/>
      <c r="AJ38" s="2398" t="s">
        <v>906</v>
      </c>
    </row>
    <row r="39" spans="1:36" ht="9.9" hidden="1" customHeight="1">
      <c r="A39" s="2375"/>
      <c r="B39" s="2380"/>
      <c r="C39" s="2381"/>
      <c r="D39" s="2381"/>
      <c r="E39" s="2381"/>
      <c r="F39" s="2381"/>
      <c r="G39" s="2381"/>
      <c r="H39" s="2381"/>
      <c r="I39" s="2382"/>
      <c r="J39" s="2392"/>
      <c r="K39" s="2393"/>
      <c r="L39" s="2394"/>
      <c r="M39" s="2395"/>
      <c r="N39" s="2400"/>
      <c r="O39" s="2400"/>
      <c r="P39" s="2400"/>
      <c r="Q39" s="457"/>
      <c r="R39" s="2400"/>
      <c r="S39" s="2400"/>
      <c r="T39" s="2400"/>
      <c r="U39" s="457"/>
      <c r="V39" s="2400"/>
      <c r="W39" s="2400"/>
      <c r="X39" s="2400"/>
      <c r="Y39" s="2401"/>
      <c r="Z39" s="2404"/>
      <c r="AA39" s="2403"/>
      <c r="AB39" s="2397"/>
      <c r="AC39" s="2397"/>
      <c r="AD39" s="2396"/>
      <c r="AE39" s="2397"/>
      <c r="AF39" s="2397"/>
      <c r="AG39" s="2396"/>
      <c r="AH39" s="2397"/>
      <c r="AI39" s="2397"/>
      <c r="AJ39" s="2398"/>
    </row>
    <row r="40" spans="1:36" ht="3" hidden="1" customHeight="1">
      <c r="A40" s="2375"/>
      <c r="B40" s="2383"/>
      <c r="C40" s="2384"/>
      <c r="D40" s="2384"/>
      <c r="E40" s="2384"/>
      <c r="F40" s="2384"/>
      <c r="G40" s="2384"/>
      <c r="H40" s="2384"/>
      <c r="I40" s="2385"/>
      <c r="J40" s="458"/>
      <c r="K40" s="459"/>
      <c r="L40" s="460"/>
      <c r="M40" s="2369"/>
      <c r="N40" s="2370"/>
      <c r="O40" s="2370"/>
      <c r="P40" s="2370"/>
      <c r="Q40" s="2370"/>
      <c r="R40" s="2370"/>
      <c r="S40" s="2370"/>
      <c r="T40" s="2370"/>
      <c r="U40" s="2370"/>
      <c r="V40" s="2370"/>
      <c r="W40" s="2370"/>
      <c r="X40" s="2370"/>
      <c r="Y40" s="2371"/>
      <c r="Z40" s="2369"/>
      <c r="AA40" s="2370"/>
      <c r="AB40" s="2370"/>
      <c r="AC40" s="2370"/>
      <c r="AD40" s="2370"/>
      <c r="AE40" s="2370"/>
      <c r="AF40" s="2370"/>
      <c r="AG40" s="2370"/>
      <c r="AH40" s="2370"/>
      <c r="AI40" s="2370"/>
      <c r="AJ40" s="2373"/>
    </row>
    <row r="41" spans="1:36" ht="3" hidden="1" customHeight="1">
      <c r="A41" s="2375"/>
      <c r="B41" s="2377" t="s">
        <v>103</v>
      </c>
      <c r="C41" s="2378"/>
      <c r="D41" s="2378"/>
      <c r="E41" s="2378"/>
      <c r="F41" s="2378"/>
      <c r="G41" s="2378"/>
      <c r="H41" s="2378"/>
      <c r="I41" s="2379"/>
      <c r="J41" s="454"/>
      <c r="K41" s="455"/>
      <c r="L41" s="456"/>
      <c r="M41" s="2386"/>
      <c r="N41" s="2387"/>
      <c r="O41" s="2387"/>
      <c r="P41" s="2387"/>
      <c r="Q41" s="2387"/>
      <c r="R41" s="2387"/>
      <c r="S41" s="2387"/>
      <c r="T41" s="2387"/>
      <c r="U41" s="2387"/>
      <c r="V41" s="2387"/>
      <c r="W41" s="2387"/>
      <c r="X41" s="2387"/>
      <c r="Y41" s="2388"/>
      <c r="Z41" s="2389"/>
      <c r="AA41" s="2390"/>
      <c r="AB41" s="2390"/>
      <c r="AC41" s="2390"/>
      <c r="AD41" s="2390"/>
      <c r="AE41" s="2390"/>
      <c r="AF41" s="2390"/>
      <c r="AG41" s="2390"/>
      <c r="AH41" s="2390"/>
      <c r="AI41" s="2390"/>
      <c r="AJ41" s="2391"/>
    </row>
    <row r="42" spans="1:36" ht="9.9" hidden="1" customHeight="1">
      <c r="A42" s="2375"/>
      <c r="B42" s="2380"/>
      <c r="C42" s="2381"/>
      <c r="D42" s="2381"/>
      <c r="E42" s="2381"/>
      <c r="F42" s="2381"/>
      <c r="G42" s="2381"/>
      <c r="H42" s="2381"/>
      <c r="I42" s="2382"/>
      <c r="J42" s="2392"/>
      <c r="K42" s="2393"/>
      <c r="L42" s="2394"/>
      <c r="M42" s="2395"/>
      <c r="N42" s="2400" t="s">
        <v>901</v>
      </c>
      <c r="O42" s="2400"/>
      <c r="P42" s="2400"/>
      <c r="Q42" s="457"/>
      <c r="R42" s="2400" t="s">
        <v>902</v>
      </c>
      <c r="S42" s="2400"/>
      <c r="T42" s="2400"/>
      <c r="U42" s="457"/>
      <c r="V42" s="2400" t="s">
        <v>903</v>
      </c>
      <c r="W42" s="2400"/>
      <c r="X42" s="2400"/>
      <c r="Y42" s="2401"/>
      <c r="Z42" s="2402" t="s">
        <v>904</v>
      </c>
      <c r="AA42" s="2403"/>
      <c r="AB42" s="2397"/>
      <c r="AC42" s="2397"/>
      <c r="AD42" s="2396" t="s">
        <v>150</v>
      </c>
      <c r="AE42" s="2397"/>
      <c r="AF42" s="2397"/>
      <c r="AG42" s="2396" t="s">
        <v>905</v>
      </c>
      <c r="AH42" s="2397"/>
      <c r="AI42" s="2397"/>
      <c r="AJ42" s="2398" t="s">
        <v>906</v>
      </c>
    </row>
    <row r="43" spans="1:36" ht="9.9" hidden="1" customHeight="1">
      <c r="A43" s="2375"/>
      <c r="B43" s="2380"/>
      <c r="C43" s="2381"/>
      <c r="D43" s="2381"/>
      <c r="E43" s="2381"/>
      <c r="F43" s="2381"/>
      <c r="G43" s="2381"/>
      <c r="H43" s="2381"/>
      <c r="I43" s="2382"/>
      <c r="J43" s="2392"/>
      <c r="K43" s="2393"/>
      <c r="L43" s="2394"/>
      <c r="M43" s="2395"/>
      <c r="N43" s="2400"/>
      <c r="O43" s="2400"/>
      <c r="P43" s="2400"/>
      <c r="Q43" s="457"/>
      <c r="R43" s="2400"/>
      <c r="S43" s="2400"/>
      <c r="T43" s="2400"/>
      <c r="U43" s="457"/>
      <c r="V43" s="2400"/>
      <c r="W43" s="2400"/>
      <c r="X43" s="2400"/>
      <c r="Y43" s="2401"/>
      <c r="Z43" s="2404"/>
      <c r="AA43" s="2403"/>
      <c r="AB43" s="2397"/>
      <c r="AC43" s="2397"/>
      <c r="AD43" s="2396"/>
      <c r="AE43" s="2397"/>
      <c r="AF43" s="2397"/>
      <c r="AG43" s="2396"/>
      <c r="AH43" s="2397"/>
      <c r="AI43" s="2397"/>
      <c r="AJ43" s="2398"/>
    </row>
    <row r="44" spans="1:36" ht="3" hidden="1" customHeight="1">
      <c r="A44" s="2375"/>
      <c r="B44" s="2383"/>
      <c r="C44" s="2384"/>
      <c r="D44" s="2384"/>
      <c r="E44" s="2384"/>
      <c r="F44" s="2384"/>
      <c r="G44" s="2384"/>
      <c r="H44" s="2384"/>
      <c r="I44" s="2385"/>
      <c r="J44" s="458"/>
      <c r="K44" s="459"/>
      <c r="L44" s="460"/>
      <c r="M44" s="2369"/>
      <c r="N44" s="2370"/>
      <c r="O44" s="2370"/>
      <c r="P44" s="2370"/>
      <c r="Q44" s="2370"/>
      <c r="R44" s="2370"/>
      <c r="S44" s="2370"/>
      <c r="T44" s="2370"/>
      <c r="U44" s="2370"/>
      <c r="V44" s="2370"/>
      <c r="W44" s="2370"/>
      <c r="X44" s="2370"/>
      <c r="Y44" s="2371"/>
      <c r="Z44" s="2369"/>
      <c r="AA44" s="2370"/>
      <c r="AB44" s="2370"/>
      <c r="AC44" s="2370"/>
      <c r="AD44" s="2370"/>
      <c r="AE44" s="2370"/>
      <c r="AF44" s="2370"/>
      <c r="AG44" s="2370"/>
      <c r="AH44" s="2370"/>
      <c r="AI44" s="2370"/>
      <c r="AJ44" s="2373"/>
    </row>
    <row r="45" spans="1:36" ht="3" hidden="1" customHeight="1">
      <c r="A45" s="2375"/>
      <c r="B45" s="2377" t="s">
        <v>95</v>
      </c>
      <c r="C45" s="2378"/>
      <c r="D45" s="2378"/>
      <c r="E45" s="2378"/>
      <c r="F45" s="2378"/>
      <c r="G45" s="2378"/>
      <c r="H45" s="2378"/>
      <c r="I45" s="2379"/>
      <c r="J45" s="454"/>
      <c r="K45" s="455"/>
      <c r="L45" s="456"/>
      <c r="M45" s="2386"/>
      <c r="N45" s="2387"/>
      <c r="O45" s="2387"/>
      <c r="P45" s="2387"/>
      <c r="Q45" s="2387"/>
      <c r="R45" s="2387"/>
      <c r="S45" s="2387"/>
      <c r="T45" s="2387"/>
      <c r="U45" s="2387"/>
      <c r="V45" s="2387"/>
      <c r="W45" s="2387"/>
      <c r="X45" s="2387"/>
      <c r="Y45" s="2388"/>
      <c r="Z45" s="2389"/>
      <c r="AA45" s="2390"/>
      <c r="AB45" s="2390"/>
      <c r="AC45" s="2390"/>
      <c r="AD45" s="2390"/>
      <c r="AE45" s="2390"/>
      <c r="AF45" s="2390"/>
      <c r="AG45" s="2390"/>
      <c r="AH45" s="2390"/>
      <c r="AI45" s="2390"/>
      <c r="AJ45" s="2391"/>
    </row>
    <row r="46" spans="1:36" ht="9.9" hidden="1" customHeight="1">
      <c r="A46" s="2375"/>
      <c r="B46" s="2380"/>
      <c r="C46" s="2381"/>
      <c r="D46" s="2381"/>
      <c r="E46" s="2381"/>
      <c r="F46" s="2381"/>
      <c r="G46" s="2381"/>
      <c r="H46" s="2381"/>
      <c r="I46" s="2382"/>
      <c r="J46" s="2392"/>
      <c r="K46" s="2393"/>
      <c r="L46" s="2394"/>
      <c r="M46" s="2395"/>
      <c r="N46" s="2400" t="s">
        <v>901</v>
      </c>
      <c r="O46" s="2400"/>
      <c r="P46" s="2400"/>
      <c r="Q46" s="457"/>
      <c r="R46" s="2400" t="s">
        <v>902</v>
      </c>
      <c r="S46" s="2400"/>
      <c r="T46" s="2400"/>
      <c r="U46" s="457"/>
      <c r="V46" s="2400" t="s">
        <v>903</v>
      </c>
      <c r="W46" s="2400"/>
      <c r="X46" s="2400"/>
      <c r="Y46" s="2401"/>
      <c r="Z46" s="2402" t="s">
        <v>904</v>
      </c>
      <c r="AA46" s="2403"/>
      <c r="AB46" s="2397"/>
      <c r="AC46" s="2397"/>
      <c r="AD46" s="2396" t="s">
        <v>150</v>
      </c>
      <c r="AE46" s="2397"/>
      <c r="AF46" s="2397"/>
      <c r="AG46" s="2396" t="s">
        <v>905</v>
      </c>
      <c r="AH46" s="2397"/>
      <c r="AI46" s="2397"/>
      <c r="AJ46" s="2398" t="s">
        <v>906</v>
      </c>
    </row>
    <row r="47" spans="1:36" ht="9.9" hidden="1" customHeight="1">
      <c r="A47" s="2375"/>
      <c r="B47" s="2380"/>
      <c r="C47" s="2381"/>
      <c r="D47" s="2381"/>
      <c r="E47" s="2381"/>
      <c r="F47" s="2381"/>
      <c r="G47" s="2381"/>
      <c r="H47" s="2381"/>
      <c r="I47" s="2382"/>
      <c r="J47" s="2392"/>
      <c r="K47" s="2393"/>
      <c r="L47" s="2394"/>
      <c r="M47" s="2395"/>
      <c r="N47" s="2400"/>
      <c r="O47" s="2400"/>
      <c r="P47" s="2400"/>
      <c r="Q47" s="457"/>
      <c r="R47" s="2400"/>
      <c r="S47" s="2400"/>
      <c r="T47" s="2400"/>
      <c r="U47" s="457"/>
      <c r="V47" s="2400"/>
      <c r="W47" s="2400"/>
      <c r="X47" s="2400"/>
      <c r="Y47" s="2401"/>
      <c r="Z47" s="2404"/>
      <c r="AA47" s="2403"/>
      <c r="AB47" s="2397"/>
      <c r="AC47" s="2397"/>
      <c r="AD47" s="2396"/>
      <c r="AE47" s="2397"/>
      <c r="AF47" s="2397"/>
      <c r="AG47" s="2396"/>
      <c r="AH47" s="2397"/>
      <c r="AI47" s="2397"/>
      <c r="AJ47" s="2398"/>
    </row>
    <row r="48" spans="1:36" ht="3" hidden="1" customHeight="1">
      <c r="A48" s="2375"/>
      <c r="B48" s="2383"/>
      <c r="C48" s="2384"/>
      <c r="D48" s="2384"/>
      <c r="E48" s="2384"/>
      <c r="F48" s="2384"/>
      <c r="G48" s="2384"/>
      <c r="H48" s="2384"/>
      <c r="I48" s="2385"/>
      <c r="J48" s="458"/>
      <c r="K48" s="459"/>
      <c r="L48" s="460"/>
      <c r="M48" s="2369"/>
      <c r="N48" s="2370"/>
      <c r="O48" s="2370"/>
      <c r="P48" s="2370"/>
      <c r="Q48" s="2370"/>
      <c r="R48" s="2370"/>
      <c r="S48" s="2370"/>
      <c r="T48" s="2370"/>
      <c r="U48" s="2370"/>
      <c r="V48" s="2370"/>
      <c r="W48" s="2370"/>
      <c r="X48" s="2370"/>
      <c r="Y48" s="2371"/>
      <c r="Z48" s="2369"/>
      <c r="AA48" s="2370"/>
      <c r="AB48" s="2370"/>
      <c r="AC48" s="2370"/>
      <c r="AD48" s="2370"/>
      <c r="AE48" s="2370"/>
      <c r="AF48" s="2370"/>
      <c r="AG48" s="2370"/>
      <c r="AH48" s="2370"/>
      <c r="AI48" s="2370"/>
      <c r="AJ48" s="2373"/>
    </row>
    <row r="49" spans="1:36" ht="3" hidden="1" customHeight="1">
      <c r="A49" s="2375"/>
      <c r="B49" s="2377" t="s">
        <v>910</v>
      </c>
      <c r="C49" s="2378"/>
      <c r="D49" s="2378"/>
      <c r="E49" s="2378"/>
      <c r="F49" s="2378"/>
      <c r="G49" s="2378"/>
      <c r="H49" s="2378"/>
      <c r="I49" s="2379"/>
      <c r="J49" s="454"/>
      <c r="K49" s="455"/>
      <c r="L49" s="456"/>
      <c r="M49" s="2386"/>
      <c r="N49" s="2387"/>
      <c r="O49" s="2387"/>
      <c r="P49" s="2387"/>
      <c r="Q49" s="2387"/>
      <c r="R49" s="2387"/>
      <c r="S49" s="2387"/>
      <c r="T49" s="2387"/>
      <c r="U49" s="2387"/>
      <c r="V49" s="2387"/>
      <c r="W49" s="2387"/>
      <c r="X49" s="2387"/>
      <c r="Y49" s="2388"/>
      <c r="Z49" s="2389"/>
      <c r="AA49" s="2390"/>
      <c r="AB49" s="2390"/>
      <c r="AC49" s="2390"/>
      <c r="AD49" s="2390"/>
      <c r="AE49" s="2390"/>
      <c r="AF49" s="2390"/>
      <c r="AG49" s="2390"/>
      <c r="AH49" s="2390"/>
      <c r="AI49" s="2390"/>
      <c r="AJ49" s="2391"/>
    </row>
    <row r="50" spans="1:36" ht="9.9" hidden="1" customHeight="1">
      <c r="A50" s="2375"/>
      <c r="B50" s="2380"/>
      <c r="C50" s="2381"/>
      <c r="D50" s="2381"/>
      <c r="E50" s="2381"/>
      <c r="F50" s="2381"/>
      <c r="G50" s="2381"/>
      <c r="H50" s="2381"/>
      <c r="I50" s="2382"/>
      <c r="J50" s="2392" t="s">
        <v>1591</v>
      </c>
      <c r="K50" s="2393"/>
      <c r="L50" s="2394"/>
      <c r="M50" s="2395"/>
      <c r="N50" s="2400" t="s">
        <v>901</v>
      </c>
      <c r="O50" s="2400"/>
      <c r="P50" s="2400"/>
      <c r="Q50" s="457"/>
      <c r="R50" s="2400" t="s">
        <v>902</v>
      </c>
      <c r="S50" s="2400"/>
      <c r="T50" s="2400"/>
      <c r="U50" s="457"/>
      <c r="V50" s="2400" t="s">
        <v>903</v>
      </c>
      <c r="W50" s="2400"/>
      <c r="X50" s="2400"/>
      <c r="Y50" s="2401"/>
      <c r="Z50" s="2402" t="s">
        <v>904</v>
      </c>
      <c r="AA50" s="2403"/>
      <c r="AB50" s="2397">
        <v>7</v>
      </c>
      <c r="AC50" s="2397"/>
      <c r="AD50" s="2396" t="s">
        <v>150</v>
      </c>
      <c r="AE50" s="2397">
        <v>4</v>
      </c>
      <c r="AF50" s="2397"/>
      <c r="AG50" s="2396" t="s">
        <v>905</v>
      </c>
      <c r="AH50" s="2397">
        <v>1</v>
      </c>
      <c r="AI50" s="2397"/>
      <c r="AJ50" s="2398" t="s">
        <v>906</v>
      </c>
    </row>
    <row r="51" spans="1:36" ht="9.9" hidden="1" customHeight="1">
      <c r="A51" s="2375"/>
      <c r="B51" s="2380"/>
      <c r="C51" s="2381"/>
      <c r="D51" s="2381"/>
      <c r="E51" s="2381"/>
      <c r="F51" s="2381"/>
      <c r="G51" s="2381"/>
      <c r="H51" s="2381"/>
      <c r="I51" s="2382"/>
      <c r="J51" s="2392"/>
      <c r="K51" s="2393"/>
      <c r="L51" s="2394"/>
      <c r="M51" s="2395"/>
      <c r="N51" s="2400"/>
      <c r="O51" s="2400"/>
      <c r="P51" s="2400"/>
      <c r="Q51" s="457"/>
      <c r="R51" s="2400"/>
      <c r="S51" s="2400"/>
      <c r="T51" s="2400"/>
      <c r="U51" s="457"/>
      <c r="V51" s="2400"/>
      <c r="W51" s="2400"/>
      <c r="X51" s="2400"/>
      <c r="Y51" s="2401"/>
      <c r="Z51" s="2404"/>
      <c r="AA51" s="2403"/>
      <c r="AB51" s="2397"/>
      <c r="AC51" s="2397"/>
      <c r="AD51" s="2396"/>
      <c r="AE51" s="2397"/>
      <c r="AF51" s="2397"/>
      <c r="AG51" s="2396"/>
      <c r="AH51" s="2397"/>
      <c r="AI51" s="2397"/>
      <c r="AJ51" s="2398"/>
    </row>
    <row r="52" spans="1:36" ht="3" hidden="1" customHeight="1">
      <c r="A52" s="2375"/>
      <c r="B52" s="2383"/>
      <c r="C52" s="2384"/>
      <c r="D52" s="2384"/>
      <c r="E52" s="2384"/>
      <c r="F52" s="2384"/>
      <c r="G52" s="2384"/>
      <c r="H52" s="2384"/>
      <c r="I52" s="2385"/>
      <c r="J52" s="458"/>
      <c r="K52" s="459"/>
      <c r="L52" s="460"/>
      <c r="M52" s="2369"/>
      <c r="N52" s="2370"/>
      <c r="O52" s="2370"/>
      <c r="P52" s="2370"/>
      <c r="Q52" s="2370"/>
      <c r="R52" s="2370"/>
      <c r="S52" s="2370"/>
      <c r="T52" s="2370"/>
      <c r="U52" s="2370"/>
      <c r="V52" s="2370"/>
      <c r="W52" s="2370"/>
      <c r="X52" s="2370"/>
      <c r="Y52" s="2371"/>
      <c r="Z52" s="2369"/>
      <c r="AA52" s="2370"/>
      <c r="AB52" s="2370"/>
      <c r="AC52" s="2370"/>
      <c r="AD52" s="2370"/>
      <c r="AE52" s="2370"/>
      <c r="AF52" s="2370"/>
      <c r="AG52" s="2370"/>
      <c r="AH52" s="2370"/>
      <c r="AI52" s="2370"/>
      <c r="AJ52" s="2373"/>
    </row>
    <row r="53" spans="1:36" ht="3" hidden="1" customHeight="1">
      <c r="A53" s="2375"/>
      <c r="B53" s="2377" t="s">
        <v>911</v>
      </c>
      <c r="C53" s="2378"/>
      <c r="D53" s="2378"/>
      <c r="E53" s="2378"/>
      <c r="F53" s="2378"/>
      <c r="G53" s="2378"/>
      <c r="H53" s="2378"/>
      <c r="I53" s="2379"/>
      <c r="J53" s="454"/>
      <c r="K53" s="455"/>
      <c r="L53" s="456"/>
      <c r="M53" s="2386"/>
      <c r="N53" s="2387"/>
      <c r="O53" s="2387"/>
      <c r="P53" s="2387"/>
      <c r="Q53" s="2387"/>
      <c r="R53" s="2387"/>
      <c r="S53" s="2387"/>
      <c r="T53" s="2387"/>
      <c r="U53" s="2387"/>
      <c r="V53" s="2387"/>
      <c r="W53" s="2387"/>
      <c r="X53" s="2387"/>
      <c r="Y53" s="2388"/>
      <c r="Z53" s="2389"/>
      <c r="AA53" s="2390"/>
      <c r="AB53" s="2390"/>
      <c r="AC53" s="2390"/>
      <c r="AD53" s="2390"/>
      <c r="AE53" s="2390"/>
      <c r="AF53" s="2390"/>
      <c r="AG53" s="2390"/>
      <c r="AH53" s="2390"/>
      <c r="AI53" s="2390"/>
      <c r="AJ53" s="2391"/>
    </row>
    <row r="54" spans="1:36" ht="9.9" hidden="1" customHeight="1">
      <c r="A54" s="2375"/>
      <c r="B54" s="2380"/>
      <c r="C54" s="2381"/>
      <c r="D54" s="2381"/>
      <c r="E54" s="2381"/>
      <c r="F54" s="2381"/>
      <c r="G54" s="2381"/>
      <c r="H54" s="2381"/>
      <c r="I54" s="2382"/>
      <c r="J54" s="2392"/>
      <c r="K54" s="2393"/>
      <c r="L54" s="2394"/>
      <c r="M54" s="2395"/>
      <c r="N54" s="2400" t="s">
        <v>901</v>
      </c>
      <c r="O54" s="2400"/>
      <c r="P54" s="2400"/>
      <c r="Q54" s="457"/>
      <c r="R54" s="2400" t="s">
        <v>902</v>
      </c>
      <c r="S54" s="2400"/>
      <c r="T54" s="2400"/>
      <c r="U54" s="457"/>
      <c r="V54" s="2400" t="s">
        <v>903</v>
      </c>
      <c r="W54" s="2400"/>
      <c r="X54" s="2400"/>
      <c r="Y54" s="2401"/>
      <c r="Z54" s="2402" t="s">
        <v>904</v>
      </c>
      <c r="AA54" s="2403"/>
      <c r="AB54" s="2397"/>
      <c r="AC54" s="2397"/>
      <c r="AD54" s="2396" t="s">
        <v>150</v>
      </c>
      <c r="AE54" s="2397"/>
      <c r="AF54" s="2397"/>
      <c r="AG54" s="2396" t="s">
        <v>905</v>
      </c>
      <c r="AH54" s="2397"/>
      <c r="AI54" s="2397"/>
      <c r="AJ54" s="2398" t="s">
        <v>906</v>
      </c>
    </row>
    <row r="55" spans="1:36" ht="9.9" hidden="1" customHeight="1">
      <c r="A55" s="2375"/>
      <c r="B55" s="2380"/>
      <c r="C55" s="2381"/>
      <c r="D55" s="2381"/>
      <c r="E55" s="2381"/>
      <c r="F55" s="2381"/>
      <c r="G55" s="2381"/>
      <c r="H55" s="2381"/>
      <c r="I55" s="2382"/>
      <c r="J55" s="2392"/>
      <c r="K55" s="2393"/>
      <c r="L55" s="2394"/>
      <c r="M55" s="2395"/>
      <c r="N55" s="2400"/>
      <c r="O55" s="2400"/>
      <c r="P55" s="2400"/>
      <c r="Q55" s="457"/>
      <c r="R55" s="2400"/>
      <c r="S55" s="2400"/>
      <c r="T55" s="2400"/>
      <c r="U55" s="457"/>
      <c r="V55" s="2400"/>
      <c r="W55" s="2400"/>
      <c r="X55" s="2400"/>
      <c r="Y55" s="2401"/>
      <c r="Z55" s="2404"/>
      <c r="AA55" s="2403"/>
      <c r="AB55" s="2397"/>
      <c r="AC55" s="2397"/>
      <c r="AD55" s="2396"/>
      <c r="AE55" s="2397"/>
      <c r="AF55" s="2397"/>
      <c r="AG55" s="2396"/>
      <c r="AH55" s="2397"/>
      <c r="AI55" s="2397"/>
      <c r="AJ55" s="2398"/>
    </row>
    <row r="56" spans="1:36" ht="3" hidden="1" customHeight="1">
      <c r="A56" s="2375"/>
      <c r="B56" s="2383"/>
      <c r="C56" s="2384"/>
      <c r="D56" s="2384"/>
      <c r="E56" s="2384"/>
      <c r="F56" s="2384"/>
      <c r="G56" s="2384"/>
      <c r="H56" s="2384"/>
      <c r="I56" s="2385"/>
      <c r="J56" s="458"/>
      <c r="K56" s="459"/>
      <c r="L56" s="460"/>
      <c r="M56" s="2369"/>
      <c r="N56" s="2370"/>
      <c r="O56" s="2370"/>
      <c r="P56" s="2370"/>
      <c r="Q56" s="2370"/>
      <c r="R56" s="2370"/>
      <c r="S56" s="2370"/>
      <c r="T56" s="2370"/>
      <c r="U56" s="2370"/>
      <c r="V56" s="2370"/>
      <c r="W56" s="2370"/>
      <c r="X56" s="2370"/>
      <c r="Y56" s="2371"/>
      <c r="Z56" s="2369"/>
      <c r="AA56" s="2370"/>
      <c r="AB56" s="2370"/>
      <c r="AC56" s="2370"/>
      <c r="AD56" s="2370"/>
      <c r="AE56" s="2370"/>
      <c r="AF56" s="2370"/>
      <c r="AG56" s="2370"/>
      <c r="AH56" s="2370"/>
      <c r="AI56" s="2370"/>
      <c r="AJ56" s="2373"/>
    </row>
    <row r="57" spans="1:36" ht="3" hidden="1" customHeight="1">
      <c r="A57" s="2375"/>
      <c r="B57" s="2377" t="s">
        <v>912</v>
      </c>
      <c r="C57" s="2378"/>
      <c r="D57" s="2378"/>
      <c r="E57" s="2378"/>
      <c r="F57" s="2378"/>
      <c r="G57" s="2378"/>
      <c r="H57" s="2378"/>
      <c r="I57" s="2379"/>
      <c r="J57" s="454"/>
      <c r="K57" s="455"/>
      <c r="L57" s="456"/>
      <c r="M57" s="2386"/>
      <c r="N57" s="2387"/>
      <c r="O57" s="2387"/>
      <c r="P57" s="2387"/>
      <c r="Q57" s="2387"/>
      <c r="R57" s="2387"/>
      <c r="S57" s="2387"/>
      <c r="T57" s="2387"/>
      <c r="U57" s="2387"/>
      <c r="V57" s="2387"/>
      <c r="W57" s="2387"/>
      <c r="X57" s="2387"/>
      <c r="Y57" s="2388"/>
      <c r="Z57" s="2389"/>
      <c r="AA57" s="2390"/>
      <c r="AB57" s="2390"/>
      <c r="AC57" s="2390"/>
      <c r="AD57" s="2390"/>
      <c r="AE57" s="2390"/>
      <c r="AF57" s="2390"/>
      <c r="AG57" s="2390"/>
      <c r="AH57" s="2390"/>
      <c r="AI57" s="2390"/>
      <c r="AJ57" s="2391"/>
    </row>
    <row r="58" spans="1:36" ht="9.9" hidden="1" customHeight="1">
      <c r="A58" s="2375"/>
      <c r="B58" s="2380"/>
      <c r="C58" s="2381"/>
      <c r="D58" s="2381"/>
      <c r="E58" s="2381"/>
      <c r="F58" s="2381"/>
      <c r="G58" s="2381"/>
      <c r="H58" s="2381"/>
      <c r="I58" s="2382"/>
      <c r="J58" s="2392"/>
      <c r="K58" s="2393"/>
      <c r="L58" s="2394"/>
      <c r="M58" s="2395"/>
      <c r="N58" s="2400" t="s">
        <v>901</v>
      </c>
      <c r="O58" s="2400"/>
      <c r="P58" s="2400"/>
      <c r="Q58" s="457"/>
      <c r="R58" s="2400" t="s">
        <v>902</v>
      </c>
      <c r="S58" s="2400"/>
      <c r="T58" s="2400"/>
      <c r="U58" s="457"/>
      <c r="V58" s="2400" t="s">
        <v>903</v>
      </c>
      <c r="W58" s="2400"/>
      <c r="X58" s="2400"/>
      <c r="Y58" s="2401"/>
      <c r="Z58" s="2402" t="s">
        <v>904</v>
      </c>
      <c r="AA58" s="2403"/>
      <c r="AB58" s="2397"/>
      <c r="AC58" s="2397"/>
      <c r="AD58" s="2396" t="s">
        <v>150</v>
      </c>
      <c r="AE58" s="2397"/>
      <c r="AF58" s="2397"/>
      <c r="AG58" s="2396" t="s">
        <v>905</v>
      </c>
      <c r="AH58" s="2397"/>
      <c r="AI58" s="2397"/>
      <c r="AJ58" s="2398" t="s">
        <v>906</v>
      </c>
    </row>
    <row r="59" spans="1:36" ht="9.9" hidden="1" customHeight="1">
      <c r="A59" s="2375"/>
      <c r="B59" s="2380"/>
      <c r="C59" s="2381"/>
      <c r="D59" s="2381"/>
      <c r="E59" s="2381"/>
      <c r="F59" s="2381"/>
      <c r="G59" s="2381"/>
      <c r="H59" s="2381"/>
      <c r="I59" s="2382"/>
      <c r="J59" s="2392"/>
      <c r="K59" s="2393"/>
      <c r="L59" s="2394"/>
      <c r="M59" s="2395"/>
      <c r="N59" s="2400"/>
      <c r="O59" s="2400"/>
      <c r="P59" s="2400"/>
      <c r="Q59" s="457"/>
      <c r="R59" s="2400"/>
      <c r="S59" s="2400"/>
      <c r="T59" s="2400"/>
      <c r="U59" s="457"/>
      <c r="V59" s="2400"/>
      <c r="W59" s="2400"/>
      <c r="X59" s="2400"/>
      <c r="Y59" s="2401"/>
      <c r="Z59" s="2404"/>
      <c r="AA59" s="2403"/>
      <c r="AB59" s="2397"/>
      <c r="AC59" s="2397"/>
      <c r="AD59" s="2396"/>
      <c r="AE59" s="2397"/>
      <c r="AF59" s="2397"/>
      <c r="AG59" s="2396"/>
      <c r="AH59" s="2397"/>
      <c r="AI59" s="2397"/>
      <c r="AJ59" s="2398"/>
    </row>
    <row r="60" spans="1:36" ht="3" hidden="1" customHeight="1">
      <c r="A60" s="2376"/>
      <c r="B60" s="2383"/>
      <c r="C60" s="2384"/>
      <c r="D60" s="2384"/>
      <c r="E60" s="2384"/>
      <c r="F60" s="2384"/>
      <c r="G60" s="2384"/>
      <c r="H60" s="2384"/>
      <c r="I60" s="2385"/>
      <c r="J60" s="458"/>
      <c r="K60" s="459"/>
      <c r="L60" s="460"/>
      <c r="M60" s="2369"/>
      <c r="N60" s="2370"/>
      <c r="O60" s="2370"/>
      <c r="P60" s="2370"/>
      <c r="Q60" s="2370"/>
      <c r="R60" s="2370"/>
      <c r="S60" s="2370"/>
      <c r="T60" s="2370"/>
      <c r="U60" s="2370"/>
      <c r="V60" s="2370"/>
      <c r="W60" s="2370"/>
      <c r="X60" s="2370"/>
      <c r="Y60" s="2371"/>
      <c r="Z60" s="2369"/>
      <c r="AA60" s="2370"/>
      <c r="AB60" s="2370"/>
      <c r="AC60" s="2370"/>
      <c r="AD60" s="2370"/>
      <c r="AE60" s="2370"/>
      <c r="AF60" s="2370"/>
      <c r="AG60" s="2370"/>
      <c r="AH60" s="2370"/>
      <c r="AI60" s="2370"/>
      <c r="AJ60" s="2373"/>
    </row>
    <row r="61" spans="1:36" ht="3" hidden="1" customHeight="1">
      <c r="A61" s="2405" t="s">
        <v>913</v>
      </c>
      <c r="B61" s="2377" t="s">
        <v>914</v>
      </c>
      <c r="C61" s="2378"/>
      <c r="D61" s="2378"/>
      <c r="E61" s="2378"/>
      <c r="F61" s="2378"/>
      <c r="G61" s="2378"/>
      <c r="H61" s="2378"/>
      <c r="I61" s="2379"/>
      <c r="J61" s="454"/>
      <c r="K61" s="455"/>
      <c r="L61" s="456"/>
      <c r="M61" s="2386"/>
      <c r="N61" s="2387"/>
      <c r="O61" s="2387"/>
      <c r="P61" s="2387"/>
      <c r="Q61" s="2387"/>
      <c r="R61" s="2387"/>
      <c r="S61" s="2387"/>
      <c r="T61" s="2387"/>
      <c r="U61" s="2387"/>
      <c r="V61" s="2387"/>
      <c r="W61" s="2387"/>
      <c r="X61" s="2387"/>
      <c r="Y61" s="2388"/>
      <c r="Z61" s="2389"/>
      <c r="AA61" s="2390"/>
      <c r="AB61" s="2390"/>
      <c r="AC61" s="2390"/>
      <c r="AD61" s="2390"/>
      <c r="AE61" s="2390"/>
      <c r="AF61" s="2390"/>
      <c r="AG61" s="2390"/>
      <c r="AH61" s="2390"/>
      <c r="AI61" s="2390"/>
      <c r="AJ61" s="2391"/>
    </row>
    <row r="62" spans="1:36" ht="9.9" hidden="1" customHeight="1">
      <c r="A62" s="2405"/>
      <c r="B62" s="2380"/>
      <c r="C62" s="2381"/>
      <c r="D62" s="2381"/>
      <c r="E62" s="2381"/>
      <c r="F62" s="2381"/>
      <c r="G62" s="2381"/>
      <c r="H62" s="2381"/>
      <c r="I62" s="2382"/>
      <c r="J62" s="2392"/>
      <c r="K62" s="2393"/>
      <c r="L62" s="2394"/>
      <c r="M62" s="2395"/>
      <c r="N62" s="2400" t="s">
        <v>901</v>
      </c>
      <c r="O62" s="2400"/>
      <c r="P62" s="2400"/>
      <c r="Q62" s="457"/>
      <c r="R62" s="2400" t="s">
        <v>902</v>
      </c>
      <c r="S62" s="2400"/>
      <c r="T62" s="2400"/>
      <c r="U62" s="457"/>
      <c r="V62" s="2400" t="s">
        <v>903</v>
      </c>
      <c r="W62" s="2400"/>
      <c r="X62" s="2400"/>
      <c r="Y62" s="2401"/>
      <c r="Z62" s="2402" t="s">
        <v>904</v>
      </c>
      <c r="AA62" s="2403"/>
      <c r="AB62" s="2397"/>
      <c r="AC62" s="2397"/>
      <c r="AD62" s="2396" t="s">
        <v>150</v>
      </c>
      <c r="AE62" s="2397"/>
      <c r="AF62" s="2397"/>
      <c r="AG62" s="2396" t="s">
        <v>905</v>
      </c>
      <c r="AH62" s="2397"/>
      <c r="AI62" s="2397"/>
      <c r="AJ62" s="2398" t="s">
        <v>906</v>
      </c>
    </row>
    <row r="63" spans="1:36" ht="9.9" hidden="1" customHeight="1">
      <c r="A63" s="2405"/>
      <c r="B63" s="2380"/>
      <c r="C63" s="2381"/>
      <c r="D63" s="2381"/>
      <c r="E63" s="2381"/>
      <c r="F63" s="2381"/>
      <c r="G63" s="2381"/>
      <c r="H63" s="2381"/>
      <c r="I63" s="2382"/>
      <c r="J63" s="2392"/>
      <c r="K63" s="2393"/>
      <c r="L63" s="2394"/>
      <c r="M63" s="2395"/>
      <c r="N63" s="2400"/>
      <c r="O63" s="2400"/>
      <c r="P63" s="2400"/>
      <c r="Q63" s="457"/>
      <c r="R63" s="2400"/>
      <c r="S63" s="2400"/>
      <c r="T63" s="2400"/>
      <c r="U63" s="457"/>
      <c r="V63" s="2400"/>
      <c r="W63" s="2400"/>
      <c r="X63" s="2400"/>
      <c r="Y63" s="2401"/>
      <c r="Z63" s="2404"/>
      <c r="AA63" s="2403"/>
      <c r="AB63" s="2397"/>
      <c r="AC63" s="2397"/>
      <c r="AD63" s="2396"/>
      <c r="AE63" s="2397"/>
      <c r="AF63" s="2397"/>
      <c r="AG63" s="2396"/>
      <c r="AH63" s="2397"/>
      <c r="AI63" s="2397"/>
      <c r="AJ63" s="2398"/>
    </row>
    <row r="64" spans="1:36" ht="3" hidden="1" customHeight="1">
      <c r="A64" s="2405"/>
      <c r="B64" s="2383"/>
      <c r="C64" s="2384"/>
      <c r="D64" s="2384"/>
      <c r="E64" s="2384"/>
      <c r="F64" s="2384"/>
      <c r="G64" s="2384"/>
      <c r="H64" s="2384"/>
      <c r="I64" s="2385"/>
      <c r="J64" s="458"/>
      <c r="K64" s="459"/>
      <c r="L64" s="460"/>
      <c r="M64" s="2369"/>
      <c r="N64" s="2370"/>
      <c r="O64" s="2370"/>
      <c r="P64" s="2370"/>
      <c r="Q64" s="2370"/>
      <c r="R64" s="2370"/>
      <c r="S64" s="2370"/>
      <c r="T64" s="2370"/>
      <c r="U64" s="2370"/>
      <c r="V64" s="2370"/>
      <c r="W64" s="2370"/>
      <c r="X64" s="2370"/>
      <c r="Y64" s="2371"/>
      <c r="Z64" s="2369"/>
      <c r="AA64" s="2370"/>
      <c r="AB64" s="2370"/>
      <c r="AC64" s="2370"/>
      <c r="AD64" s="2370"/>
      <c r="AE64" s="2370"/>
      <c r="AF64" s="2370"/>
      <c r="AG64" s="2370"/>
      <c r="AH64" s="2370"/>
      <c r="AI64" s="2370"/>
      <c r="AJ64" s="2373"/>
    </row>
    <row r="65" spans="1:36" ht="3" hidden="1" customHeight="1">
      <c r="A65" s="2405"/>
      <c r="B65" s="2377" t="s">
        <v>915</v>
      </c>
      <c r="C65" s="2378"/>
      <c r="D65" s="2378"/>
      <c r="E65" s="2378"/>
      <c r="F65" s="2378"/>
      <c r="G65" s="2378"/>
      <c r="H65" s="2378"/>
      <c r="I65" s="2379"/>
      <c r="J65" s="454"/>
      <c r="K65" s="455"/>
      <c r="L65" s="456"/>
      <c r="M65" s="2386"/>
      <c r="N65" s="2387"/>
      <c r="O65" s="2387"/>
      <c r="P65" s="2387"/>
      <c r="Q65" s="2387"/>
      <c r="R65" s="2387"/>
      <c r="S65" s="2387"/>
      <c r="T65" s="2387"/>
      <c r="U65" s="2387"/>
      <c r="V65" s="2387"/>
      <c r="W65" s="2387"/>
      <c r="X65" s="2387"/>
      <c r="Y65" s="2388"/>
      <c r="Z65" s="2389"/>
      <c r="AA65" s="2390"/>
      <c r="AB65" s="2390"/>
      <c r="AC65" s="2390"/>
      <c r="AD65" s="2390"/>
      <c r="AE65" s="2390"/>
      <c r="AF65" s="2390"/>
      <c r="AG65" s="2390"/>
      <c r="AH65" s="2390"/>
      <c r="AI65" s="2390"/>
      <c r="AJ65" s="2391"/>
    </row>
    <row r="66" spans="1:36" ht="9.9" hidden="1" customHeight="1">
      <c r="A66" s="2405"/>
      <c r="B66" s="2380"/>
      <c r="C66" s="2381"/>
      <c r="D66" s="2381"/>
      <c r="E66" s="2381"/>
      <c r="F66" s="2381"/>
      <c r="G66" s="2381"/>
      <c r="H66" s="2381"/>
      <c r="I66" s="2382"/>
      <c r="J66" s="2392"/>
      <c r="K66" s="2393"/>
      <c r="L66" s="2394"/>
      <c r="M66" s="2395"/>
      <c r="N66" s="2400" t="s">
        <v>901</v>
      </c>
      <c r="O66" s="2400"/>
      <c r="P66" s="2400"/>
      <c r="Q66" s="457"/>
      <c r="R66" s="2400" t="s">
        <v>902</v>
      </c>
      <c r="S66" s="2400"/>
      <c r="T66" s="2400"/>
      <c r="U66" s="457"/>
      <c r="V66" s="2400" t="s">
        <v>903</v>
      </c>
      <c r="W66" s="2400"/>
      <c r="X66" s="2400"/>
      <c r="Y66" s="2401"/>
      <c r="Z66" s="2402" t="s">
        <v>904</v>
      </c>
      <c r="AA66" s="2403"/>
      <c r="AB66" s="2397"/>
      <c r="AC66" s="2397"/>
      <c r="AD66" s="2396" t="s">
        <v>150</v>
      </c>
      <c r="AE66" s="2397"/>
      <c r="AF66" s="2397"/>
      <c r="AG66" s="2396" t="s">
        <v>905</v>
      </c>
      <c r="AH66" s="2397"/>
      <c r="AI66" s="2397"/>
      <c r="AJ66" s="2398" t="s">
        <v>906</v>
      </c>
    </row>
    <row r="67" spans="1:36" ht="9.9" hidden="1" customHeight="1">
      <c r="A67" s="2405"/>
      <c r="B67" s="2380"/>
      <c r="C67" s="2381"/>
      <c r="D67" s="2381"/>
      <c r="E67" s="2381"/>
      <c r="F67" s="2381"/>
      <c r="G67" s="2381"/>
      <c r="H67" s="2381"/>
      <c r="I67" s="2382"/>
      <c r="J67" s="2392"/>
      <c r="K67" s="2393"/>
      <c r="L67" s="2394"/>
      <c r="M67" s="2395"/>
      <c r="N67" s="2400"/>
      <c r="O67" s="2400"/>
      <c r="P67" s="2400"/>
      <c r="Q67" s="457"/>
      <c r="R67" s="2400"/>
      <c r="S67" s="2400"/>
      <c r="T67" s="2400"/>
      <c r="U67" s="457"/>
      <c r="V67" s="2400"/>
      <c r="W67" s="2400"/>
      <c r="X67" s="2400"/>
      <c r="Y67" s="2401"/>
      <c r="Z67" s="2404"/>
      <c r="AA67" s="2403"/>
      <c r="AB67" s="2397"/>
      <c r="AC67" s="2397"/>
      <c r="AD67" s="2396"/>
      <c r="AE67" s="2397"/>
      <c r="AF67" s="2397"/>
      <c r="AG67" s="2396"/>
      <c r="AH67" s="2397"/>
      <c r="AI67" s="2397"/>
      <c r="AJ67" s="2398"/>
    </row>
    <row r="68" spans="1:36" ht="3" hidden="1" customHeight="1">
      <c r="A68" s="2405"/>
      <c r="B68" s="2383"/>
      <c r="C68" s="2384"/>
      <c r="D68" s="2384"/>
      <c r="E68" s="2384"/>
      <c r="F68" s="2384"/>
      <c r="G68" s="2384"/>
      <c r="H68" s="2384"/>
      <c r="I68" s="2385"/>
      <c r="J68" s="458"/>
      <c r="K68" s="459"/>
      <c r="L68" s="460"/>
      <c r="M68" s="2369"/>
      <c r="N68" s="2370"/>
      <c r="O68" s="2370"/>
      <c r="P68" s="2370"/>
      <c r="Q68" s="2370"/>
      <c r="R68" s="2370"/>
      <c r="S68" s="2370"/>
      <c r="T68" s="2370"/>
      <c r="U68" s="2370"/>
      <c r="V68" s="2370"/>
      <c r="W68" s="2370"/>
      <c r="X68" s="2370"/>
      <c r="Y68" s="2371"/>
      <c r="Z68" s="2369"/>
      <c r="AA68" s="2370"/>
      <c r="AB68" s="2370"/>
      <c r="AC68" s="2370"/>
      <c r="AD68" s="2370"/>
      <c r="AE68" s="2370"/>
      <c r="AF68" s="2370"/>
      <c r="AG68" s="2370"/>
      <c r="AH68" s="2370"/>
      <c r="AI68" s="2370"/>
      <c r="AJ68" s="2373"/>
    </row>
    <row r="69" spans="1:36" ht="3" hidden="1" customHeight="1">
      <c r="A69" s="2405"/>
      <c r="B69" s="2377" t="s">
        <v>916</v>
      </c>
      <c r="C69" s="2378"/>
      <c r="D69" s="2378"/>
      <c r="E69" s="2378"/>
      <c r="F69" s="2378"/>
      <c r="G69" s="2378"/>
      <c r="H69" s="2378"/>
      <c r="I69" s="2379"/>
      <c r="J69" s="454"/>
      <c r="K69" s="455"/>
      <c r="L69" s="456"/>
      <c r="M69" s="2386"/>
      <c r="N69" s="2387"/>
      <c r="O69" s="2387"/>
      <c r="P69" s="2387"/>
      <c r="Q69" s="2387"/>
      <c r="R69" s="2387"/>
      <c r="S69" s="2387"/>
      <c r="T69" s="2387"/>
      <c r="U69" s="2387"/>
      <c r="V69" s="2387"/>
      <c r="W69" s="2387"/>
      <c r="X69" s="2387"/>
      <c r="Y69" s="2388"/>
      <c r="Z69" s="2389"/>
      <c r="AA69" s="2390"/>
      <c r="AB69" s="2390"/>
      <c r="AC69" s="2390"/>
      <c r="AD69" s="2390"/>
      <c r="AE69" s="2390"/>
      <c r="AF69" s="2390"/>
      <c r="AG69" s="2390"/>
      <c r="AH69" s="2390"/>
      <c r="AI69" s="2390"/>
      <c r="AJ69" s="2391"/>
    </row>
    <row r="70" spans="1:36" ht="9.9" hidden="1" customHeight="1">
      <c r="A70" s="2405"/>
      <c r="B70" s="2380"/>
      <c r="C70" s="2381"/>
      <c r="D70" s="2381"/>
      <c r="E70" s="2381"/>
      <c r="F70" s="2381"/>
      <c r="G70" s="2381"/>
      <c r="H70" s="2381"/>
      <c r="I70" s="2382"/>
      <c r="J70" s="2392"/>
      <c r="K70" s="2393"/>
      <c r="L70" s="2394"/>
      <c r="M70" s="2395"/>
      <c r="N70" s="2400" t="s">
        <v>901</v>
      </c>
      <c r="O70" s="2400"/>
      <c r="P70" s="2400"/>
      <c r="Q70" s="457"/>
      <c r="R70" s="2400" t="s">
        <v>902</v>
      </c>
      <c r="S70" s="2400"/>
      <c r="T70" s="2400"/>
      <c r="U70" s="457"/>
      <c r="V70" s="2400" t="s">
        <v>903</v>
      </c>
      <c r="W70" s="2400"/>
      <c r="X70" s="2400"/>
      <c r="Y70" s="2401"/>
      <c r="Z70" s="2402" t="s">
        <v>904</v>
      </c>
      <c r="AA70" s="2403"/>
      <c r="AB70" s="2397"/>
      <c r="AC70" s="2397"/>
      <c r="AD70" s="2396" t="s">
        <v>150</v>
      </c>
      <c r="AE70" s="2397"/>
      <c r="AF70" s="2397"/>
      <c r="AG70" s="2396" t="s">
        <v>905</v>
      </c>
      <c r="AH70" s="2397"/>
      <c r="AI70" s="2397"/>
      <c r="AJ70" s="2398" t="s">
        <v>906</v>
      </c>
    </row>
    <row r="71" spans="1:36" ht="9.9" hidden="1" customHeight="1">
      <c r="A71" s="2405"/>
      <c r="B71" s="2380"/>
      <c r="C71" s="2381"/>
      <c r="D71" s="2381"/>
      <c r="E71" s="2381"/>
      <c r="F71" s="2381"/>
      <c r="G71" s="2381"/>
      <c r="H71" s="2381"/>
      <c r="I71" s="2382"/>
      <c r="J71" s="2392"/>
      <c r="K71" s="2393"/>
      <c r="L71" s="2394"/>
      <c r="M71" s="2395"/>
      <c r="N71" s="2400"/>
      <c r="O71" s="2400"/>
      <c r="P71" s="2400"/>
      <c r="Q71" s="457"/>
      <c r="R71" s="2400"/>
      <c r="S71" s="2400"/>
      <c r="T71" s="2400"/>
      <c r="U71" s="457"/>
      <c r="V71" s="2400"/>
      <c r="W71" s="2400"/>
      <c r="X71" s="2400"/>
      <c r="Y71" s="2401"/>
      <c r="Z71" s="2404"/>
      <c r="AA71" s="2403"/>
      <c r="AB71" s="2397"/>
      <c r="AC71" s="2397"/>
      <c r="AD71" s="2396"/>
      <c r="AE71" s="2397"/>
      <c r="AF71" s="2397"/>
      <c r="AG71" s="2396"/>
      <c r="AH71" s="2397"/>
      <c r="AI71" s="2397"/>
      <c r="AJ71" s="2398"/>
    </row>
    <row r="72" spans="1:36" ht="3" hidden="1" customHeight="1">
      <c r="A72" s="2405"/>
      <c r="B72" s="2383"/>
      <c r="C72" s="2384"/>
      <c r="D72" s="2384"/>
      <c r="E72" s="2384"/>
      <c r="F72" s="2384"/>
      <c r="G72" s="2384"/>
      <c r="H72" s="2384"/>
      <c r="I72" s="2385"/>
      <c r="J72" s="458"/>
      <c r="K72" s="459"/>
      <c r="L72" s="460"/>
      <c r="M72" s="2369"/>
      <c r="N72" s="2370"/>
      <c r="O72" s="2370"/>
      <c r="P72" s="2370"/>
      <c r="Q72" s="2370"/>
      <c r="R72" s="2370"/>
      <c r="S72" s="2370"/>
      <c r="T72" s="2370"/>
      <c r="U72" s="2370"/>
      <c r="V72" s="2370"/>
      <c r="W72" s="2370"/>
      <c r="X72" s="2370"/>
      <c r="Y72" s="2371"/>
      <c r="Z72" s="2369"/>
      <c r="AA72" s="2370"/>
      <c r="AB72" s="2370"/>
      <c r="AC72" s="2370"/>
      <c r="AD72" s="2370"/>
      <c r="AE72" s="2370"/>
      <c r="AF72" s="2370"/>
      <c r="AG72" s="2370"/>
      <c r="AH72" s="2370"/>
      <c r="AI72" s="2370"/>
      <c r="AJ72" s="2373"/>
    </row>
    <row r="73" spans="1:36" ht="3" hidden="1" customHeight="1">
      <c r="A73" s="2405"/>
      <c r="B73" s="2377" t="s">
        <v>101</v>
      </c>
      <c r="C73" s="2378"/>
      <c r="D73" s="2378"/>
      <c r="E73" s="2378"/>
      <c r="F73" s="2378"/>
      <c r="G73" s="2378"/>
      <c r="H73" s="2378"/>
      <c r="I73" s="2379"/>
      <c r="J73" s="454"/>
      <c r="K73" s="455"/>
      <c r="L73" s="456"/>
      <c r="M73" s="2386"/>
      <c r="N73" s="2387"/>
      <c r="O73" s="2387"/>
      <c r="P73" s="2387"/>
      <c r="Q73" s="2387"/>
      <c r="R73" s="2387"/>
      <c r="S73" s="2387"/>
      <c r="T73" s="2387"/>
      <c r="U73" s="2387"/>
      <c r="V73" s="2387"/>
      <c r="W73" s="2387"/>
      <c r="X73" s="2387"/>
      <c r="Y73" s="2388"/>
      <c r="Z73" s="2389"/>
      <c r="AA73" s="2390"/>
      <c r="AB73" s="2390"/>
      <c r="AC73" s="2390"/>
      <c r="AD73" s="2390"/>
      <c r="AE73" s="2390"/>
      <c r="AF73" s="2390"/>
      <c r="AG73" s="2390"/>
      <c r="AH73" s="2390"/>
      <c r="AI73" s="2390"/>
      <c r="AJ73" s="2391"/>
    </row>
    <row r="74" spans="1:36" ht="9.9" hidden="1" customHeight="1">
      <c r="A74" s="2405"/>
      <c r="B74" s="2380"/>
      <c r="C74" s="2381"/>
      <c r="D74" s="2381"/>
      <c r="E74" s="2381"/>
      <c r="F74" s="2381"/>
      <c r="G74" s="2381"/>
      <c r="H74" s="2381"/>
      <c r="I74" s="2382"/>
      <c r="J74" s="2392"/>
      <c r="K74" s="2393"/>
      <c r="L74" s="2394"/>
      <c r="M74" s="2395"/>
      <c r="N74" s="2400" t="s">
        <v>901</v>
      </c>
      <c r="O74" s="2400"/>
      <c r="P74" s="2400"/>
      <c r="Q74" s="457"/>
      <c r="R74" s="2400" t="s">
        <v>902</v>
      </c>
      <c r="S74" s="2400"/>
      <c r="T74" s="2400"/>
      <c r="U74" s="457"/>
      <c r="V74" s="2400" t="s">
        <v>903</v>
      </c>
      <c r="W74" s="2400"/>
      <c r="X74" s="2400"/>
      <c r="Y74" s="2401"/>
      <c r="Z74" s="2402" t="s">
        <v>904</v>
      </c>
      <c r="AA74" s="2403"/>
      <c r="AB74" s="2397"/>
      <c r="AC74" s="2397"/>
      <c r="AD74" s="2396" t="s">
        <v>150</v>
      </c>
      <c r="AE74" s="2397"/>
      <c r="AF74" s="2397"/>
      <c r="AG74" s="2396" t="s">
        <v>905</v>
      </c>
      <c r="AH74" s="2397"/>
      <c r="AI74" s="2397"/>
      <c r="AJ74" s="2398" t="s">
        <v>906</v>
      </c>
    </row>
    <row r="75" spans="1:36" ht="9.9" hidden="1" customHeight="1">
      <c r="A75" s="2405"/>
      <c r="B75" s="2380"/>
      <c r="C75" s="2381"/>
      <c r="D75" s="2381"/>
      <c r="E75" s="2381"/>
      <c r="F75" s="2381"/>
      <c r="G75" s="2381"/>
      <c r="H75" s="2381"/>
      <c r="I75" s="2382"/>
      <c r="J75" s="2392"/>
      <c r="K75" s="2393"/>
      <c r="L75" s="2394"/>
      <c r="M75" s="2395"/>
      <c r="N75" s="2400"/>
      <c r="O75" s="2400"/>
      <c r="P75" s="2400"/>
      <c r="Q75" s="457"/>
      <c r="R75" s="2400"/>
      <c r="S75" s="2400"/>
      <c r="T75" s="2400"/>
      <c r="U75" s="457"/>
      <c r="V75" s="2400"/>
      <c r="W75" s="2400"/>
      <c r="X75" s="2400"/>
      <c r="Y75" s="2401"/>
      <c r="Z75" s="2404"/>
      <c r="AA75" s="2403"/>
      <c r="AB75" s="2397"/>
      <c r="AC75" s="2397"/>
      <c r="AD75" s="2396"/>
      <c r="AE75" s="2397"/>
      <c r="AF75" s="2397"/>
      <c r="AG75" s="2396"/>
      <c r="AH75" s="2397"/>
      <c r="AI75" s="2397"/>
      <c r="AJ75" s="2398"/>
    </row>
    <row r="76" spans="1:36" ht="3" hidden="1" customHeight="1">
      <c r="A76" s="2405"/>
      <c r="B76" s="2383"/>
      <c r="C76" s="2384"/>
      <c r="D76" s="2384"/>
      <c r="E76" s="2384"/>
      <c r="F76" s="2384"/>
      <c r="G76" s="2384"/>
      <c r="H76" s="2384"/>
      <c r="I76" s="2385"/>
      <c r="J76" s="458"/>
      <c r="K76" s="459"/>
      <c r="L76" s="460"/>
      <c r="M76" s="2369"/>
      <c r="N76" s="2370"/>
      <c r="O76" s="2370"/>
      <c r="P76" s="2370"/>
      <c r="Q76" s="2370"/>
      <c r="R76" s="2370"/>
      <c r="S76" s="2370"/>
      <c r="T76" s="2370"/>
      <c r="U76" s="2370"/>
      <c r="V76" s="2370"/>
      <c r="W76" s="2370"/>
      <c r="X76" s="2370"/>
      <c r="Y76" s="2371"/>
      <c r="Z76" s="2369"/>
      <c r="AA76" s="2370"/>
      <c r="AB76" s="2370"/>
      <c r="AC76" s="2370"/>
      <c r="AD76" s="2370"/>
      <c r="AE76" s="2370"/>
      <c r="AF76" s="2370"/>
      <c r="AG76" s="2370"/>
      <c r="AH76" s="2370"/>
      <c r="AI76" s="2370"/>
      <c r="AJ76" s="2373"/>
    </row>
    <row r="77" spans="1:36" ht="3" hidden="1" customHeight="1">
      <c r="A77" s="2405"/>
      <c r="B77" s="2377" t="s">
        <v>917</v>
      </c>
      <c r="C77" s="2378"/>
      <c r="D77" s="2378"/>
      <c r="E77" s="2378"/>
      <c r="F77" s="2378"/>
      <c r="G77" s="2378"/>
      <c r="H77" s="2378"/>
      <c r="I77" s="2379"/>
      <c r="J77" s="454"/>
      <c r="K77" s="455"/>
      <c r="L77" s="456"/>
      <c r="M77" s="2386"/>
      <c r="N77" s="2387"/>
      <c r="O77" s="2387"/>
      <c r="P77" s="2387"/>
      <c r="Q77" s="2387"/>
      <c r="R77" s="2387"/>
      <c r="S77" s="2387"/>
      <c r="T77" s="2387"/>
      <c r="U77" s="2387"/>
      <c r="V77" s="2387"/>
      <c r="W77" s="2387"/>
      <c r="X77" s="2387"/>
      <c r="Y77" s="2388"/>
      <c r="Z77" s="2389"/>
      <c r="AA77" s="2390"/>
      <c r="AB77" s="2390"/>
      <c r="AC77" s="2390"/>
      <c r="AD77" s="2390"/>
      <c r="AE77" s="2390"/>
      <c r="AF77" s="2390"/>
      <c r="AG77" s="2390"/>
      <c r="AH77" s="2390"/>
      <c r="AI77" s="2390"/>
      <c r="AJ77" s="2391"/>
    </row>
    <row r="78" spans="1:36" ht="9.9" hidden="1" customHeight="1">
      <c r="A78" s="2405"/>
      <c r="B78" s="2380"/>
      <c r="C78" s="2381"/>
      <c r="D78" s="2381"/>
      <c r="E78" s="2381"/>
      <c r="F78" s="2381"/>
      <c r="G78" s="2381"/>
      <c r="H78" s="2381"/>
      <c r="I78" s="2382"/>
      <c r="J78" s="2392"/>
      <c r="K78" s="2393"/>
      <c r="L78" s="2394"/>
      <c r="M78" s="2395"/>
      <c r="N78" s="2400" t="s">
        <v>901</v>
      </c>
      <c r="O78" s="2400"/>
      <c r="P78" s="2400"/>
      <c r="Q78" s="457"/>
      <c r="R78" s="2400" t="s">
        <v>902</v>
      </c>
      <c r="S78" s="2400"/>
      <c r="T78" s="2400"/>
      <c r="U78" s="457"/>
      <c r="V78" s="2400" t="s">
        <v>903</v>
      </c>
      <c r="W78" s="2400"/>
      <c r="X78" s="2400"/>
      <c r="Y78" s="2401"/>
      <c r="Z78" s="2402" t="s">
        <v>904</v>
      </c>
      <c r="AA78" s="2403"/>
      <c r="AB78" s="2397"/>
      <c r="AC78" s="2397"/>
      <c r="AD78" s="2396" t="s">
        <v>150</v>
      </c>
      <c r="AE78" s="2397"/>
      <c r="AF78" s="2397"/>
      <c r="AG78" s="2396" t="s">
        <v>905</v>
      </c>
      <c r="AH78" s="2397"/>
      <c r="AI78" s="2397"/>
      <c r="AJ78" s="2398" t="s">
        <v>906</v>
      </c>
    </row>
    <row r="79" spans="1:36" ht="9.9" hidden="1" customHeight="1">
      <c r="A79" s="2405"/>
      <c r="B79" s="2380"/>
      <c r="C79" s="2381"/>
      <c r="D79" s="2381"/>
      <c r="E79" s="2381"/>
      <c r="F79" s="2381"/>
      <c r="G79" s="2381"/>
      <c r="H79" s="2381"/>
      <c r="I79" s="2382"/>
      <c r="J79" s="2392"/>
      <c r="K79" s="2393"/>
      <c r="L79" s="2394"/>
      <c r="M79" s="2395"/>
      <c r="N79" s="2400"/>
      <c r="O79" s="2400"/>
      <c r="P79" s="2400"/>
      <c r="Q79" s="457"/>
      <c r="R79" s="2400"/>
      <c r="S79" s="2400"/>
      <c r="T79" s="2400"/>
      <c r="U79" s="457"/>
      <c r="V79" s="2400"/>
      <c r="W79" s="2400"/>
      <c r="X79" s="2400"/>
      <c r="Y79" s="2401"/>
      <c r="Z79" s="2404"/>
      <c r="AA79" s="2403"/>
      <c r="AB79" s="2397"/>
      <c r="AC79" s="2397"/>
      <c r="AD79" s="2396"/>
      <c r="AE79" s="2397"/>
      <c r="AF79" s="2397"/>
      <c r="AG79" s="2396"/>
      <c r="AH79" s="2397"/>
      <c r="AI79" s="2397"/>
      <c r="AJ79" s="2398"/>
    </row>
    <row r="80" spans="1:36" ht="3" hidden="1" customHeight="1">
      <c r="A80" s="2405"/>
      <c r="B80" s="2383"/>
      <c r="C80" s="2384"/>
      <c r="D80" s="2384"/>
      <c r="E80" s="2384"/>
      <c r="F80" s="2384"/>
      <c r="G80" s="2384"/>
      <c r="H80" s="2384"/>
      <c r="I80" s="2385"/>
      <c r="J80" s="458"/>
      <c r="K80" s="459"/>
      <c r="L80" s="460"/>
      <c r="M80" s="2369"/>
      <c r="N80" s="2370"/>
      <c r="O80" s="2370"/>
      <c r="P80" s="2370"/>
      <c r="Q80" s="2370"/>
      <c r="R80" s="2370"/>
      <c r="S80" s="2370"/>
      <c r="T80" s="2370"/>
      <c r="U80" s="2370"/>
      <c r="V80" s="2370"/>
      <c r="W80" s="2370"/>
      <c r="X80" s="2370"/>
      <c r="Y80" s="2371"/>
      <c r="Z80" s="2369"/>
      <c r="AA80" s="2370"/>
      <c r="AB80" s="2370"/>
      <c r="AC80" s="2370"/>
      <c r="AD80" s="2370"/>
      <c r="AE80" s="2370"/>
      <c r="AF80" s="2370"/>
      <c r="AG80" s="2370"/>
      <c r="AH80" s="2370"/>
      <c r="AI80" s="2370"/>
      <c r="AJ80" s="2373"/>
    </row>
    <row r="81" spans="1:36" ht="3" hidden="1" customHeight="1">
      <c r="A81" s="2405"/>
      <c r="B81" s="2377" t="s">
        <v>918</v>
      </c>
      <c r="C81" s="2378"/>
      <c r="D81" s="2378"/>
      <c r="E81" s="2378"/>
      <c r="F81" s="2378"/>
      <c r="G81" s="2378"/>
      <c r="H81" s="2378"/>
      <c r="I81" s="2379"/>
      <c r="J81" s="454"/>
      <c r="K81" s="455"/>
      <c r="L81" s="456"/>
      <c r="M81" s="2386"/>
      <c r="N81" s="2387"/>
      <c r="O81" s="2387"/>
      <c r="P81" s="2387"/>
      <c r="Q81" s="2387"/>
      <c r="R81" s="2387"/>
      <c r="S81" s="2387"/>
      <c r="T81" s="2387"/>
      <c r="U81" s="2387"/>
      <c r="V81" s="2387"/>
      <c r="W81" s="2387"/>
      <c r="X81" s="2387"/>
      <c r="Y81" s="2388"/>
      <c r="Z81" s="2389"/>
      <c r="AA81" s="2390"/>
      <c r="AB81" s="2390"/>
      <c r="AC81" s="2390"/>
      <c r="AD81" s="2390"/>
      <c r="AE81" s="2390"/>
      <c r="AF81" s="2390"/>
      <c r="AG81" s="2390"/>
      <c r="AH81" s="2390"/>
      <c r="AI81" s="2390"/>
      <c r="AJ81" s="2391"/>
    </row>
    <row r="82" spans="1:36" ht="9.9" hidden="1" customHeight="1">
      <c r="A82" s="2405"/>
      <c r="B82" s="2380"/>
      <c r="C82" s="2381"/>
      <c r="D82" s="2381"/>
      <c r="E82" s="2381"/>
      <c r="F82" s="2381"/>
      <c r="G82" s="2381"/>
      <c r="H82" s="2381"/>
      <c r="I82" s="2382"/>
      <c r="J82" s="2392"/>
      <c r="K82" s="2393"/>
      <c r="L82" s="2394"/>
      <c r="M82" s="2395"/>
      <c r="N82" s="2400" t="s">
        <v>901</v>
      </c>
      <c r="O82" s="2400"/>
      <c r="P82" s="2400"/>
      <c r="Q82" s="457"/>
      <c r="R82" s="2400" t="s">
        <v>902</v>
      </c>
      <c r="S82" s="2400"/>
      <c r="T82" s="2400"/>
      <c r="U82" s="457"/>
      <c r="V82" s="2400" t="s">
        <v>903</v>
      </c>
      <c r="W82" s="2400"/>
      <c r="X82" s="2400"/>
      <c r="Y82" s="2401"/>
      <c r="Z82" s="2402" t="s">
        <v>904</v>
      </c>
      <c r="AA82" s="2403"/>
      <c r="AB82" s="2397"/>
      <c r="AC82" s="2397"/>
      <c r="AD82" s="2396" t="s">
        <v>150</v>
      </c>
      <c r="AE82" s="2397"/>
      <c r="AF82" s="2397"/>
      <c r="AG82" s="2396" t="s">
        <v>905</v>
      </c>
      <c r="AH82" s="2397"/>
      <c r="AI82" s="2397"/>
      <c r="AJ82" s="2398" t="s">
        <v>906</v>
      </c>
    </row>
    <row r="83" spans="1:36" ht="9.9" hidden="1" customHeight="1">
      <c r="A83" s="2405"/>
      <c r="B83" s="2380"/>
      <c r="C83" s="2381"/>
      <c r="D83" s="2381"/>
      <c r="E83" s="2381"/>
      <c r="F83" s="2381"/>
      <c r="G83" s="2381"/>
      <c r="H83" s="2381"/>
      <c r="I83" s="2382"/>
      <c r="J83" s="2392"/>
      <c r="K83" s="2393"/>
      <c r="L83" s="2394"/>
      <c r="M83" s="2395"/>
      <c r="N83" s="2400"/>
      <c r="O83" s="2400"/>
      <c r="P83" s="2400"/>
      <c r="Q83" s="457"/>
      <c r="R83" s="2400"/>
      <c r="S83" s="2400"/>
      <c r="T83" s="2400"/>
      <c r="U83" s="457"/>
      <c r="V83" s="2400"/>
      <c r="W83" s="2400"/>
      <c r="X83" s="2400"/>
      <c r="Y83" s="2401"/>
      <c r="Z83" s="2404"/>
      <c r="AA83" s="2403"/>
      <c r="AB83" s="2397"/>
      <c r="AC83" s="2397"/>
      <c r="AD83" s="2396"/>
      <c r="AE83" s="2397"/>
      <c r="AF83" s="2397"/>
      <c r="AG83" s="2396"/>
      <c r="AH83" s="2397"/>
      <c r="AI83" s="2397"/>
      <c r="AJ83" s="2398"/>
    </row>
    <row r="84" spans="1:36" ht="3" hidden="1" customHeight="1">
      <c r="A84" s="2405"/>
      <c r="B84" s="2383"/>
      <c r="C84" s="2384"/>
      <c r="D84" s="2384"/>
      <c r="E84" s="2384"/>
      <c r="F84" s="2384"/>
      <c r="G84" s="2384"/>
      <c r="H84" s="2384"/>
      <c r="I84" s="2385"/>
      <c r="J84" s="458"/>
      <c r="K84" s="459"/>
      <c r="L84" s="460"/>
      <c r="M84" s="2369"/>
      <c r="N84" s="2370"/>
      <c r="O84" s="2370"/>
      <c r="P84" s="2370"/>
      <c r="Q84" s="2370"/>
      <c r="R84" s="2370"/>
      <c r="S84" s="2370"/>
      <c r="T84" s="2370"/>
      <c r="U84" s="2370"/>
      <c r="V84" s="2370"/>
      <c r="W84" s="2370"/>
      <c r="X84" s="2370"/>
      <c r="Y84" s="2371"/>
      <c r="Z84" s="2369"/>
      <c r="AA84" s="2370"/>
      <c r="AB84" s="2370"/>
      <c r="AC84" s="2370"/>
      <c r="AD84" s="2370"/>
      <c r="AE84" s="2370"/>
      <c r="AF84" s="2370"/>
      <c r="AG84" s="2370"/>
      <c r="AH84" s="2370"/>
      <c r="AI84" s="2370"/>
      <c r="AJ84" s="2373"/>
    </row>
    <row r="85" spans="1:36" ht="3" hidden="1" customHeight="1">
      <c r="A85" s="2405"/>
      <c r="B85" s="2377" t="s">
        <v>99</v>
      </c>
      <c r="C85" s="2378"/>
      <c r="D85" s="2378"/>
      <c r="E85" s="2378"/>
      <c r="F85" s="2378"/>
      <c r="G85" s="2378"/>
      <c r="H85" s="2378"/>
      <c r="I85" s="2379"/>
      <c r="J85" s="454"/>
      <c r="K85" s="455"/>
      <c r="L85" s="456"/>
      <c r="M85" s="2386"/>
      <c r="N85" s="2387"/>
      <c r="O85" s="2387"/>
      <c r="P85" s="2387"/>
      <c r="Q85" s="2387"/>
      <c r="R85" s="2387"/>
      <c r="S85" s="2387"/>
      <c r="T85" s="2387"/>
      <c r="U85" s="2387"/>
      <c r="V85" s="2387"/>
      <c r="W85" s="2387"/>
      <c r="X85" s="2387"/>
      <c r="Y85" s="2388"/>
      <c r="Z85" s="2389"/>
      <c r="AA85" s="2390"/>
      <c r="AB85" s="2390"/>
      <c r="AC85" s="2390"/>
      <c r="AD85" s="2390"/>
      <c r="AE85" s="2390"/>
      <c r="AF85" s="2390"/>
      <c r="AG85" s="2390"/>
      <c r="AH85" s="2390"/>
      <c r="AI85" s="2390"/>
      <c r="AJ85" s="2391"/>
    </row>
    <row r="86" spans="1:36" ht="9.9" hidden="1" customHeight="1">
      <c r="A86" s="2405"/>
      <c r="B86" s="2380"/>
      <c r="C86" s="2381"/>
      <c r="D86" s="2381"/>
      <c r="E86" s="2381"/>
      <c r="F86" s="2381"/>
      <c r="G86" s="2381"/>
      <c r="H86" s="2381"/>
      <c r="I86" s="2382"/>
      <c r="J86" s="2392"/>
      <c r="K86" s="2393"/>
      <c r="L86" s="2394"/>
      <c r="M86" s="2395"/>
      <c r="N86" s="2400" t="s">
        <v>901</v>
      </c>
      <c r="O86" s="2400"/>
      <c r="P86" s="2400"/>
      <c r="Q86" s="457"/>
      <c r="R86" s="2400" t="s">
        <v>902</v>
      </c>
      <c r="S86" s="2400"/>
      <c r="T86" s="2400"/>
      <c r="U86" s="457"/>
      <c r="V86" s="2400" t="s">
        <v>903</v>
      </c>
      <c r="W86" s="2400"/>
      <c r="X86" s="2400"/>
      <c r="Y86" s="2401"/>
      <c r="Z86" s="2402" t="s">
        <v>904</v>
      </c>
      <c r="AA86" s="2403"/>
      <c r="AB86" s="2397"/>
      <c r="AC86" s="2397"/>
      <c r="AD86" s="2396" t="s">
        <v>150</v>
      </c>
      <c r="AE86" s="2397"/>
      <c r="AF86" s="2397"/>
      <c r="AG86" s="2396" t="s">
        <v>905</v>
      </c>
      <c r="AH86" s="2397"/>
      <c r="AI86" s="2397"/>
      <c r="AJ86" s="2398" t="s">
        <v>906</v>
      </c>
    </row>
    <row r="87" spans="1:36" ht="9.9" hidden="1" customHeight="1">
      <c r="A87" s="2405"/>
      <c r="B87" s="2380"/>
      <c r="C87" s="2381"/>
      <c r="D87" s="2381"/>
      <c r="E87" s="2381"/>
      <c r="F87" s="2381"/>
      <c r="G87" s="2381"/>
      <c r="H87" s="2381"/>
      <c r="I87" s="2382"/>
      <c r="J87" s="2392"/>
      <c r="K87" s="2393"/>
      <c r="L87" s="2394"/>
      <c r="M87" s="2395"/>
      <c r="N87" s="2400"/>
      <c r="O87" s="2400"/>
      <c r="P87" s="2400"/>
      <c r="Q87" s="457"/>
      <c r="R87" s="2400"/>
      <c r="S87" s="2400"/>
      <c r="T87" s="2400"/>
      <c r="U87" s="457"/>
      <c r="V87" s="2400"/>
      <c r="W87" s="2400"/>
      <c r="X87" s="2400"/>
      <c r="Y87" s="2401"/>
      <c r="Z87" s="2404"/>
      <c r="AA87" s="2403"/>
      <c r="AB87" s="2397"/>
      <c r="AC87" s="2397"/>
      <c r="AD87" s="2396"/>
      <c r="AE87" s="2397"/>
      <c r="AF87" s="2397"/>
      <c r="AG87" s="2396"/>
      <c r="AH87" s="2397"/>
      <c r="AI87" s="2397"/>
      <c r="AJ87" s="2398"/>
    </row>
    <row r="88" spans="1:36" ht="3" hidden="1" customHeight="1">
      <c r="A88" s="2405"/>
      <c r="B88" s="2383"/>
      <c r="C88" s="2384"/>
      <c r="D88" s="2384"/>
      <c r="E88" s="2384"/>
      <c r="F88" s="2384"/>
      <c r="G88" s="2384"/>
      <c r="H88" s="2384"/>
      <c r="I88" s="2385"/>
      <c r="J88" s="458"/>
      <c r="K88" s="459"/>
      <c r="L88" s="460"/>
      <c r="M88" s="2369"/>
      <c r="N88" s="2370"/>
      <c r="O88" s="2370"/>
      <c r="P88" s="2370"/>
      <c r="Q88" s="2370"/>
      <c r="R88" s="2370"/>
      <c r="S88" s="2370"/>
      <c r="T88" s="2370"/>
      <c r="U88" s="2370"/>
      <c r="V88" s="2370"/>
      <c r="W88" s="2370"/>
      <c r="X88" s="2370"/>
      <c r="Y88" s="2371"/>
      <c r="Z88" s="2369"/>
      <c r="AA88" s="2370"/>
      <c r="AB88" s="2370"/>
      <c r="AC88" s="2370"/>
      <c r="AD88" s="2370"/>
      <c r="AE88" s="2370"/>
      <c r="AF88" s="2370"/>
      <c r="AG88" s="2370"/>
      <c r="AH88" s="2370"/>
      <c r="AI88" s="2370"/>
      <c r="AJ88" s="2373"/>
    </row>
    <row r="89" spans="1:36" ht="3" hidden="1" customHeight="1">
      <c r="A89" s="2405"/>
      <c r="B89" s="2377" t="s">
        <v>98</v>
      </c>
      <c r="C89" s="2378"/>
      <c r="D89" s="2378"/>
      <c r="E89" s="2378"/>
      <c r="F89" s="2378"/>
      <c r="G89" s="2378"/>
      <c r="H89" s="2378"/>
      <c r="I89" s="2379"/>
      <c r="J89" s="454"/>
      <c r="K89" s="455"/>
      <c r="L89" s="456"/>
      <c r="M89" s="2386"/>
      <c r="N89" s="2387"/>
      <c r="O89" s="2387"/>
      <c r="P89" s="2387"/>
      <c r="Q89" s="2387"/>
      <c r="R89" s="2387"/>
      <c r="S89" s="2387"/>
      <c r="T89" s="2387"/>
      <c r="U89" s="2387"/>
      <c r="V89" s="2387"/>
      <c r="W89" s="2387"/>
      <c r="X89" s="2387"/>
      <c r="Y89" s="2388"/>
      <c r="Z89" s="2389"/>
      <c r="AA89" s="2390"/>
      <c r="AB89" s="2390"/>
      <c r="AC89" s="2390"/>
      <c r="AD89" s="2390"/>
      <c r="AE89" s="2390"/>
      <c r="AF89" s="2390"/>
      <c r="AG89" s="2390"/>
      <c r="AH89" s="2390"/>
      <c r="AI89" s="2390"/>
      <c r="AJ89" s="2391"/>
    </row>
    <row r="90" spans="1:36" ht="9.9" hidden="1" customHeight="1">
      <c r="A90" s="2405"/>
      <c r="B90" s="2380"/>
      <c r="C90" s="2381"/>
      <c r="D90" s="2381"/>
      <c r="E90" s="2381"/>
      <c r="F90" s="2381"/>
      <c r="G90" s="2381"/>
      <c r="H90" s="2381"/>
      <c r="I90" s="2382"/>
      <c r="J90" s="2392"/>
      <c r="K90" s="2393"/>
      <c r="L90" s="2394"/>
      <c r="M90" s="2395"/>
      <c r="N90" s="2400" t="s">
        <v>901</v>
      </c>
      <c r="O90" s="2400"/>
      <c r="P90" s="2400"/>
      <c r="Q90" s="457"/>
      <c r="R90" s="2400" t="s">
        <v>902</v>
      </c>
      <c r="S90" s="2400"/>
      <c r="T90" s="2400"/>
      <c r="U90" s="457"/>
      <c r="V90" s="2400" t="s">
        <v>903</v>
      </c>
      <c r="W90" s="2400"/>
      <c r="X90" s="2400"/>
      <c r="Y90" s="2401"/>
      <c r="Z90" s="2402" t="s">
        <v>904</v>
      </c>
      <c r="AA90" s="2403"/>
      <c r="AB90" s="2397"/>
      <c r="AC90" s="2397"/>
      <c r="AD90" s="2396" t="s">
        <v>150</v>
      </c>
      <c r="AE90" s="2397"/>
      <c r="AF90" s="2397"/>
      <c r="AG90" s="2396" t="s">
        <v>905</v>
      </c>
      <c r="AH90" s="2397"/>
      <c r="AI90" s="2397"/>
      <c r="AJ90" s="2398" t="s">
        <v>906</v>
      </c>
    </row>
    <row r="91" spans="1:36" ht="9.9" hidden="1" customHeight="1">
      <c r="A91" s="2405"/>
      <c r="B91" s="2380"/>
      <c r="C91" s="2381"/>
      <c r="D91" s="2381"/>
      <c r="E91" s="2381"/>
      <c r="F91" s="2381"/>
      <c r="G91" s="2381"/>
      <c r="H91" s="2381"/>
      <c r="I91" s="2382"/>
      <c r="J91" s="2392"/>
      <c r="K91" s="2393"/>
      <c r="L91" s="2394"/>
      <c r="M91" s="2395"/>
      <c r="N91" s="2400"/>
      <c r="O91" s="2400"/>
      <c r="P91" s="2400"/>
      <c r="Q91" s="457"/>
      <c r="R91" s="2400"/>
      <c r="S91" s="2400"/>
      <c r="T91" s="2400"/>
      <c r="U91" s="457"/>
      <c r="V91" s="2400"/>
      <c r="W91" s="2400"/>
      <c r="X91" s="2400"/>
      <c r="Y91" s="2401"/>
      <c r="Z91" s="2404"/>
      <c r="AA91" s="2403"/>
      <c r="AB91" s="2397"/>
      <c r="AC91" s="2397"/>
      <c r="AD91" s="2396"/>
      <c r="AE91" s="2397"/>
      <c r="AF91" s="2397"/>
      <c r="AG91" s="2396"/>
      <c r="AH91" s="2397"/>
      <c r="AI91" s="2397"/>
      <c r="AJ91" s="2398"/>
    </row>
    <row r="92" spans="1:36" ht="3" hidden="1" customHeight="1">
      <c r="A92" s="2405"/>
      <c r="B92" s="2383"/>
      <c r="C92" s="2384"/>
      <c r="D92" s="2384"/>
      <c r="E92" s="2384"/>
      <c r="F92" s="2384"/>
      <c r="G92" s="2384"/>
      <c r="H92" s="2384"/>
      <c r="I92" s="2385"/>
      <c r="J92" s="458"/>
      <c r="K92" s="459"/>
      <c r="L92" s="460"/>
      <c r="M92" s="2369"/>
      <c r="N92" s="2370"/>
      <c r="O92" s="2370"/>
      <c r="P92" s="2370"/>
      <c r="Q92" s="2370"/>
      <c r="R92" s="2370"/>
      <c r="S92" s="2370"/>
      <c r="T92" s="2370"/>
      <c r="U92" s="2370"/>
      <c r="V92" s="2370"/>
      <c r="W92" s="2370"/>
      <c r="X92" s="2370"/>
      <c r="Y92" s="2371"/>
      <c r="Z92" s="2369"/>
      <c r="AA92" s="2370"/>
      <c r="AB92" s="2370"/>
      <c r="AC92" s="2370"/>
      <c r="AD92" s="2370"/>
      <c r="AE92" s="2370"/>
      <c r="AF92" s="2370"/>
      <c r="AG92" s="2370"/>
      <c r="AH92" s="2370"/>
      <c r="AI92" s="2370"/>
      <c r="AJ92" s="2373"/>
    </row>
    <row r="93" spans="1:36" ht="3" hidden="1" customHeight="1">
      <c r="A93" s="2405"/>
      <c r="B93" s="2407" t="s">
        <v>919</v>
      </c>
      <c r="C93" s="2408"/>
      <c r="D93" s="2408"/>
      <c r="E93" s="2408"/>
      <c r="F93" s="2408"/>
      <c r="G93" s="2408"/>
      <c r="H93" s="2408"/>
      <c r="I93" s="2409"/>
      <c r="J93" s="454"/>
      <c r="K93" s="455"/>
      <c r="L93" s="456"/>
      <c r="M93" s="2386"/>
      <c r="N93" s="2387"/>
      <c r="O93" s="2387"/>
      <c r="P93" s="2387"/>
      <c r="Q93" s="2387"/>
      <c r="R93" s="2387"/>
      <c r="S93" s="2387"/>
      <c r="T93" s="2387"/>
      <c r="U93" s="2387"/>
      <c r="V93" s="2387"/>
      <c r="W93" s="2387"/>
      <c r="X93" s="2387"/>
      <c r="Y93" s="2388"/>
      <c r="Z93" s="2389"/>
      <c r="AA93" s="2390"/>
      <c r="AB93" s="2390"/>
      <c r="AC93" s="2390"/>
      <c r="AD93" s="2390"/>
      <c r="AE93" s="2390"/>
      <c r="AF93" s="2390"/>
      <c r="AG93" s="2390"/>
      <c r="AH93" s="2390"/>
      <c r="AI93" s="2390"/>
      <c r="AJ93" s="2391"/>
    </row>
    <row r="94" spans="1:36" ht="9.9" hidden="1" customHeight="1">
      <c r="A94" s="2405"/>
      <c r="B94" s="2410"/>
      <c r="C94" s="2411"/>
      <c r="D94" s="2411"/>
      <c r="E94" s="2411"/>
      <c r="F94" s="2411"/>
      <c r="G94" s="2411"/>
      <c r="H94" s="2411"/>
      <c r="I94" s="2412"/>
      <c r="J94" s="2392"/>
      <c r="K94" s="2393"/>
      <c r="L94" s="2394"/>
      <c r="M94" s="2395"/>
      <c r="N94" s="2400" t="s">
        <v>901</v>
      </c>
      <c r="O94" s="2400"/>
      <c r="P94" s="2400"/>
      <c r="Q94" s="457"/>
      <c r="R94" s="2400" t="s">
        <v>902</v>
      </c>
      <c r="S94" s="2400"/>
      <c r="T94" s="2400"/>
      <c r="U94" s="457"/>
      <c r="V94" s="2400" t="s">
        <v>903</v>
      </c>
      <c r="W94" s="2400"/>
      <c r="X94" s="2400"/>
      <c r="Y94" s="2401"/>
      <c r="Z94" s="2402" t="s">
        <v>904</v>
      </c>
      <c r="AA94" s="2403"/>
      <c r="AB94" s="2397"/>
      <c r="AC94" s="2397"/>
      <c r="AD94" s="2396" t="s">
        <v>150</v>
      </c>
      <c r="AE94" s="2397"/>
      <c r="AF94" s="2397"/>
      <c r="AG94" s="2396" t="s">
        <v>905</v>
      </c>
      <c r="AH94" s="2397"/>
      <c r="AI94" s="2397"/>
      <c r="AJ94" s="2398" t="s">
        <v>906</v>
      </c>
    </row>
    <row r="95" spans="1:36" ht="9.9" hidden="1" customHeight="1">
      <c r="A95" s="2405"/>
      <c r="B95" s="2410"/>
      <c r="C95" s="2411"/>
      <c r="D95" s="2411"/>
      <c r="E95" s="2411"/>
      <c r="F95" s="2411"/>
      <c r="G95" s="2411"/>
      <c r="H95" s="2411"/>
      <c r="I95" s="2412"/>
      <c r="J95" s="2392"/>
      <c r="K95" s="2393"/>
      <c r="L95" s="2394"/>
      <c r="M95" s="2395"/>
      <c r="N95" s="2400"/>
      <c r="O95" s="2400"/>
      <c r="P95" s="2400"/>
      <c r="Q95" s="457"/>
      <c r="R95" s="2400"/>
      <c r="S95" s="2400"/>
      <c r="T95" s="2400"/>
      <c r="U95" s="457"/>
      <c r="V95" s="2400"/>
      <c r="W95" s="2400"/>
      <c r="X95" s="2400"/>
      <c r="Y95" s="2401"/>
      <c r="Z95" s="2404"/>
      <c r="AA95" s="2403"/>
      <c r="AB95" s="2397"/>
      <c r="AC95" s="2397"/>
      <c r="AD95" s="2396"/>
      <c r="AE95" s="2397"/>
      <c r="AF95" s="2397"/>
      <c r="AG95" s="2396"/>
      <c r="AH95" s="2397"/>
      <c r="AI95" s="2397"/>
      <c r="AJ95" s="2398"/>
    </row>
    <row r="96" spans="1:36" ht="3" hidden="1" customHeight="1">
      <c r="A96" s="2406"/>
      <c r="B96" s="2413"/>
      <c r="C96" s="2414"/>
      <c r="D96" s="2414"/>
      <c r="E96" s="2414"/>
      <c r="F96" s="2414"/>
      <c r="G96" s="2414"/>
      <c r="H96" s="2414"/>
      <c r="I96" s="2415"/>
      <c r="J96" s="461"/>
      <c r="K96" s="462"/>
      <c r="L96" s="463"/>
      <c r="M96" s="2395"/>
      <c r="N96" s="2416"/>
      <c r="O96" s="2416"/>
      <c r="P96" s="2416"/>
      <c r="Q96" s="2416"/>
      <c r="R96" s="2416"/>
      <c r="S96" s="2416"/>
      <c r="T96" s="2416"/>
      <c r="U96" s="2416"/>
      <c r="V96" s="2416"/>
      <c r="W96" s="2416"/>
      <c r="X96" s="2416"/>
      <c r="Y96" s="2401"/>
      <c r="Z96" s="2369"/>
      <c r="AA96" s="2370"/>
      <c r="AB96" s="2370"/>
      <c r="AC96" s="2370"/>
      <c r="AD96" s="2370"/>
      <c r="AE96" s="2370"/>
      <c r="AF96" s="2370"/>
      <c r="AG96" s="2370"/>
      <c r="AH96" s="2370"/>
      <c r="AI96" s="2370"/>
      <c r="AJ96" s="2373"/>
    </row>
    <row r="97" spans="1:36" ht="3.75" hidden="1" customHeight="1">
      <c r="A97" s="2417" t="s">
        <v>920</v>
      </c>
      <c r="B97" s="2378"/>
      <c r="C97" s="2378"/>
      <c r="D97" s="2378"/>
      <c r="E97" s="2378"/>
      <c r="F97" s="2378"/>
      <c r="G97" s="2378"/>
      <c r="H97" s="2378"/>
      <c r="I97" s="2379"/>
      <c r="J97" s="454"/>
      <c r="K97" s="455"/>
      <c r="L97" s="456"/>
      <c r="M97" s="2386"/>
      <c r="N97" s="2387"/>
      <c r="O97" s="2387"/>
      <c r="P97" s="2387"/>
      <c r="Q97" s="2387"/>
      <c r="R97" s="2387"/>
      <c r="S97" s="2387"/>
      <c r="T97" s="2387"/>
      <c r="U97" s="2387"/>
      <c r="V97" s="2387"/>
      <c r="W97" s="2387"/>
      <c r="X97" s="2387"/>
      <c r="Y97" s="2388"/>
      <c r="Z97" s="2389"/>
      <c r="AA97" s="2390"/>
      <c r="AB97" s="2390"/>
      <c r="AC97" s="2390"/>
      <c r="AD97" s="2390"/>
      <c r="AE97" s="2390"/>
      <c r="AF97" s="2390"/>
      <c r="AG97" s="2390"/>
      <c r="AH97" s="2390"/>
      <c r="AI97" s="2390"/>
      <c r="AJ97" s="2391"/>
    </row>
    <row r="98" spans="1:36" ht="9.9" hidden="1" customHeight="1">
      <c r="A98" s="2418"/>
      <c r="B98" s="2381"/>
      <c r="C98" s="2381"/>
      <c r="D98" s="2381"/>
      <c r="E98" s="2381"/>
      <c r="F98" s="2381"/>
      <c r="G98" s="2381"/>
      <c r="H98" s="2381"/>
      <c r="I98" s="2382"/>
      <c r="J98" s="2392"/>
      <c r="K98" s="2393"/>
      <c r="L98" s="2394"/>
      <c r="M98" s="2395"/>
      <c r="N98" s="2400" t="s">
        <v>901</v>
      </c>
      <c r="O98" s="2400"/>
      <c r="P98" s="2400"/>
      <c r="Q98" s="457"/>
      <c r="R98" s="2400" t="s">
        <v>902</v>
      </c>
      <c r="S98" s="2400"/>
      <c r="T98" s="2400"/>
      <c r="U98" s="457"/>
      <c r="V98" s="2400" t="s">
        <v>903</v>
      </c>
      <c r="W98" s="2400"/>
      <c r="X98" s="2400"/>
      <c r="Y98" s="2401"/>
      <c r="Z98" s="2402" t="s">
        <v>904</v>
      </c>
      <c r="AA98" s="2403"/>
      <c r="AB98" s="2397"/>
      <c r="AC98" s="2397"/>
      <c r="AD98" s="2396" t="s">
        <v>150</v>
      </c>
      <c r="AE98" s="2397"/>
      <c r="AF98" s="2397"/>
      <c r="AG98" s="2396" t="s">
        <v>905</v>
      </c>
      <c r="AH98" s="2397"/>
      <c r="AI98" s="2397"/>
      <c r="AJ98" s="2398" t="s">
        <v>906</v>
      </c>
    </row>
    <row r="99" spans="1:36" ht="9.9" hidden="1" customHeight="1">
      <c r="A99" s="2418"/>
      <c r="B99" s="2381"/>
      <c r="C99" s="2381"/>
      <c r="D99" s="2381"/>
      <c r="E99" s="2381"/>
      <c r="F99" s="2381"/>
      <c r="G99" s="2381"/>
      <c r="H99" s="2381"/>
      <c r="I99" s="2382"/>
      <c r="J99" s="2392"/>
      <c r="K99" s="2393"/>
      <c r="L99" s="2394"/>
      <c r="M99" s="2395"/>
      <c r="N99" s="2400"/>
      <c r="O99" s="2400"/>
      <c r="P99" s="2400"/>
      <c r="Q99" s="457"/>
      <c r="R99" s="2400"/>
      <c r="S99" s="2400"/>
      <c r="T99" s="2400"/>
      <c r="U99" s="457"/>
      <c r="V99" s="2400"/>
      <c r="W99" s="2400"/>
      <c r="X99" s="2400"/>
      <c r="Y99" s="2401"/>
      <c r="Z99" s="2404"/>
      <c r="AA99" s="2403"/>
      <c r="AB99" s="2397"/>
      <c r="AC99" s="2397"/>
      <c r="AD99" s="2396"/>
      <c r="AE99" s="2397"/>
      <c r="AF99" s="2397"/>
      <c r="AG99" s="2396"/>
      <c r="AH99" s="2397"/>
      <c r="AI99" s="2397"/>
      <c r="AJ99" s="2398"/>
    </row>
    <row r="100" spans="1:36" ht="3" hidden="1" customHeight="1">
      <c r="A100" s="2419"/>
      <c r="B100" s="2384"/>
      <c r="C100" s="2384"/>
      <c r="D100" s="2384"/>
      <c r="E100" s="2384"/>
      <c r="F100" s="2384"/>
      <c r="G100" s="2384"/>
      <c r="H100" s="2384"/>
      <c r="I100" s="2385"/>
      <c r="J100" s="458"/>
      <c r="K100" s="459"/>
      <c r="L100" s="460"/>
      <c r="M100" s="2369"/>
      <c r="N100" s="2370"/>
      <c r="O100" s="2370"/>
      <c r="P100" s="2370"/>
      <c r="Q100" s="2370"/>
      <c r="R100" s="2370"/>
      <c r="S100" s="2370"/>
      <c r="T100" s="2370"/>
      <c r="U100" s="2370"/>
      <c r="V100" s="2370"/>
      <c r="W100" s="2370"/>
      <c r="X100" s="2370"/>
      <c r="Y100" s="2371"/>
      <c r="Z100" s="2369"/>
      <c r="AA100" s="2370"/>
      <c r="AB100" s="2370"/>
      <c r="AC100" s="2370"/>
      <c r="AD100" s="2370"/>
      <c r="AE100" s="2370"/>
      <c r="AF100" s="2370"/>
      <c r="AG100" s="2370"/>
      <c r="AH100" s="2370"/>
      <c r="AI100" s="2370"/>
      <c r="AJ100" s="2373"/>
    </row>
    <row r="101" spans="1:36" ht="3" hidden="1" customHeight="1">
      <c r="A101" s="2417" t="s">
        <v>921</v>
      </c>
      <c r="B101" s="2378"/>
      <c r="C101" s="2378"/>
      <c r="D101" s="2378"/>
      <c r="E101" s="2378"/>
      <c r="F101" s="2378"/>
      <c r="G101" s="2378"/>
      <c r="H101" s="2378"/>
      <c r="I101" s="2379"/>
      <c r="J101" s="454"/>
      <c r="K101" s="455"/>
      <c r="L101" s="456"/>
      <c r="M101" s="2386"/>
      <c r="N101" s="2387"/>
      <c r="O101" s="2387"/>
      <c r="P101" s="2387"/>
      <c r="Q101" s="2387"/>
      <c r="R101" s="2387"/>
      <c r="S101" s="2387"/>
      <c r="T101" s="2387"/>
      <c r="U101" s="2387"/>
      <c r="V101" s="2387"/>
      <c r="W101" s="2387"/>
      <c r="X101" s="2387"/>
      <c r="Y101" s="2388"/>
      <c r="Z101" s="2389"/>
      <c r="AA101" s="2390"/>
      <c r="AB101" s="2390"/>
      <c r="AC101" s="2390"/>
      <c r="AD101" s="2390"/>
      <c r="AE101" s="2390"/>
      <c r="AF101" s="2390"/>
      <c r="AG101" s="2390"/>
      <c r="AH101" s="2390"/>
      <c r="AI101" s="2390"/>
      <c r="AJ101" s="2391"/>
    </row>
    <row r="102" spans="1:36" ht="9.9" hidden="1" customHeight="1">
      <c r="A102" s="2418"/>
      <c r="B102" s="2381"/>
      <c r="C102" s="2381"/>
      <c r="D102" s="2381"/>
      <c r="E102" s="2381"/>
      <c r="F102" s="2381"/>
      <c r="G102" s="2381"/>
      <c r="H102" s="2381"/>
      <c r="I102" s="2382"/>
      <c r="J102" s="2392"/>
      <c r="K102" s="2393"/>
      <c r="L102" s="2394"/>
      <c r="M102" s="2395"/>
      <c r="N102" s="2400" t="s">
        <v>901</v>
      </c>
      <c r="O102" s="2400"/>
      <c r="P102" s="2400"/>
      <c r="Q102" s="457"/>
      <c r="R102" s="2400" t="s">
        <v>902</v>
      </c>
      <c r="S102" s="2400"/>
      <c r="T102" s="2400"/>
      <c r="U102" s="457"/>
      <c r="V102" s="2400" t="s">
        <v>903</v>
      </c>
      <c r="W102" s="2400"/>
      <c r="X102" s="2400"/>
      <c r="Y102" s="2401"/>
      <c r="Z102" s="2402" t="s">
        <v>904</v>
      </c>
      <c r="AA102" s="2403"/>
      <c r="AB102" s="2397"/>
      <c r="AC102" s="2397"/>
      <c r="AD102" s="2396" t="s">
        <v>150</v>
      </c>
      <c r="AE102" s="2397"/>
      <c r="AF102" s="2397"/>
      <c r="AG102" s="2396" t="s">
        <v>905</v>
      </c>
      <c r="AH102" s="2397"/>
      <c r="AI102" s="2397"/>
      <c r="AJ102" s="2398" t="s">
        <v>906</v>
      </c>
    </row>
    <row r="103" spans="1:36" ht="9.9" hidden="1" customHeight="1">
      <c r="A103" s="2418"/>
      <c r="B103" s="2381"/>
      <c r="C103" s="2381"/>
      <c r="D103" s="2381"/>
      <c r="E103" s="2381"/>
      <c r="F103" s="2381"/>
      <c r="G103" s="2381"/>
      <c r="H103" s="2381"/>
      <c r="I103" s="2382"/>
      <c r="J103" s="2392"/>
      <c r="K103" s="2393"/>
      <c r="L103" s="2394"/>
      <c r="M103" s="2395"/>
      <c r="N103" s="2400"/>
      <c r="O103" s="2400"/>
      <c r="P103" s="2400"/>
      <c r="Q103" s="457"/>
      <c r="R103" s="2400"/>
      <c r="S103" s="2400"/>
      <c r="T103" s="2400"/>
      <c r="U103" s="457"/>
      <c r="V103" s="2400"/>
      <c r="W103" s="2400"/>
      <c r="X103" s="2400"/>
      <c r="Y103" s="2401"/>
      <c r="Z103" s="2404"/>
      <c r="AA103" s="2403"/>
      <c r="AB103" s="2397"/>
      <c r="AC103" s="2397"/>
      <c r="AD103" s="2396"/>
      <c r="AE103" s="2397"/>
      <c r="AF103" s="2397"/>
      <c r="AG103" s="2396"/>
      <c r="AH103" s="2397"/>
      <c r="AI103" s="2397"/>
      <c r="AJ103" s="2398"/>
    </row>
    <row r="104" spans="1:36" ht="4.5" hidden="1" customHeight="1">
      <c r="A104" s="2418"/>
      <c r="B104" s="2381"/>
      <c r="C104" s="2381"/>
      <c r="D104" s="2381"/>
      <c r="E104" s="2381"/>
      <c r="F104" s="2381"/>
      <c r="G104" s="2381"/>
      <c r="H104" s="2381"/>
      <c r="I104" s="2382"/>
      <c r="J104" s="461"/>
      <c r="K104" s="462"/>
      <c r="L104" s="463"/>
      <c r="M104" s="2395"/>
      <c r="N104" s="2416"/>
      <c r="O104" s="2416"/>
      <c r="P104" s="2416"/>
      <c r="Q104" s="2416"/>
      <c r="R104" s="2416"/>
      <c r="S104" s="2416"/>
      <c r="T104" s="2416"/>
      <c r="U104" s="2416"/>
      <c r="V104" s="2416"/>
      <c r="W104" s="2416"/>
      <c r="X104" s="2416"/>
      <c r="Y104" s="2401"/>
      <c r="Z104" s="2369"/>
      <c r="AA104" s="2370"/>
      <c r="AB104" s="2370"/>
      <c r="AC104" s="2370"/>
      <c r="AD104" s="2370"/>
      <c r="AE104" s="2370"/>
      <c r="AF104" s="2370"/>
      <c r="AG104" s="2370"/>
      <c r="AH104" s="2370"/>
      <c r="AI104" s="2370"/>
      <c r="AJ104" s="2373"/>
    </row>
    <row r="105" spans="1:36" ht="3" hidden="1" customHeight="1">
      <c r="A105" s="2417" t="s">
        <v>922</v>
      </c>
      <c r="B105" s="2378"/>
      <c r="C105" s="2378"/>
      <c r="D105" s="2378"/>
      <c r="E105" s="2378"/>
      <c r="F105" s="2378"/>
      <c r="G105" s="2378"/>
      <c r="H105" s="2378"/>
      <c r="I105" s="2379"/>
      <c r="J105" s="454"/>
      <c r="K105" s="455"/>
      <c r="L105" s="456"/>
      <c r="M105" s="2386"/>
      <c r="N105" s="2387"/>
      <c r="O105" s="2387"/>
      <c r="P105" s="2387"/>
      <c r="Q105" s="2387"/>
      <c r="R105" s="2387"/>
      <c r="S105" s="2387"/>
      <c r="T105" s="2387"/>
      <c r="U105" s="2387"/>
      <c r="V105" s="2387"/>
      <c r="W105" s="2387"/>
      <c r="X105" s="2387"/>
      <c r="Y105" s="2388"/>
      <c r="Z105" s="2389"/>
      <c r="AA105" s="2390"/>
      <c r="AB105" s="2390"/>
      <c r="AC105" s="2390"/>
      <c r="AD105" s="2390"/>
      <c r="AE105" s="2390"/>
      <c r="AF105" s="2390"/>
      <c r="AG105" s="2390"/>
      <c r="AH105" s="2390"/>
      <c r="AI105" s="2390"/>
      <c r="AJ105" s="2391"/>
    </row>
    <row r="106" spans="1:36" ht="9.75" hidden="1" customHeight="1">
      <c r="A106" s="2418"/>
      <c r="B106" s="2381"/>
      <c r="C106" s="2381"/>
      <c r="D106" s="2381"/>
      <c r="E106" s="2381"/>
      <c r="F106" s="2381"/>
      <c r="G106" s="2381"/>
      <c r="H106" s="2381"/>
      <c r="I106" s="2382"/>
      <c r="J106" s="2392"/>
      <c r="K106" s="2393"/>
      <c r="L106" s="2394"/>
      <c r="M106" s="2395"/>
      <c r="N106" s="2400" t="s">
        <v>901</v>
      </c>
      <c r="O106" s="2400"/>
      <c r="P106" s="2400"/>
      <c r="Q106" s="457"/>
      <c r="R106" s="2400" t="s">
        <v>902</v>
      </c>
      <c r="S106" s="2400"/>
      <c r="T106" s="2400"/>
      <c r="U106" s="457"/>
      <c r="V106" s="2400" t="s">
        <v>903</v>
      </c>
      <c r="W106" s="2400"/>
      <c r="X106" s="2400"/>
      <c r="Y106" s="2401"/>
      <c r="Z106" s="2402" t="s">
        <v>904</v>
      </c>
      <c r="AA106" s="2403"/>
      <c r="AB106" s="2397"/>
      <c r="AC106" s="2397"/>
      <c r="AD106" s="2396" t="s">
        <v>150</v>
      </c>
      <c r="AE106" s="2397"/>
      <c r="AF106" s="2397"/>
      <c r="AG106" s="2396" t="s">
        <v>905</v>
      </c>
      <c r="AH106" s="2397"/>
      <c r="AI106" s="2397"/>
      <c r="AJ106" s="2398" t="s">
        <v>906</v>
      </c>
    </row>
    <row r="107" spans="1:36" ht="9.75" hidden="1" customHeight="1">
      <c r="A107" s="2418"/>
      <c r="B107" s="2381"/>
      <c r="C107" s="2381"/>
      <c r="D107" s="2381"/>
      <c r="E107" s="2381"/>
      <c r="F107" s="2381"/>
      <c r="G107" s="2381"/>
      <c r="H107" s="2381"/>
      <c r="I107" s="2382"/>
      <c r="J107" s="2392"/>
      <c r="K107" s="2393"/>
      <c r="L107" s="2394"/>
      <c r="M107" s="2395"/>
      <c r="N107" s="2400"/>
      <c r="O107" s="2400"/>
      <c r="P107" s="2400"/>
      <c r="Q107" s="457"/>
      <c r="R107" s="2400"/>
      <c r="S107" s="2400"/>
      <c r="T107" s="2400"/>
      <c r="U107" s="457"/>
      <c r="V107" s="2400"/>
      <c r="W107" s="2400"/>
      <c r="X107" s="2400"/>
      <c r="Y107" s="2401"/>
      <c r="Z107" s="2404"/>
      <c r="AA107" s="2403"/>
      <c r="AB107" s="2397"/>
      <c r="AC107" s="2397"/>
      <c r="AD107" s="2396"/>
      <c r="AE107" s="2397"/>
      <c r="AF107" s="2397"/>
      <c r="AG107" s="2396"/>
      <c r="AH107" s="2397"/>
      <c r="AI107" s="2397"/>
      <c r="AJ107" s="2398"/>
    </row>
    <row r="108" spans="1:36" ht="3" hidden="1" customHeight="1" thickBot="1">
      <c r="A108" s="2420"/>
      <c r="B108" s="2421"/>
      <c r="C108" s="2421"/>
      <c r="D108" s="2421"/>
      <c r="E108" s="2421"/>
      <c r="F108" s="2421"/>
      <c r="G108" s="2421"/>
      <c r="H108" s="2421"/>
      <c r="I108" s="2422"/>
      <c r="J108" s="464"/>
      <c r="K108" s="465"/>
      <c r="L108" s="466"/>
      <c r="M108" s="2423"/>
      <c r="N108" s="2424"/>
      <c r="O108" s="2424"/>
      <c r="P108" s="2424"/>
      <c r="Q108" s="2424"/>
      <c r="R108" s="2424"/>
      <c r="S108" s="2424"/>
      <c r="T108" s="2424"/>
      <c r="U108" s="2424"/>
      <c r="V108" s="2424"/>
      <c r="W108" s="2424"/>
      <c r="X108" s="2424"/>
      <c r="Y108" s="2425"/>
      <c r="Z108" s="2423"/>
      <c r="AA108" s="2424"/>
      <c r="AB108" s="2424"/>
      <c r="AC108" s="2424"/>
      <c r="AD108" s="2424"/>
      <c r="AE108" s="2424"/>
      <c r="AF108" s="2424"/>
      <c r="AG108" s="2424"/>
      <c r="AH108" s="2424"/>
      <c r="AI108" s="2424"/>
      <c r="AJ108" s="2426"/>
    </row>
    <row r="109" spans="1:36" ht="6.75" customHeight="1">
      <c r="A109" s="2427" t="s">
        <v>923</v>
      </c>
      <c r="B109" s="2430" t="s">
        <v>924</v>
      </c>
      <c r="C109" s="2431"/>
      <c r="D109" s="2431"/>
      <c r="E109" s="2431"/>
      <c r="F109" s="2431"/>
      <c r="G109" s="2431"/>
      <c r="H109" s="2431"/>
      <c r="I109" s="2432"/>
      <c r="J109" s="467"/>
      <c r="K109" s="468"/>
      <c r="L109" s="469"/>
      <c r="M109" s="2439"/>
      <c r="N109" s="2440"/>
      <c r="O109" s="2440"/>
      <c r="P109" s="2440"/>
      <c r="Q109" s="2440"/>
      <c r="R109" s="2440"/>
      <c r="S109" s="2440"/>
      <c r="T109" s="2440"/>
      <c r="U109" s="2440"/>
      <c r="V109" s="2440"/>
      <c r="W109" s="2440"/>
      <c r="X109" s="2440"/>
      <c r="Y109" s="2441"/>
      <c r="Z109" s="2442"/>
      <c r="AA109" s="2443"/>
      <c r="AB109" s="2443"/>
      <c r="AC109" s="2443"/>
      <c r="AD109" s="2443"/>
      <c r="AE109" s="2443"/>
      <c r="AF109" s="2443"/>
      <c r="AG109" s="2443"/>
      <c r="AH109" s="2443"/>
      <c r="AI109" s="2443"/>
      <c r="AJ109" s="2444"/>
    </row>
    <row r="110" spans="1:36" ht="14.4" customHeight="1">
      <c r="A110" s="2428"/>
      <c r="B110" s="2433"/>
      <c r="C110" s="2434"/>
      <c r="D110" s="2434"/>
      <c r="E110" s="2434"/>
      <c r="F110" s="2434"/>
      <c r="G110" s="2434"/>
      <c r="H110" s="2434"/>
      <c r="I110" s="2435"/>
      <c r="J110" s="2445"/>
      <c r="K110" s="2446"/>
      <c r="L110" s="2447"/>
      <c r="M110" s="2448" t="s">
        <v>483</v>
      </c>
      <c r="N110" s="2449"/>
      <c r="O110" s="2449"/>
      <c r="P110" s="2449"/>
      <c r="Q110" s="2449"/>
      <c r="R110" s="2449"/>
      <c r="S110" s="2449"/>
      <c r="T110" s="2449"/>
      <c r="U110" s="2449"/>
      <c r="V110" s="2449"/>
      <c r="W110" s="2449"/>
      <c r="X110" s="2449"/>
      <c r="Y110" s="2450"/>
      <c r="Z110" s="2461" t="s">
        <v>904</v>
      </c>
      <c r="AA110" s="2462"/>
      <c r="AB110" s="2464"/>
      <c r="AC110" s="2464"/>
      <c r="AD110" s="2465" t="s">
        <v>150</v>
      </c>
      <c r="AE110" s="2464"/>
      <c r="AF110" s="2464"/>
      <c r="AG110" s="2465" t="s">
        <v>905</v>
      </c>
      <c r="AH110" s="2464"/>
      <c r="AI110" s="2464"/>
      <c r="AJ110" s="2466" t="s">
        <v>906</v>
      </c>
    </row>
    <row r="111" spans="1:36" ht="14.4" customHeight="1">
      <c r="A111" s="2428"/>
      <c r="B111" s="2433"/>
      <c r="C111" s="2434"/>
      <c r="D111" s="2434"/>
      <c r="E111" s="2434"/>
      <c r="F111" s="2434"/>
      <c r="G111" s="2434"/>
      <c r="H111" s="2434"/>
      <c r="I111" s="2435"/>
      <c r="J111" s="2445"/>
      <c r="K111" s="2446"/>
      <c r="L111" s="2447"/>
      <c r="M111" s="2451"/>
      <c r="N111" s="2449"/>
      <c r="O111" s="2449"/>
      <c r="P111" s="2449"/>
      <c r="Q111" s="2449"/>
      <c r="R111" s="2449"/>
      <c r="S111" s="2449"/>
      <c r="T111" s="2449"/>
      <c r="U111" s="2449"/>
      <c r="V111" s="2449"/>
      <c r="W111" s="2449"/>
      <c r="X111" s="2449"/>
      <c r="Y111" s="2450"/>
      <c r="Z111" s="2463"/>
      <c r="AA111" s="2462"/>
      <c r="AB111" s="2464"/>
      <c r="AC111" s="2464"/>
      <c r="AD111" s="2465"/>
      <c r="AE111" s="2464"/>
      <c r="AF111" s="2464"/>
      <c r="AG111" s="2465"/>
      <c r="AH111" s="2464"/>
      <c r="AI111" s="2464"/>
      <c r="AJ111" s="2466"/>
    </row>
    <row r="112" spans="1:36" ht="6.75" customHeight="1">
      <c r="A112" s="2428"/>
      <c r="B112" s="2436"/>
      <c r="C112" s="2437"/>
      <c r="D112" s="2437"/>
      <c r="E112" s="2437"/>
      <c r="F112" s="2437"/>
      <c r="G112" s="2437"/>
      <c r="H112" s="2437"/>
      <c r="I112" s="2438"/>
      <c r="J112" s="470"/>
      <c r="K112" s="471"/>
      <c r="L112" s="472"/>
      <c r="M112" s="2467"/>
      <c r="N112" s="2468"/>
      <c r="O112" s="2468"/>
      <c r="P112" s="2468"/>
      <c r="Q112" s="2468"/>
      <c r="R112" s="2468"/>
      <c r="S112" s="2468"/>
      <c r="T112" s="2468"/>
      <c r="U112" s="2468"/>
      <c r="V112" s="2468"/>
      <c r="W112" s="2468"/>
      <c r="X112" s="2468"/>
      <c r="Y112" s="2469"/>
      <c r="Z112" s="2467"/>
      <c r="AA112" s="2468"/>
      <c r="AB112" s="2468"/>
      <c r="AC112" s="2468"/>
      <c r="AD112" s="2468"/>
      <c r="AE112" s="2468"/>
      <c r="AF112" s="2468"/>
      <c r="AG112" s="2468"/>
      <c r="AH112" s="2468"/>
      <c r="AI112" s="2468"/>
      <c r="AJ112" s="2470"/>
    </row>
    <row r="113" spans="1:36" ht="6.75" customHeight="1">
      <c r="A113" s="2428"/>
      <c r="B113" s="2452" t="s">
        <v>925</v>
      </c>
      <c r="C113" s="2453"/>
      <c r="D113" s="2453"/>
      <c r="E113" s="2453"/>
      <c r="F113" s="2453"/>
      <c r="G113" s="2453"/>
      <c r="H113" s="2453"/>
      <c r="I113" s="2454"/>
      <c r="J113" s="473"/>
      <c r="K113" s="474"/>
      <c r="L113" s="475"/>
      <c r="M113" s="2455"/>
      <c r="N113" s="2456"/>
      <c r="O113" s="2456"/>
      <c r="P113" s="2456"/>
      <c r="Q113" s="2456"/>
      <c r="R113" s="2456"/>
      <c r="S113" s="2456"/>
      <c r="T113" s="2456"/>
      <c r="U113" s="2456"/>
      <c r="V113" s="2456"/>
      <c r="W113" s="2456"/>
      <c r="X113" s="2456"/>
      <c r="Y113" s="2457"/>
      <c r="Z113" s="2458"/>
      <c r="AA113" s="2459"/>
      <c r="AB113" s="2459"/>
      <c r="AC113" s="2459"/>
      <c r="AD113" s="2459"/>
      <c r="AE113" s="2459"/>
      <c r="AF113" s="2459"/>
      <c r="AG113" s="2459"/>
      <c r="AH113" s="2459"/>
      <c r="AI113" s="2459"/>
      <c r="AJ113" s="2460"/>
    </row>
    <row r="114" spans="1:36" ht="14.4" customHeight="1">
      <c r="A114" s="2428"/>
      <c r="B114" s="2433"/>
      <c r="C114" s="2434"/>
      <c r="D114" s="2434"/>
      <c r="E114" s="2434"/>
      <c r="F114" s="2434"/>
      <c r="G114" s="2434"/>
      <c r="H114" s="2434"/>
      <c r="I114" s="2435"/>
      <c r="J114" s="2445"/>
      <c r="K114" s="2446"/>
      <c r="L114" s="2447"/>
      <c r="M114" s="2448" t="s">
        <v>483</v>
      </c>
      <c r="N114" s="2449"/>
      <c r="O114" s="2449"/>
      <c r="P114" s="2449"/>
      <c r="Q114" s="2449"/>
      <c r="R114" s="2449"/>
      <c r="S114" s="2449"/>
      <c r="T114" s="2449"/>
      <c r="U114" s="2449"/>
      <c r="V114" s="2449"/>
      <c r="W114" s="2449"/>
      <c r="X114" s="2449"/>
      <c r="Y114" s="2450"/>
      <c r="Z114" s="2461" t="s">
        <v>904</v>
      </c>
      <c r="AA114" s="2462"/>
      <c r="AB114" s="2464"/>
      <c r="AC114" s="2464"/>
      <c r="AD114" s="2465" t="s">
        <v>150</v>
      </c>
      <c r="AE114" s="2464"/>
      <c r="AF114" s="2464"/>
      <c r="AG114" s="2465" t="s">
        <v>905</v>
      </c>
      <c r="AH114" s="2464"/>
      <c r="AI114" s="2464"/>
      <c r="AJ114" s="2466" t="s">
        <v>906</v>
      </c>
    </row>
    <row r="115" spans="1:36" ht="14.4" customHeight="1">
      <c r="A115" s="2428"/>
      <c r="B115" s="2433"/>
      <c r="C115" s="2434"/>
      <c r="D115" s="2434"/>
      <c r="E115" s="2434"/>
      <c r="F115" s="2434"/>
      <c r="G115" s="2434"/>
      <c r="H115" s="2434"/>
      <c r="I115" s="2435"/>
      <c r="J115" s="2445"/>
      <c r="K115" s="2446"/>
      <c r="L115" s="2447"/>
      <c r="M115" s="2451"/>
      <c r="N115" s="2449"/>
      <c r="O115" s="2449"/>
      <c r="P115" s="2449"/>
      <c r="Q115" s="2449"/>
      <c r="R115" s="2449"/>
      <c r="S115" s="2449"/>
      <c r="T115" s="2449"/>
      <c r="U115" s="2449"/>
      <c r="V115" s="2449"/>
      <c r="W115" s="2449"/>
      <c r="X115" s="2449"/>
      <c r="Y115" s="2450"/>
      <c r="Z115" s="2463"/>
      <c r="AA115" s="2462"/>
      <c r="AB115" s="2464"/>
      <c r="AC115" s="2464"/>
      <c r="AD115" s="2465"/>
      <c r="AE115" s="2464"/>
      <c r="AF115" s="2464"/>
      <c r="AG115" s="2465"/>
      <c r="AH115" s="2464"/>
      <c r="AI115" s="2464"/>
      <c r="AJ115" s="2466"/>
    </row>
    <row r="116" spans="1:36" ht="6.75" customHeight="1">
      <c r="A116" s="2428"/>
      <c r="B116" s="2436"/>
      <c r="C116" s="2437"/>
      <c r="D116" s="2437"/>
      <c r="E116" s="2437"/>
      <c r="F116" s="2437"/>
      <c r="G116" s="2437"/>
      <c r="H116" s="2437"/>
      <c r="I116" s="2438"/>
      <c r="J116" s="470"/>
      <c r="K116" s="471"/>
      <c r="L116" s="472"/>
      <c r="M116" s="2467"/>
      <c r="N116" s="2468"/>
      <c r="O116" s="2468"/>
      <c r="P116" s="2468"/>
      <c r="Q116" s="2468"/>
      <c r="R116" s="2468"/>
      <c r="S116" s="2468"/>
      <c r="T116" s="2468"/>
      <c r="U116" s="2468"/>
      <c r="V116" s="2468"/>
      <c r="W116" s="2468"/>
      <c r="X116" s="2468"/>
      <c r="Y116" s="2469"/>
      <c r="Z116" s="2467"/>
      <c r="AA116" s="2468"/>
      <c r="AB116" s="2468"/>
      <c r="AC116" s="2468"/>
      <c r="AD116" s="2468"/>
      <c r="AE116" s="2468"/>
      <c r="AF116" s="2468"/>
      <c r="AG116" s="2468"/>
      <c r="AH116" s="2468"/>
      <c r="AI116" s="2468"/>
      <c r="AJ116" s="2470"/>
    </row>
    <row r="117" spans="1:36" ht="6.75" customHeight="1">
      <c r="A117" s="2428"/>
      <c r="B117" s="2452" t="s">
        <v>926</v>
      </c>
      <c r="C117" s="2453"/>
      <c r="D117" s="2453"/>
      <c r="E117" s="2453"/>
      <c r="F117" s="2453"/>
      <c r="G117" s="2453"/>
      <c r="H117" s="2453"/>
      <c r="I117" s="2454"/>
      <c r="J117" s="473"/>
      <c r="K117" s="474"/>
      <c r="L117" s="475"/>
      <c r="M117" s="2455"/>
      <c r="N117" s="2456"/>
      <c r="O117" s="2456"/>
      <c r="P117" s="2456"/>
      <c r="Q117" s="2456"/>
      <c r="R117" s="2456"/>
      <c r="S117" s="2456"/>
      <c r="T117" s="2456"/>
      <c r="U117" s="2456"/>
      <c r="V117" s="2456"/>
      <c r="W117" s="2456"/>
      <c r="X117" s="2456"/>
      <c r="Y117" s="2457"/>
      <c r="Z117" s="2458"/>
      <c r="AA117" s="2459"/>
      <c r="AB117" s="2459"/>
      <c r="AC117" s="2459"/>
      <c r="AD117" s="2459"/>
      <c r="AE117" s="2459"/>
      <c r="AF117" s="2459"/>
      <c r="AG117" s="2459"/>
      <c r="AH117" s="2459"/>
      <c r="AI117" s="2459"/>
      <c r="AJ117" s="2460"/>
    </row>
    <row r="118" spans="1:36" ht="14.4" customHeight="1">
      <c r="A118" s="2428"/>
      <c r="B118" s="2433"/>
      <c r="C118" s="2434"/>
      <c r="D118" s="2434"/>
      <c r="E118" s="2434"/>
      <c r="F118" s="2434"/>
      <c r="G118" s="2434"/>
      <c r="H118" s="2434"/>
      <c r="I118" s="2435"/>
      <c r="J118" s="2472" t="s">
        <v>1591</v>
      </c>
      <c r="K118" s="2473"/>
      <c r="L118" s="2474"/>
      <c r="M118" s="2448" t="s">
        <v>1696</v>
      </c>
      <c r="N118" s="2449"/>
      <c r="O118" s="2449"/>
      <c r="P118" s="2449"/>
      <c r="Q118" s="2449"/>
      <c r="R118" s="2449"/>
      <c r="S118" s="2449"/>
      <c r="T118" s="2449"/>
      <c r="U118" s="2449"/>
      <c r="V118" s="2449"/>
      <c r="W118" s="2449"/>
      <c r="X118" s="2449"/>
      <c r="Y118" s="2450"/>
      <c r="Z118" s="2461" t="s">
        <v>904</v>
      </c>
      <c r="AA118" s="2462"/>
      <c r="AB118" s="2471">
        <v>8</v>
      </c>
      <c r="AC118" s="2471"/>
      <c r="AD118" s="2465" t="s">
        <v>150</v>
      </c>
      <c r="AE118" s="2471">
        <v>4</v>
      </c>
      <c r="AF118" s="2471"/>
      <c r="AG118" s="2465" t="s">
        <v>905</v>
      </c>
      <c r="AH118" s="2471">
        <v>1</v>
      </c>
      <c r="AI118" s="2471"/>
      <c r="AJ118" s="2466" t="s">
        <v>906</v>
      </c>
    </row>
    <row r="119" spans="1:36" ht="14.4" customHeight="1">
      <c r="A119" s="2428"/>
      <c r="B119" s="2433"/>
      <c r="C119" s="2434"/>
      <c r="D119" s="2434"/>
      <c r="E119" s="2434"/>
      <c r="F119" s="2434"/>
      <c r="G119" s="2434"/>
      <c r="H119" s="2434"/>
      <c r="I119" s="2435"/>
      <c r="J119" s="2472"/>
      <c r="K119" s="2473"/>
      <c r="L119" s="2474"/>
      <c r="M119" s="2451"/>
      <c r="N119" s="2449"/>
      <c r="O119" s="2449"/>
      <c r="P119" s="2449"/>
      <c r="Q119" s="2449"/>
      <c r="R119" s="2449"/>
      <c r="S119" s="2449"/>
      <c r="T119" s="2449"/>
      <c r="U119" s="2449"/>
      <c r="V119" s="2449"/>
      <c r="W119" s="2449"/>
      <c r="X119" s="2449"/>
      <c r="Y119" s="2450"/>
      <c r="Z119" s="2463"/>
      <c r="AA119" s="2462"/>
      <c r="AB119" s="2471"/>
      <c r="AC119" s="2471"/>
      <c r="AD119" s="2465"/>
      <c r="AE119" s="2471"/>
      <c r="AF119" s="2471"/>
      <c r="AG119" s="2465"/>
      <c r="AH119" s="2471"/>
      <c r="AI119" s="2471"/>
      <c r="AJ119" s="2466"/>
    </row>
    <row r="120" spans="1:36" ht="6.75" customHeight="1">
      <c r="A120" s="2428"/>
      <c r="B120" s="2436"/>
      <c r="C120" s="2437"/>
      <c r="D120" s="2437"/>
      <c r="E120" s="2437"/>
      <c r="F120" s="2437"/>
      <c r="G120" s="2437"/>
      <c r="H120" s="2437"/>
      <c r="I120" s="2438"/>
      <c r="J120" s="470"/>
      <c r="K120" s="471"/>
      <c r="L120" s="472"/>
      <c r="M120" s="2467"/>
      <c r="N120" s="2468"/>
      <c r="O120" s="2468"/>
      <c r="P120" s="2468"/>
      <c r="Q120" s="2468"/>
      <c r="R120" s="2468"/>
      <c r="S120" s="2468"/>
      <c r="T120" s="2468"/>
      <c r="U120" s="2468"/>
      <c r="V120" s="2468"/>
      <c r="W120" s="2468"/>
      <c r="X120" s="2468"/>
      <c r="Y120" s="2469"/>
      <c r="Z120" s="2467"/>
      <c r="AA120" s="2468"/>
      <c r="AB120" s="2468"/>
      <c r="AC120" s="2468"/>
      <c r="AD120" s="2468"/>
      <c r="AE120" s="2468"/>
      <c r="AF120" s="2468"/>
      <c r="AG120" s="2468"/>
      <c r="AH120" s="2468"/>
      <c r="AI120" s="2468"/>
      <c r="AJ120" s="2470"/>
    </row>
    <row r="121" spans="1:36" ht="6.75" customHeight="1">
      <c r="A121" s="2428"/>
      <c r="B121" s="2452" t="s">
        <v>927</v>
      </c>
      <c r="C121" s="2453"/>
      <c r="D121" s="2453"/>
      <c r="E121" s="2453"/>
      <c r="F121" s="2453"/>
      <c r="G121" s="2453"/>
      <c r="H121" s="2453"/>
      <c r="I121" s="2454"/>
      <c r="J121" s="473"/>
      <c r="K121" s="474"/>
      <c r="L121" s="475"/>
      <c r="M121" s="2455"/>
      <c r="N121" s="2456"/>
      <c r="O121" s="2456"/>
      <c r="P121" s="2456"/>
      <c r="Q121" s="2456"/>
      <c r="R121" s="2456"/>
      <c r="S121" s="2456"/>
      <c r="T121" s="2456"/>
      <c r="U121" s="2456"/>
      <c r="V121" s="2456"/>
      <c r="W121" s="2456"/>
      <c r="X121" s="2456"/>
      <c r="Y121" s="2457"/>
      <c r="Z121" s="2458"/>
      <c r="AA121" s="2459"/>
      <c r="AB121" s="2459"/>
      <c r="AC121" s="2459"/>
      <c r="AD121" s="2459"/>
      <c r="AE121" s="2459"/>
      <c r="AF121" s="2459"/>
      <c r="AG121" s="2459"/>
      <c r="AH121" s="2459"/>
      <c r="AI121" s="2459"/>
      <c r="AJ121" s="2460"/>
    </row>
    <row r="122" spans="1:36" ht="14.4" customHeight="1">
      <c r="A122" s="2428"/>
      <c r="B122" s="2433"/>
      <c r="C122" s="2434"/>
      <c r="D122" s="2434"/>
      <c r="E122" s="2434"/>
      <c r="F122" s="2434"/>
      <c r="G122" s="2434"/>
      <c r="H122" s="2434"/>
      <c r="I122" s="2435"/>
      <c r="J122" s="2445"/>
      <c r="K122" s="2446"/>
      <c r="L122" s="2447"/>
      <c r="M122" s="2448" t="s">
        <v>1697</v>
      </c>
      <c r="N122" s="2449"/>
      <c r="O122" s="2449"/>
      <c r="P122" s="2449"/>
      <c r="Q122" s="2449"/>
      <c r="R122" s="2449"/>
      <c r="S122" s="2449"/>
      <c r="T122" s="2449"/>
      <c r="U122" s="2449"/>
      <c r="V122" s="2449"/>
      <c r="W122" s="2449"/>
      <c r="X122" s="2449"/>
      <c r="Y122" s="2450"/>
      <c r="Z122" s="2461" t="s">
        <v>904</v>
      </c>
      <c r="AA122" s="2462"/>
      <c r="AB122" s="2464"/>
      <c r="AC122" s="2464"/>
      <c r="AD122" s="2465" t="s">
        <v>150</v>
      </c>
      <c r="AE122" s="2464"/>
      <c r="AF122" s="2464"/>
      <c r="AG122" s="2465" t="s">
        <v>905</v>
      </c>
      <c r="AH122" s="2464"/>
      <c r="AI122" s="2464"/>
      <c r="AJ122" s="2466" t="s">
        <v>906</v>
      </c>
    </row>
    <row r="123" spans="1:36" ht="14.4" customHeight="1">
      <c r="A123" s="2428"/>
      <c r="B123" s="2433"/>
      <c r="C123" s="2434"/>
      <c r="D123" s="2434"/>
      <c r="E123" s="2434"/>
      <c r="F123" s="2434"/>
      <c r="G123" s="2434"/>
      <c r="H123" s="2434"/>
      <c r="I123" s="2435"/>
      <c r="J123" s="2445"/>
      <c r="K123" s="2446"/>
      <c r="L123" s="2447"/>
      <c r="M123" s="2451"/>
      <c r="N123" s="2449"/>
      <c r="O123" s="2449"/>
      <c r="P123" s="2449"/>
      <c r="Q123" s="2449"/>
      <c r="R123" s="2449"/>
      <c r="S123" s="2449"/>
      <c r="T123" s="2449"/>
      <c r="U123" s="2449"/>
      <c r="V123" s="2449"/>
      <c r="W123" s="2449"/>
      <c r="X123" s="2449"/>
      <c r="Y123" s="2450"/>
      <c r="Z123" s="2463"/>
      <c r="AA123" s="2462"/>
      <c r="AB123" s="2464"/>
      <c r="AC123" s="2464"/>
      <c r="AD123" s="2465"/>
      <c r="AE123" s="2464"/>
      <c r="AF123" s="2464"/>
      <c r="AG123" s="2465"/>
      <c r="AH123" s="2464"/>
      <c r="AI123" s="2464"/>
      <c r="AJ123" s="2466"/>
    </row>
    <row r="124" spans="1:36" ht="6.75" customHeight="1">
      <c r="A124" s="2428"/>
      <c r="B124" s="2436"/>
      <c r="C124" s="2437"/>
      <c r="D124" s="2437"/>
      <c r="E124" s="2437"/>
      <c r="F124" s="2437"/>
      <c r="G124" s="2437"/>
      <c r="H124" s="2437"/>
      <c r="I124" s="2438"/>
      <c r="J124" s="470"/>
      <c r="K124" s="471"/>
      <c r="L124" s="472"/>
      <c r="M124" s="2467"/>
      <c r="N124" s="2468"/>
      <c r="O124" s="2468"/>
      <c r="P124" s="2468"/>
      <c r="Q124" s="2468"/>
      <c r="R124" s="2468"/>
      <c r="S124" s="2468"/>
      <c r="T124" s="2468"/>
      <c r="U124" s="2468"/>
      <c r="V124" s="2468"/>
      <c r="W124" s="2468"/>
      <c r="X124" s="2468"/>
      <c r="Y124" s="2469"/>
      <c r="Z124" s="2467"/>
      <c r="AA124" s="2468"/>
      <c r="AB124" s="2468"/>
      <c r="AC124" s="2468"/>
      <c r="AD124" s="2468"/>
      <c r="AE124" s="2468"/>
      <c r="AF124" s="2468"/>
      <c r="AG124" s="2468"/>
      <c r="AH124" s="2468"/>
      <c r="AI124" s="2468"/>
      <c r="AJ124" s="2470"/>
    </row>
    <row r="125" spans="1:36" ht="6.75" customHeight="1">
      <c r="A125" s="2428"/>
      <c r="B125" s="2452" t="s">
        <v>928</v>
      </c>
      <c r="C125" s="2453"/>
      <c r="D125" s="2453"/>
      <c r="E125" s="2453"/>
      <c r="F125" s="2453"/>
      <c r="G125" s="2453"/>
      <c r="H125" s="2453"/>
      <c r="I125" s="2454"/>
      <c r="J125" s="473"/>
      <c r="K125" s="474"/>
      <c r="L125" s="475"/>
      <c r="M125" s="2455"/>
      <c r="N125" s="2456"/>
      <c r="O125" s="2456"/>
      <c r="P125" s="2456"/>
      <c r="Q125" s="2456"/>
      <c r="R125" s="2456"/>
      <c r="S125" s="2456"/>
      <c r="T125" s="2456"/>
      <c r="U125" s="2456"/>
      <c r="V125" s="2456"/>
      <c r="W125" s="2456"/>
      <c r="X125" s="2456"/>
      <c r="Y125" s="2457"/>
      <c r="Z125" s="2458"/>
      <c r="AA125" s="2459"/>
      <c r="AB125" s="2459"/>
      <c r="AC125" s="2459"/>
      <c r="AD125" s="2459"/>
      <c r="AE125" s="2459"/>
      <c r="AF125" s="2459"/>
      <c r="AG125" s="2459"/>
      <c r="AH125" s="2459"/>
      <c r="AI125" s="2459"/>
      <c r="AJ125" s="2460"/>
    </row>
    <row r="126" spans="1:36" ht="14.4" customHeight="1">
      <c r="A126" s="2428"/>
      <c r="B126" s="2433"/>
      <c r="C126" s="2434"/>
      <c r="D126" s="2434"/>
      <c r="E126" s="2434"/>
      <c r="F126" s="2434"/>
      <c r="G126" s="2434"/>
      <c r="H126" s="2434"/>
      <c r="I126" s="2435"/>
      <c r="J126" s="2445"/>
      <c r="K126" s="2446"/>
      <c r="L126" s="2447"/>
      <c r="M126" s="2448" t="s">
        <v>483</v>
      </c>
      <c r="N126" s="2449"/>
      <c r="O126" s="2449"/>
      <c r="P126" s="2449"/>
      <c r="Q126" s="2449"/>
      <c r="R126" s="2449"/>
      <c r="S126" s="2449"/>
      <c r="T126" s="2449"/>
      <c r="U126" s="2449"/>
      <c r="V126" s="2449"/>
      <c r="W126" s="2449"/>
      <c r="X126" s="2449"/>
      <c r="Y126" s="2450"/>
      <c r="Z126" s="2461" t="s">
        <v>904</v>
      </c>
      <c r="AA126" s="2462"/>
      <c r="AB126" s="2464"/>
      <c r="AC126" s="2464"/>
      <c r="AD126" s="2465" t="s">
        <v>150</v>
      </c>
      <c r="AE126" s="2464"/>
      <c r="AF126" s="2464"/>
      <c r="AG126" s="2465" t="s">
        <v>905</v>
      </c>
      <c r="AH126" s="2464"/>
      <c r="AI126" s="2464"/>
      <c r="AJ126" s="2466" t="s">
        <v>906</v>
      </c>
    </row>
    <row r="127" spans="1:36" ht="14.4" customHeight="1">
      <c r="A127" s="2428"/>
      <c r="B127" s="2433"/>
      <c r="C127" s="2434"/>
      <c r="D127" s="2434"/>
      <c r="E127" s="2434"/>
      <c r="F127" s="2434"/>
      <c r="G127" s="2434"/>
      <c r="H127" s="2434"/>
      <c r="I127" s="2435"/>
      <c r="J127" s="2445"/>
      <c r="K127" s="2446"/>
      <c r="L127" s="2447"/>
      <c r="M127" s="2451"/>
      <c r="N127" s="2449"/>
      <c r="O127" s="2449"/>
      <c r="P127" s="2449"/>
      <c r="Q127" s="2449"/>
      <c r="R127" s="2449"/>
      <c r="S127" s="2449"/>
      <c r="T127" s="2449"/>
      <c r="U127" s="2449"/>
      <c r="V127" s="2449"/>
      <c r="W127" s="2449"/>
      <c r="X127" s="2449"/>
      <c r="Y127" s="2450"/>
      <c r="Z127" s="2463"/>
      <c r="AA127" s="2462"/>
      <c r="AB127" s="2464"/>
      <c r="AC127" s="2464"/>
      <c r="AD127" s="2465"/>
      <c r="AE127" s="2464"/>
      <c r="AF127" s="2464"/>
      <c r="AG127" s="2465"/>
      <c r="AH127" s="2464"/>
      <c r="AI127" s="2464"/>
      <c r="AJ127" s="2466"/>
    </row>
    <row r="128" spans="1:36" ht="6.75" customHeight="1">
      <c r="A128" s="2429"/>
      <c r="B128" s="2436"/>
      <c r="C128" s="2437"/>
      <c r="D128" s="2437"/>
      <c r="E128" s="2437"/>
      <c r="F128" s="2437"/>
      <c r="G128" s="2437"/>
      <c r="H128" s="2437"/>
      <c r="I128" s="2438"/>
      <c r="J128" s="470"/>
      <c r="K128" s="471"/>
      <c r="L128" s="472"/>
      <c r="M128" s="2467"/>
      <c r="N128" s="2468"/>
      <c r="O128" s="2468"/>
      <c r="P128" s="2468"/>
      <c r="Q128" s="2468"/>
      <c r="R128" s="2468"/>
      <c r="S128" s="2468"/>
      <c r="T128" s="2468"/>
      <c r="U128" s="2468"/>
      <c r="V128" s="2468"/>
      <c r="W128" s="2468"/>
      <c r="X128" s="2468"/>
      <c r="Y128" s="2469"/>
      <c r="Z128" s="2467"/>
      <c r="AA128" s="2468"/>
      <c r="AB128" s="2468"/>
      <c r="AC128" s="2468"/>
      <c r="AD128" s="2468"/>
      <c r="AE128" s="2468"/>
      <c r="AF128" s="2468"/>
      <c r="AG128" s="2468"/>
      <c r="AH128" s="2468"/>
      <c r="AI128" s="2468"/>
      <c r="AJ128" s="2470"/>
    </row>
    <row r="129" spans="1:36" ht="6.75" customHeight="1">
      <c r="A129" s="2480" t="s">
        <v>929</v>
      </c>
      <c r="B129" s="2452" t="s">
        <v>930</v>
      </c>
      <c r="C129" s="2453"/>
      <c r="D129" s="2453"/>
      <c r="E129" s="2453"/>
      <c r="F129" s="2453"/>
      <c r="G129" s="2453"/>
      <c r="H129" s="2453"/>
      <c r="I129" s="2454"/>
      <c r="J129" s="473"/>
      <c r="K129" s="474"/>
      <c r="L129" s="475"/>
      <c r="M129" s="2455"/>
      <c r="N129" s="2456"/>
      <c r="O129" s="2456"/>
      <c r="P129" s="2456"/>
      <c r="Q129" s="2456"/>
      <c r="R129" s="2456"/>
      <c r="S129" s="2456"/>
      <c r="T129" s="2456"/>
      <c r="U129" s="2456"/>
      <c r="V129" s="2456"/>
      <c r="W129" s="2456"/>
      <c r="X129" s="2456"/>
      <c r="Y129" s="2457"/>
      <c r="Z129" s="2458"/>
      <c r="AA129" s="2459"/>
      <c r="AB129" s="2459"/>
      <c r="AC129" s="2459"/>
      <c r="AD129" s="2459"/>
      <c r="AE129" s="2459"/>
      <c r="AF129" s="2459"/>
      <c r="AG129" s="2459"/>
      <c r="AH129" s="2459"/>
      <c r="AI129" s="2459"/>
      <c r="AJ129" s="2460"/>
    </row>
    <row r="130" spans="1:36" ht="14.4" customHeight="1">
      <c r="A130" s="2481"/>
      <c r="B130" s="2433"/>
      <c r="C130" s="2434"/>
      <c r="D130" s="2434"/>
      <c r="E130" s="2434"/>
      <c r="F130" s="2434"/>
      <c r="G130" s="2434"/>
      <c r="H130" s="2434"/>
      <c r="I130" s="2435"/>
      <c r="J130" s="2445"/>
      <c r="K130" s="2446"/>
      <c r="L130" s="2447"/>
      <c r="M130" s="2448" t="s">
        <v>483</v>
      </c>
      <c r="N130" s="2449"/>
      <c r="O130" s="2449"/>
      <c r="P130" s="2449"/>
      <c r="Q130" s="2449"/>
      <c r="R130" s="2449"/>
      <c r="S130" s="2449"/>
      <c r="T130" s="2449"/>
      <c r="U130" s="2449"/>
      <c r="V130" s="2449"/>
      <c r="W130" s="2449"/>
      <c r="X130" s="2449"/>
      <c r="Y130" s="2450"/>
      <c r="Z130" s="2461" t="s">
        <v>904</v>
      </c>
      <c r="AA130" s="2462"/>
      <c r="AB130" s="2464"/>
      <c r="AC130" s="2464"/>
      <c r="AD130" s="2465" t="s">
        <v>150</v>
      </c>
      <c r="AE130" s="2464"/>
      <c r="AF130" s="2464"/>
      <c r="AG130" s="2465" t="s">
        <v>905</v>
      </c>
      <c r="AH130" s="2464"/>
      <c r="AI130" s="2464"/>
      <c r="AJ130" s="2466" t="s">
        <v>906</v>
      </c>
    </row>
    <row r="131" spans="1:36" ht="14.4" customHeight="1">
      <c r="A131" s="2481"/>
      <c r="B131" s="2433"/>
      <c r="C131" s="2434"/>
      <c r="D131" s="2434"/>
      <c r="E131" s="2434"/>
      <c r="F131" s="2434"/>
      <c r="G131" s="2434"/>
      <c r="H131" s="2434"/>
      <c r="I131" s="2435"/>
      <c r="J131" s="2445"/>
      <c r="K131" s="2446"/>
      <c r="L131" s="2447"/>
      <c r="M131" s="2451"/>
      <c r="N131" s="2449"/>
      <c r="O131" s="2449"/>
      <c r="P131" s="2449"/>
      <c r="Q131" s="2449"/>
      <c r="R131" s="2449"/>
      <c r="S131" s="2449"/>
      <c r="T131" s="2449"/>
      <c r="U131" s="2449"/>
      <c r="V131" s="2449"/>
      <c r="W131" s="2449"/>
      <c r="X131" s="2449"/>
      <c r="Y131" s="2450"/>
      <c r="Z131" s="2463"/>
      <c r="AA131" s="2462"/>
      <c r="AB131" s="2464"/>
      <c r="AC131" s="2464"/>
      <c r="AD131" s="2465"/>
      <c r="AE131" s="2464"/>
      <c r="AF131" s="2464"/>
      <c r="AG131" s="2465"/>
      <c r="AH131" s="2464"/>
      <c r="AI131" s="2464"/>
      <c r="AJ131" s="2466"/>
    </row>
    <row r="132" spans="1:36" ht="6.75" customHeight="1">
      <c r="A132" s="2481"/>
      <c r="B132" s="2436"/>
      <c r="C132" s="2437"/>
      <c r="D132" s="2437"/>
      <c r="E132" s="2437"/>
      <c r="F132" s="2437"/>
      <c r="G132" s="2437"/>
      <c r="H132" s="2437"/>
      <c r="I132" s="2438"/>
      <c r="J132" s="470"/>
      <c r="K132" s="471"/>
      <c r="L132" s="472"/>
      <c r="M132" s="2467"/>
      <c r="N132" s="2468"/>
      <c r="O132" s="2468"/>
      <c r="P132" s="2468"/>
      <c r="Q132" s="2468"/>
      <c r="R132" s="2468"/>
      <c r="S132" s="2468"/>
      <c r="T132" s="2468"/>
      <c r="U132" s="2468"/>
      <c r="V132" s="2468"/>
      <c r="W132" s="2468"/>
      <c r="X132" s="2468"/>
      <c r="Y132" s="2469"/>
      <c r="Z132" s="2467"/>
      <c r="AA132" s="2468"/>
      <c r="AB132" s="2468"/>
      <c r="AC132" s="2468"/>
      <c r="AD132" s="2468"/>
      <c r="AE132" s="2468"/>
      <c r="AF132" s="2468"/>
      <c r="AG132" s="2468"/>
      <c r="AH132" s="2468"/>
      <c r="AI132" s="2468"/>
      <c r="AJ132" s="2470"/>
    </row>
    <row r="133" spans="1:36" ht="6.75" customHeight="1">
      <c r="A133" s="2481"/>
      <c r="B133" s="2452" t="s">
        <v>931</v>
      </c>
      <c r="C133" s="2453"/>
      <c r="D133" s="2453"/>
      <c r="E133" s="2453"/>
      <c r="F133" s="2453"/>
      <c r="G133" s="2453"/>
      <c r="H133" s="2453"/>
      <c r="I133" s="2454"/>
      <c r="J133" s="473"/>
      <c r="K133" s="474"/>
      <c r="L133" s="475"/>
      <c r="M133" s="2455"/>
      <c r="N133" s="2456"/>
      <c r="O133" s="2456"/>
      <c r="P133" s="2456"/>
      <c r="Q133" s="2456"/>
      <c r="R133" s="2456"/>
      <c r="S133" s="2456"/>
      <c r="T133" s="2456"/>
      <c r="U133" s="2456"/>
      <c r="V133" s="2456"/>
      <c r="W133" s="2456"/>
      <c r="X133" s="2456"/>
      <c r="Y133" s="2457"/>
      <c r="Z133" s="2458"/>
      <c r="AA133" s="2459"/>
      <c r="AB133" s="2459"/>
      <c r="AC133" s="2459"/>
      <c r="AD133" s="2459"/>
      <c r="AE133" s="2459"/>
      <c r="AF133" s="2459"/>
      <c r="AG133" s="2459"/>
      <c r="AH133" s="2459"/>
      <c r="AI133" s="2459"/>
      <c r="AJ133" s="2460"/>
    </row>
    <row r="134" spans="1:36" ht="14.4" customHeight="1">
      <c r="A134" s="2481"/>
      <c r="B134" s="2433"/>
      <c r="C134" s="2434"/>
      <c r="D134" s="2434"/>
      <c r="E134" s="2434"/>
      <c r="F134" s="2434"/>
      <c r="G134" s="2434"/>
      <c r="H134" s="2434"/>
      <c r="I134" s="2435"/>
      <c r="J134" s="2445"/>
      <c r="K134" s="2446"/>
      <c r="L134" s="2447"/>
      <c r="M134" s="2448" t="s">
        <v>483</v>
      </c>
      <c r="N134" s="2449"/>
      <c r="O134" s="2449"/>
      <c r="P134" s="2449"/>
      <c r="Q134" s="2449"/>
      <c r="R134" s="2449"/>
      <c r="S134" s="2449"/>
      <c r="T134" s="2449"/>
      <c r="U134" s="2449"/>
      <c r="V134" s="2449"/>
      <c r="W134" s="2449"/>
      <c r="X134" s="2449"/>
      <c r="Y134" s="2450"/>
      <c r="Z134" s="2461" t="s">
        <v>904</v>
      </c>
      <c r="AA134" s="2462"/>
      <c r="AB134" s="2464"/>
      <c r="AC134" s="2464"/>
      <c r="AD134" s="2465" t="s">
        <v>150</v>
      </c>
      <c r="AE134" s="2464"/>
      <c r="AF134" s="2464"/>
      <c r="AG134" s="2465" t="s">
        <v>905</v>
      </c>
      <c r="AH134" s="2464"/>
      <c r="AI134" s="2464"/>
      <c r="AJ134" s="2466" t="s">
        <v>906</v>
      </c>
    </row>
    <row r="135" spans="1:36" ht="14.4" customHeight="1">
      <c r="A135" s="2481"/>
      <c r="B135" s="2433"/>
      <c r="C135" s="2434"/>
      <c r="D135" s="2434"/>
      <c r="E135" s="2434"/>
      <c r="F135" s="2434"/>
      <c r="G135" s="2434"/>
      <c r="H135" s="2434"/>
      <c r="I135" s="2435"/>
      <c r="J135" s="2445"/>
      <c r="K135" s="2446"/>
      <c r="L135" s="2447"/>
      <c r="M135" s="2451"/>
      <c r="N135" s="2449"/>
      <c r="O135" s="2449"/>
      <c r="P135" s="2449"/>
      <c r="Q135" s="2449"/>
      <c r="R135" s="2449"/>
      <c r="S135" s="2449"/>
      <c r="T135" s="2449"/>
      <c r="U135" s="2449"/>
      <c r="V135" s="2449"/>
      <c r="W135" s="2449"/>
      <c r="X135" s="2449"/>
      <c r="Y135" s="2450"/>
      <c r="Z135" s="2463"/>
      <c r="AA135" s="2462"/>
      <c r="AB135" s="2464"/>
      <c r="AC135" s="2464"/>
      <c r="AD135" s="2465"/>
      <c r="AE135" s="2464"/>
      <c r="AF135" s="2464"/>
      <c r="AG135" s="2465"/>
      <c r="AH135" s="2464"/>
      <c r="AI135" s="2464"/>
      <c r="AJ135" s="2466"/>
    </row>
    <row r="136" spans="1:36" ht="6.75" customHeight="1">
      <c r="A136" s="2482"/>
      <c r="B136" s="2436"/>
      <c r="C136" s="2437"/>
      <c r="D136" s="2437"/>
      <c r="E136" s="2437"/>
      <c r="F136" s="2437"/>
      <c r="G136" s="2437"/>
      <c r="H136" s="2437"/>
      <c r="I136" s="2438"/>
      <c r="J136" s="470"/>
      <c r="K136" s="471"/>
      <c r="L136" s="472"/>
      <c r="M136" s="2467"/>
      <c r="N136" s="2468"/>
      <c r="O136" s="2468"/>
      <c r="P136" s="2468"/>
      <c r="Q136" s="2468"/>
      <c r="R136" s="2468"/>
      <c r="S136" s="2468"/>
      <c r="T136" s="2468"/>
      <c r="U136" s="2468"/>
      <c r="V136" s="2468"/>
      <c r="W136" s="2468"/>
      <c r="X136" s="2468"/>
      <c r="Y136" s="2469"/>
      <c r="Z136" s="2467"/>
      <c r="AA136" s="2468"/>
      <c r="AB136" s="2468"/>
      <c r="AC136" s="2468"/>
      <c r="AD136" s="2468"/>
      <c r="AE136" s="2468"/>
      <c r="AF136" s="2468"/>
      <c r="AG136" s="2468"/>
      <c r="AH136" s="2468"/>
      <c r="AI136" s="2468"/>
      <c r="AJ136" s="2470"/>
    </row>
    <row r="137" spans="1:36" ht="6.75" customHeight="1">
      <c r="A137" s="2475" t="s">
        <v>932</v>
      </c>
      <c r="B137" s="2453"/>
      <c r="C137" s="2453"/>
      <c r="D137" s="2453"/>
      <c r="E137" s="2453"/>
      <c r="F137" s="2453"/>
      <c r="G137" s="2453"/>
      <c r="H137" s="2453"/>
      <c r="I137" s="2454"/>
      <c r="J137" s="473"/>
      <c r="K137" s="474"/>
      <c r="L137" s="475"/>
      <c r="M137" s="2455"/>
      <c r="N137" s="2456"/>
      <c r="O137" s="2456"/>
      <c r="P137" s="2456"/>
      <c r="Q137" s="2456"/>
      <c r="R137" s="2456"/>
      <c r="S137" s="2456"/>
      <c r="T137" s="2456"/>
      <c r="U137" s="2456"/>
      <c r="V137" s="2456"/>
      <c r="W137" s="2456"/>
      <c r="X137" s="2456"/>
      <c r="Y137" s="2457"/>
      <c r="Z137" s="2458"/>
      <c r="AA137" s="2459"/>
      <c r="AB137" s="2459"/>
      <c r="AC137" s="2459"/>
      <c r="AD137" s="2459"/>
      <c r="AE137" s="2459"/>
      <c r="AF137" s="2459"/>
      <c r="AG137" s="2459"/>
      <c r="AH137" s="2459"/>
      <c r="AI137" s="2459"/>
      <c r="AJ137" s="2460"/>
    </row>
    <row r="138" spans="1:36" ht="14.4" customHeight="1">
      <c r="A138" s="2476"/>
      <c r="B138" s="2434"/>
      <c r="C138" s="2434"/>
      <c r="D138" s="2434"/>
      <c r="E138" s="2434"/>
      <c r="F138" s="2434"/>
      <c r="G138" s="2434"/>
      <c r="H138" s="2434"/>
      <c r="I138" s="2435"/>
      <c r="J138" s="2445"/>
      <c r="K138" s="2446"/>
      <c r="L138" s="2447"/>
      <c r="M138" s="2448" t="s">
        <v>483</v>
      </c>
      <c r="N138" s="2449"/>
      <c r="O138" s="2449"/>
      <c r="P138" s="2449"/>
      <c r="Q138" s="2449"/>
      <c r="R138" s="2449"/>
      <c r="S138" s="2449"/>
      <c r="T138" s="2449"/>
      <c r="U138" s="2449"/>
      <c r="V138" s="2449"/>
      <c r="W138" s="2449"/>
      <c r="X138" s="2449"/>
      <c r="Y138" s="2450"/>
      <c r="Z138" s="2461" t="s">
        <v>904</v>
      </c>
      <c r="AA138" s="2462"/>
      <c r="AB138" s="2464"/>
      <c r="AC138" s="2464"/>
      <c r="AD138" s="2465" t="s">
        <v>150</v>
      </c>
      <c r="AE138" s="2464"/>
      <c r="AF138" s="2464"/>
      <c r="AG138" s="2465" t="s">
        <v>905</v>
      </c>
      <c r="AH138" s="2464"/>
      <c r="AI138" s="2464"/>
      <c r="AJ138" s="2466" t="s">
        <v>906</v>
      </c>
    </row>
    <row r="139" spans="1:36" ht="14.4" customHeight="1">
      <c r="A139" s="2476"/>
      <c r="B139" s="2434"/>
      <c r="C139" s="2434"/>
      <c r="D139" s="2434"/>
      <c r="E139" s="2434"/>
      <c r="F139" s="2434"/>
      <c r="G139" s="2434"/>
      <c r="H139" s="2434"/>
      <c r="I139" s="2435"/>
      <c r="J139" s="2445"/>
      <c r="K139" s="2446"/>
      <c r="L139" s="2447"/>
      <c r="M139" s="2451"/>
      <c r="N139" s="2449"/>
      <c r="O139" s="2449"/>
      <c r="P139" s="2449"/>
      <c r="Q139" s="2449"/>
      <c r="R139" s="2449"/>
      <c r="S139" s="2449"/>
      <c r="T139" s="2449"/>
      <c r="U139" s="2449"/>
      <c r="V139" s="2449"/>
      <c r="W139" s="2449"/>
      <c r="X139" s="2449"/>
      <c r="Y139" s="2450"/>
      <c r="Z139" s="2463"/>
      <c r="AA139" s="2462"/>
      <c r="AB139" s="2464"/>
      <c r="AC139" s="2464"/>
      <c r="AD139" s="2465"/>
      <c r="AE139" s="2464"/>
      <c r="AF139" s="2464"/>
      <c r="AG139" s="2465"/>
      <c r="AH139" s="2464"/>
      <c r="AI139" s="2464"/>
      <c r="AJ139" s="2466"/>
    </row>
    <row r="140" spans="1:36" ht="6.75" customHeight="1" thickBot="1">
      <c r="A140" s="2477"/>
      <c r="B140" s="2478"/>
      <c r="C140" s="2478"/>
      <c r="D140" s="2478"/>
      <c r="E140" s="2478"/>
      <c r="F140" s="2478"/>
      <c r="G140" s="2478"/>
      <c r="H140" s="2478"/>
      <c r="I140" s="2479"/>
      <c r="J140" s="476"/>
      <c r="K140" s="477"/>
      <c r="L140" s="478"/>
      <c r="M140" s="2483"/>
      <c r="N140" s="2484"/>
      <c r="O140" s="2484"/>
      <c r="P140" s="2484"/>
      <c r="Q140" s="2484"/>
      <c r="R140" s="2484"/>
      <c r="S140" s="2484"/>
      <c r="T140" s="2484"/>
      <c r="U140" s="2484"/>
      <c r="V140" s="2484"/>
      <c r="W140" s="2484"/>
      <c r="X140" s="2484"/>
      <c r="Y140" s="2485"/>
      <c r="Z140" s="2483"/>
      <c r="AA140" s="2484"/>
      <c r="AB140" s="2484"/>
      <c r="AC140" s="2484"/>
      <c r="AD140" s="2484"/>
      <c r="AE140" s="2484"/>
      <c r="AF140" s="2484"/>
      <c r="AG140" s="2484"/>
      <c r="AH140" s="2484"/>
      <c r="AI140" s="2484"/>
      <c r="AJ140" s="2486"/>
    </row>
  </sheetData>
  <mergeCells count="523">
    <mergeCell ref="A137:I140"/>
    <mergeCell ref="M137:Y137"/>
    <mergeCell ref="Z137:AJ137"/>
    <mergeCell ref="J138:L139"/>
    <mergeCell ref="M138:Y139"/>
    <mergeCell ref="Z138:AA139"/>
    <mergeCell ref="AB138:AC139"/>
    <mergeCell ref="Z134:AA135"/>
    <mergeCell ref="AB134:AC135"/>
    <mergeCell ref="AD134:AD135"/>
    <mergeCell ref="AE134:AF135"/>
    <mergeCell ref="AG134:AG135"/>
    <mergeCell ref="AH134:AI135"/>
    <mergeCell ref="A129:A136"/>
    <mergeCell ref="AD138:AD139"/>
    <mergeCell ref="AE138:AF139"/>
    <mergeCell ref="AG138:AG139"/>
    <mergeCell ref="AH138:AI139"/>
    <mergeCell ref="AJ138:AJ139"/>
    <mergeCell ref="M140:Y140"/>
    <mergeCell ref="Z140:AJ140"/>
    <mergeCell ref="AJ134:AJ135"/>
    <mergeCell ref="M136:Y136"/>
    <mergeCell ref="Z136:AJ136"/>
    <mergeCell ref="AG130:AG131"/>
    <mergeCell ref="AH130:AI131"/>
    <mergeCell ref="AJ130:AJ131"/>
    <mergeCell ref="M132:Y132"/>
    <mergeCell ref="Z132:AJ132"/>
    <mergeCell ref="B133:I136"/>
    <mergeCell ref="M133:Y133"/>
    <mergeCell ref="Z133:AJ133"/>
    <mergeCell ref="J134:L135"/>
    <mergeCell ref="M134:Y135"/>
    <mergeCell ref="B129:I132"/>
    <mergeCell ref="M129:Y129"/>
    <mergeCell ref="Z129:AJ129"/>
    <mergeCell ref="J130:L131"/>
    <mergeCell ref="M130:Y131"/>
    <mergeCell ref="Z130:AA131"/>
    <mergeCell ref="AB130:AC131"/>
    <mergeCell ref="AD130:AD131"/>
    <mergeCell ref="AE130:AF131"/>
    <mergeCell ref="AE126:AF127"/>
    <mergeCell ref="AG126:AG127"/>
    <mergeCell ref="AH126:AI127"/>
    <mergeCell ref="AJ126:AJ127"/>
    <mergeCell ref="M128:Y128"/>
    <mergeCell ref="Z128:AJ128"/>
    <mergeCell ref="M124:Y124"/>
    <mergeCell ref="Z124:AJ124"/>
    <mergeCell ref="B125:I128"/>
    <mergeCell ref="M125:Y125"/>
    <mergeCell ref="Z125:AJ125"/>
    <mergeCell ref="J126:L127"/>
    <mergeCell ref="M126:Y127"/>
    <mergeCell ref="Z126:AA127"/>
    <mergeCell ref="AB126:AC127"/>
    <mergeCell ref="AD126:AD127"/>
    <mergeCell ref="B121:I124"/>
    <mergeCell ref="J122:L123"/>
    <mergeCell ref="AB122:AC123"/>
    <mergeCell ref="AD122:AD123"/>
    <mergeCell ref="AE122:AF123"/>
    <mergeCell ref="AG122:AG123"/>
    <mergeCell ref="AH122:AI123"/>
    <mergeCell ref="AJ122:AJ123"/>
    <mergeCell ref="AH118:AI119"/>
    <mergeCell ref="AJ118:AJ119"/>
    <mergeCell ref="M120:Y120"/>
    <mergeCell ref="Z120:AJ120"/>
    <mergeCell ref="M121:Y121"/>
    <mergeCell ref="Z121:AJ121"/>
    <mergeCell ref="M122:Y123"/>
    <mergeCell ref="Z122:AA123"/>
    <mergeCell ref="B117:I120"/>
    <mergeCell ref="M117:Y117"/>
    <mergeCell ref="Z117:AJ117"/>
    <mergeCell ref="J118:L119"/>
    <mergeCell ref="M118:Y119"/>
    <mergeCell ref="Z118:AA119"/>
    <mergeCell ref="AB118:AC119"/>
    <mergeCell ref="AD118:AD119"/>
    <mergeCell ref="AE118:AF119"/>
    <mergeCell ref="AG118:AG119"/>
    <mergeCell ref="AH110:AI111"/>
    <mergeCell ref="AD114:AD115"/>
    <mergeCell ref="AE114:AF115"/>
    <mergeCell ref="AG114:AG115"/>
    <mergeCell ref="AH114:AI115"/>
    <mergeCell ref="AJ114:AJ115"/>
    <mergeCell ref="M116:Y116"/>
    <mergeCell ref="Z116:AJ116"/>
    <mergeCell ref="AJ110:AJ111"/>
    <mergeCell ref="M112:Y112"/>
    <mergeCell ref="Z112:AJ112"/>
    <mergeCell ref="A109:A128"/>
    <mergeCell ref="B109:I112"/>
    <mergeCell ref="M109:Y109"/>
    <mergeCell ref="Z109:AJ109"/>
    <mergeCell ref="J110:L111"/>
    <mergeCell ref="M110:Y111"/>
    <mergeCell ref="Y106:Y107"/>
    <mergeCell ref="Z106:AA107"/>
    <mergeCell ref="AB106:AC107"/>
    <mergeCell ref="AD106:AD107"/>
    <mergeCell ref="AE106:AF107"/>
    <mergeCell ref="AG106:AG107"/>
    <mergeCell ref="B113:I116"/>
    <mergeCell ref="M113:Y113"/>
    <mergeCell ref="Z113:AJ113"/>
    <mergeCell ref="J114:L115"/>
    <mergeCell ref="M114:Y115"/>
    <mergeCell ref="Z114:AA115"/>
    <mergeCell ref="AB114:AC115"/>
    <mergeCell ref="Z110:AA111"/>
    <mergeCell ref="AB110:AC111"/>
    <mergeCell ref="AD110:AD111"/>
    <mergeCell ref="AE110:AF111"/>
    <mergeCell ref="AG110:AG111"/>
    <mergeCell ref="A105:I108"/>
    <mergeCell ref="M105:Y105"/>
    <mergeCell ref="Z105:AJ105"/>
    <mergeCell ref="J106:L107"/>
    <mergeCell ref="M106:M107"/>
    <mergeCell ref="N106:P107"/>
    <mergeCell ref="R106:T107"/>
    <mergeCell ref="V106:X107"/>
    <mergeCell ref="AH106:AI107"/>
    <mergeCell ref="AJ106:AJ107"/>
    <mergeCell ref="M108:Y108"/>
    <mergeCell ref="Z108:AJ108"/>
    <mergeCell ref="AB102:AC103"/>
    <mergeCell ref="AD102:AD103"/>
    <mergeCell ref="AE102:AF103"/>
    <mergeCell ref="AG102:AG103"/>
    <mergeCell ref="AH102:AI103"/>
    <mergeCell ref="AJ102:AJ103"/>
    <mergeCell ref="A101:I104"/>
    <mergeCell ref="M101:Y101"/>
    <mergeCell ref="Z101:AJ101"/>
    <mergeCell ref="J102:L103"/>
    <mergeCell ref="M102:M103"/>
    <mergeCell ref="N102:P103"/>
    <mergeCell ref="R102:T103"/>
    <mergeCell ref="V102:X103"/>
    <mergeCell ref="Y102:Y103"/>
    <mergeCell ref="Z102:AA103"/>
    <mergeCell ref="M104:Y104"/>
    <mergeCell ref="Z104:AJ104"/>
    <mergeCell ref="A97:I100"/>
    <mergeCell ref="M97:Y97"/>
    <mergeCell ref="Z97:AJ97"/>
    <mergeCell ref="J98:L99"/>
    <mergeCell ref="M98:M99"/>
    <mergeCell ref="N98:P99"/>
    <mergeCell ref="Y94:Y95"/>
    <mergeCell ref="Z94:AA95"/>
    <mergeCell ref="AB94:AC95"/>
    <mergeCell ref="AD94:AD95"/>
    <mergeCell ref="AE94:AF95"/>
    <mergeCell ref="AG94:AG95"/>
    <mergeCell ref="AE98:AF99"/>
    <mergeCell ref="AG98:AG99"/>
    <mergeCell ref="AH98:AI99"/>
    <mergeCell ref="AJ98:AJ99"/>
    <mergeCell ref="M100:Y100"/>
    <mergeCell ref="Z100:AJ100"/>
    <mergeCell ref="R98:T99"/>
    <mergeCell ref="V98:X99"/>
    <mergeCell ref="Y98:Y99"/>
    <mergeCell ref="Z98:AA99"/>
    <mergeCell ref="AB98:AC99"/>
    <mergeCell ref="AD98:AD99"/>
    <mergeCell ref="B93:I96"/>
    <mergeCell ref="M93:Y93"/>
    <mergeCell ref="Z93:AJ93"/>
    <mergeCell ref="J94:L95"/>
    <mergeCell ref="M94:M95"/>
    <mergeCell ref="N94:P95"/>
    <mergeCell ref="R94:T95"/>
    <mergeCell ref="V94:X95"/>
    <mergeCell ref="AH94:AI95"/>
    <mergeCell ref="AJ94:AJ95"/>
    <mergeCell ref="M96:Y96"/>
    <mergeCell ref="Z96:AJ96"/>
    <mergeCell ref="AB90:AC91"/>
    <mergeCell ref="AD90:AD91"/>
    <mergeCell ref="AE90:AF91"/>
    <mergeCell ref="AG90:AG91"/>
    <mergeCell ref="AH90:AI91"/>
    <mergeCell ref="AJ90:AJ91"/>
    <mergeCell ref="B89:I92"/>
    <mergeCell ref="M89:Y89"/>
    <mergeCell ref="Z89:AJ89"/>
    <mergeCell ref="J90:L91"/>
    <mergeCell ref="M90:M91"/>
    <mergeCell ref="N90:P91"/>
    <mergeCell ref="R90:T91"/>
    <mergeCell ref="V90:X91"/>
    <mergeCell ref="Y90:Y91"/>
    <mergeCell ref="Z90:AA91"/>
    <mergeCell ref="M92:Y92"/>
    <mergeCell ref="Z92:AJ92"/>
    <mergeCell ref="B85:I88"/>
    <mergeCell ref="M85:Y85"/>
    <mergeCell ref="Z85:AJ85"/>
    <mergeCell ref="J86:L87"/>
    <mergeCell ref="M86:M87"/>
    <mergeCell ref="N86:P87"/>
    <mergeCell ref="Y82:Y83"/>
    <mergeCell ref="Z82:AA83"/>
    <mergeCell ref="AB82:AC83"/>
    <mergeCell ref="AD82:AD83"/>
    <mergeCell ref="AE82:AF83"/>
    <mergeCell ref="AG82:AG83"/>
    <mergeCell ref="AE86:AF87"/>
    <mergeCell ref="AG86:AG87"/>
    <mergeCell ref="AH86:AI87"/>
    <mergeCell ref="AJ86:AJ87"/>
    <mergeCell ref="M88:Y88"/>
    <mergeCell ref="Z88:AJ88"/>
    <mergeCell ref="R86:T87"/>
    <mergeCell ref="V86:X87"/>
    <mergeCell ref="Y86:Y87"/>
    <mergeCell ref="Z86:AA87"/>
    <mergeCell ref="AB86:AC87"/>
    <mergeCell ref="AD86:AD87"/>
    <mergeCell ref="B81:I84"/>
    <mergeCell ref="M81:Y81"/>
    <mergeCell ref="Z81:AJ81"/>
    <mergeCell ref="J82:L83"/>
    <mergeCell ref="M82:M83"/>
    <mergeCell ref="N82:P83"/>
    <mergeCell ref="R82:T83"/>
    <mergeCell ref="V82:X83"/>
    <mergeCell ref="AH82:AI83"/>
    <mergeCell ref="AJ82:AJ83"/>
    <mergeCell ref="M84:Y84"/>
    <mergeCell ref="Z84:AJ84"/>
    <mergeCell ref="AB78:AC79"/>
    <mergeCell ref="AD78:AD79"/>
    <mergeCell ref="AE78:AF79"/>
    <mergeCell ref="AG78:AG79"/>
    <mergeCell ref="AH78:AI79"/>
    <mergeCell ref="AJ78:AJ79"/>
    <mergeCell ref="B77:I80"/>
    <mergeCell ref="M77:Y77"/>
    <mergeCell ref="Z77:AJ77"/>
    <mergeCell ref="J78:L79"/>
    <mergeCell ref="M78:M79"/>
    <mergeCell ref="N78:P79"/>
    <mergeCell ref="R78:T79"/>
    <mergeCell ref="V78:X79"/>
    <mergeCell ref="Y78:Y79"/>
    <mergeCell ref="Z78:AA79"/>
    <mergeCell ref="M80:Y80"/>
    <mergeCell ref="Z80:AJ80"/>
    <mergeCell ref="B73:I76"/>
    <mergeCell ref="M73:Y73"/>
    <mergeCell ref="Z73:AJ73"/>
    <mergeCell ref="J74:L75"/>
    <mergeCell ref="M74:M75"/>
    <mergeCell ref="N74:P75"/>
    <mergeCell ref="Y70:Y71"/>
    <mergeCell ref="Z70:AA71"/>
    <mergeCell ref="AB70:AC71"/>
    <mergeCell ref="AD70:AD71"/>
    <mergeCell ref="AE70:AF71"/>
    <mergeCell ref="AG70:AG71"/>
    <mergeCell ref="AE74:AF75"/>
    <mergeCell ref="AG74:AG75"/>
    <mergeCell ref="AH74:AI75"/>
    <mergeCell ref="AJ74:AJ75"/>
    <mergeCell ref="M76:Y76"/>
    <mergeCell ref="Z76:AJ76"/>
    <mergeCell ref="R74:T75"/>
    <mergeCell ref="V74:X75"/>
    <mergeCell ref="Y74:Y75"/>
    <mergeCell ref="Z74:AA75"/>
    <mergeCell ref="AB74:AC75"/>
    <mergeCell ref="AD74:AD75"/>
    <mergeCell ref="B69:I72"/>
    <mergeCell ref="M69:Y69"/>
    <mergeCell ref="Z69:AJ69"/>
    <mergeCell ref="J70:L71"/>
    <mergeCell ref="M70:M71"/>
    <mergeCell ref="N70:P71"/>
    <mergeCell ref="R70:T71"/>
    <mergeCell ref="V70:X71"/>
    <mergeCell ref="AH70:AI71"/>
    <mergeCell ref="AJ70:AJ71"/>
    <mergeCell ref="M72:Y72"/>
    <mergeCell ref="Z72:AJ72"/>
    <mergeCell ref="AB62:AC63"/>
    <mergeCell ref="AB66:AC67"/>
    <mergeCell ref="AD66:AD67"/>
    <mergeCell ref="AE66:AF67"/>
    <mergeCell ref="AG66:AG67"/>
    <mergeCell ref="AH66:AI67"/>
    <mergeCell ref="AJ66:AJ67"/>
    <mergeCell ref="B65:I68"/>
    <mergeCell ref="M65:Y65"/>
    <mergeCell ref="Z65:AJ65"/>
    <mergeCell ref="J66:L67"/>
    <mergeCell ref="M66:M67"/>
    <mergeCell ref="N66:P67"/>
    <mergeCell ref="R66:T67"/>
    <mergeCell ref="V66:X67"/>
    <mergeCell ref="Y66:Y67"/>
    <mergeCell ref="Z66:AA67"/>
    <mergeCell ref="M68:Y68"/>
    <mergeCell ref="Z68:AJ68"/>
    <mergeCell ref="A61:A96"/>
    <mergeCell ref="B61:I64"/>
    <mergeCell ref="M61:Y61"/>
    <mergeCell ref="Z61:AJ61"/>
    <mergeCell ref="J62:L63"/>
    <mergeCell ref="M62:M63"/>
    <mergeCell ref="Y58:Y59"/>
    <mergeCell ref="Z58:AA59"/>
    <mergeCell ref="AB58:AC59"/>
    <mergeCell ref="AD58:AD59"/>
    <mergeCell ref="AE58:AF59"/>
    <mergeCell ref="AG58:AG59"/>
    <mergeCell ref="AD62:AD63"/>
    <mergeCell ref="AE62:AF63"/>
    <mergeCell ref="AG62:AG63"/>
    <mergeCell ref="AH62:AI63"/>
    <mergeCell ref="AJ62:AJ63"/>
    <mergeCell ref="M64:Y64"/>
    <mergeCell ref="Z64:AJ64"/>
    <mergeCell ref="N62:P63"/>
    <mergeCell ref="R62:T63"/>
    <mergeCell ref="V62:X63"/>
    <mergeCell ref="Y62:Y63"/>
    <mergeCell ref="Z62:AA63"/>
    <mergeCell ref="B57:I60"/>
    <mergeCell ref="M57:Y57"/>
    <mergeCell ref="Z57:AJ57"/>
    <mergeCell ref="J58:L59"/>
    <mergeCell ref="M58:M59"/>
    <mergeCell ref="N58:P59"/>
    <mergeCell ref="R58:T59"/>
    <mergeCell ref="V58:X59"/>
    <mergeCell ref="AH58:AI59"/>
    <mergeCell ref="AJ58:AJ59"/>
    <mergeCell ref="M60:Y60"/>
    <mergeCell ref="Z60:AJ60"/>
    <mergeCell ref="AB54:AC55"/>
    <mergeCell ref="AD54:AD55"/>
    <mergeCell ref="AE54:AF55"/>
    <mergeCell ref="AG54:AG55"/>
    <mergeCell ref="AH54:AI55"/>
    <mergeCell ref="AJ54:AJ55"/>
    <mergeCell ref="B53:I56"/>
    <mergeCell ref="M53:Y53"/>
    <mergeCell ref="Z53:AJ53"/>
    <mergeCell ref="J54:L55"/>
    <mergeCell ref="M54:M55"/>
    <mergeCell ref="N54:P55"/>
    <mergeCell ref="R54:T55"/>
    <mergeCell ref="V54:X55"/>
    <mergeCell ref="Y54:Y55"/>
    <mergeCell ref="Z54:AA55"/>
    <mergeCell ref="M56:Y56"/>
    <mergeCell ref="Z56:AJ56"/>
    <mergeCell ref="B49:I52"/>
    <mergeCell ref="M49:Y49"/>
    <mergeCell ref="Z49:AJ49"/>
    <mergeCell ref="J50:L51"/>
    <mergeCell ref="M50:M51"/>
    <mergeCell ref="N50:P51"/>
    <mergeCell ref="Y46:Y47"/>
    <mergeCell ref="Z46:AA47"/>
    <mergeCell ref="AB46:AC47"/>
    <mergeCell ref="AD46:AD47"/>
    <mergeCell ref="AE46:AF47"/>
    <mergeCell ref="AG46:AG47"/>
    <mergeCell ref="AE50:AF51"/>
    <mergeCell ref="AG50:AG51"/>
    <mergeCell ref="AH50:AI51"/>
    <mergeCell ref="AJ50:AJ51"/>
    <mergeCell ref="M52:Y52"/>
    <mergeCell ref="Z52:AJ52"/>
    <mergeCell ref="R50:T51"/>
    <mergeCell ref="V50:X51"/>
    <mergeCell ref="Y50:Y51"/>
    <mergeCell ref="Z50:AA51"/>
    <mergeCell ref="AB50:AC51"/>
    <mergeCell ref="AD50:AD51"/>
    <mergeCell ref="B45:I48"/>
    <mergeCell ref="M45:Y45"/>
    <mergeCell ref="Z45:AJ45"/>
    <mergeCell ref="J46:L47"/>
    <mergeCell ref="M46:M47"/>
    <mergeCell ref="N46:P47"/>
    <mergeCell ref="R46:T47"/>
    <mergeCell ref="V46:X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N42:P43"/>
    <mergeCell ref="R42:T43"/>
    <mergeCell ref="V42:X43"/>
    <mergeCell ref="Y42:Y43"/>
    <mergeCell ref="Z42:AA43"/>
    <mergeCell ref="M44:Y44"/>
    <mergeCell ref="Z44:AJ44"/>
    <mergeCell ref="B37:I40"/>
    <mergeCell ref="M37:Y37"/>
    <mergeCell ref="Z37:AJ37"/>
    <mergeCell ref="J38:L39"/>
    <mergeCell ref="M38:M39"/>
    <mergeCell ref="N38:P39"/>
    <mergeCell ref="Y34:Y35"/>
    <mergeCell ref="Z34:AA35"/>
    <mergeCell ref="AB34:AC35"/>
    <mergeCell ref="AD34:AD35"/>
    <mergeCell ref="AE34:AF35"/>
    <mergeCell ref="AG34:AG35"/>
    <mergeCell ref="AE38:AF39"/>
    <mergeCell ref="AG38:AG39"/>
    <mergeCell ref="AH38:AI39"/>
    <mergeCell ref="AJ38:AJ39"/>
    <mergeCell ref="M40:Y40"/>
    <mergeCell ref="Z40:AJ40"/>
    <mergeCell ref="R38:T39"/>
    <mergeCell ref="V38:X39"/>
    <mergeCell ref="Y38:Y39"/>
    <mergeCell ref="Z38:AA39"/>
    <mergeCell ref="AB38:AC39"/>
    <mergeCell ref="AD38:AD39"/>
    <mergeCell ref="B33:I36"/>
    <mergeCell ref="M33:Y33"/>
    <mergeCell ref="Z33:AJ33"/>
    <mergeCell ref="J34:L35"/>
    <mergeCell ref="M34:M35"/>
    <mergeCell ref="N34:P35"/>
    <mergeCell ref="R34:T35"/>
    <mergeCell ref="V34:X35"/>
    <mergeCell ref="AH34:AI35"/>
    <mergeCell ref="AJ34:AJ35"/>
    <mergeCell ref="M36:Y36"/>
    <mergeCell ref="Z36:AJ36"/>
    <mergeCell ref="AD30:AD31"/>
    <mergeCell ref="AE30:AF31"/>
    <mergeCell ref="AG30:AG31"/>
    <mergeCell ref="AH30:AI31"/>
    <mergeCell ref="AJ30:AJ31"/>
    <mergeCell ref="B29:I32"/>
    <mergeCell ref="M29:Y29"/>
    <mergeCell ref="Z29:AJ29"/>
    <mergeCell ref="J30:L31"/>
    <mergeCell ref="M30:M31"/>
    <mergeCell ref="N30:P31"/>
    <mergeCell ref="R30:T31"/>
    <mergeCell ref="V30:X31"/>
    <mergeCell ref="Y30:Y31"/>
    <mergeCell ref="Z30:AA31"/>
    <mergeCell ref="M32:Y32"/>
    <mergeCell ref="Z32:AJ32"/>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Z28:AJ28"/>
    <mergeCell ref="N26:P27"/>
    <mergeCell ref="R26:T27"/>
    <mergeCell ref="V26:X27"/>
    <mergeCell ref="Y26:Y27"/>
    <mergeCell ref="Z26:AA27"/>
    <mergeCell ref="AB26:AC27"/>
    <mergeCell ref="AB30:AC31"/>
    <mergeCell ref="A16:F17"/>
    <mergeCell ref="J16:AJ16"/>
    <mergeCell ref="G17:AJ17"/>
    <mergeCell ref="A18:F21"/>
    <mergeCell ref="G18:J18"/>
    <mergeCell ref="K18:O18"/>
    <mergeCell ref="G19:AJ20"/>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s>
  <phoneticPr fontId="30"/>
  <dataValidations count="6">
    <dataValidation type="list" allowBlank="1" showInputMessage="1" showErrorMessage="1" sqref="M118:Y119" xr:uid="{2745A014-0EF9-4B17-AA15-428714421832}">
      <formula1>" ,１　新規,２　変更,３　終了"</formula1>
    </dataValidation>
    <dataValidation type="list" allowBlank="1" showInputMessage="1" showErrorMessage="1" sqref="M122:Y123 M126:Y127 M130:Y131 M134:Y135 M138:Y139 M114:Y115 M110:Y111" xr:uid="{FC528F61-FB0B-432A-BFE8-53B2621471FD}">
      <formula1>"　,１　新規,２　変更,３　終了"</formula1>
    </dataValidation>
    <dataValidation imeMode="fullAlpha" allowBlank="1" showInputMessage="1" showErrorMessage="1" sqref="K18:O18" xr:uid="{BC272A3A-3738-412E-B2C3-82E44FFA7A4E}"/>
    <dataValidation imeMode="halfKatakana" allowBlank="1" showInputMessage="1" showErrorMessage="1" sqref="J16" xr:uid="{75CEFB1F-A3B1-4EF7-9BE9-7DDB09573619}"/>
    <dataValidation type="list" errorStyle="warning" allowBlank="1" showInputMessage="1" showErrorMessage="1" sqref="J26:L27 J30:L31 J34:L35 J38:L39 J42:L43 J46:L47 J50:L51 J54:L55 J58:L59 J62:L63 J66:L67 J70:L71 J74:L75 J78:L79 J82:L83 J86:L87 J90:L91 J94:L95 J98:L99 J102:L103 J106:L107 J110:L111 J114:L115 J118:L119 J122:L123 J126:L127 J130:L131 J134:L135 J138:L139" xr:uid="{3F2983FC-0A8C-4F92-BD26-8C65D93C705A}">
      <formula1>"○"</formula1>
    </dataValidation>
    <dataValidation type="list" imeMode="off" allowBlank="1" showInputMessage="1" showErrorMessage="1" sqref="AL71" xr:uid="{BA84E32C-29C8-4ABF-B6B1-A2C724F752C2}">
      <formula1>"30"</formula1>
    </dataValidation>
  </dataValidations>
  <hyperlinks>
    <hyperlink ref="AK1" location="目次!A1" display="目次に戻る" xr:uid="{B6728BDA-2252-49F2-8704-71B6B9EE015C}"/>
  </hyperlinks>
  <printOptions horizontalCentered="1"/>
  <pageMargins left="0.59055118110236227" right="0.39370078740157483" top="0.59055118110236227" bottom="0.39370078740157483" header="0.31496062992125984" footer="0.27559055118110237"/>
  <pageSetup paperSize="9" scale="87" orientation="portrait" r:id="rId1"/>
  <headerFooter alignWithMargins="0"/>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947A1-64E0-4A2B-AAF2-FF977235068C}">
  <dimension ref="A1:BP182"/>
  <sheetViews>
    <sheetView view="pageBreakPreview" zoomScale="70" zoomScaleNormal="70" zoomScaleSheetLayoutView="70" workbookViewId="0">
      <selection activeCell="BN1" sqref="BN1:BO1"/>
    </sheetView>
  </sheetViews>
  <sheetFormatPr defaultColWidth="2.59765625" defaultRowHeight="13.2"/>
  <cols>
    <col min="1" max="1" width="3.19921875" style="480" customWidth="1"/>
    <col min="2" max="2" width="4.8984375" style="480" customWidth="1"/>
    <col min="3" max="9" width="2.3984375" style="480" customWidth="1"/>
    <col min="10" max="18" width="3.19921875" style="480" customWidth="1"/>
    <col min="19" max="25" width="4" style="480" customWidth="1"/>
    <col min="26" max="32" width="3.19921875" style="480" customWidth="1"/>
    <col min="33" max="59" width="3.3984375" style="480" customWidth="1"/>
    <col min="60" max="60" width="4.69921875" style="480" customWidth="1"/>
    <col min="61" max="61" width="23.8984375" style="480" customWidth="1"/>
    <col min="62" max="65" width="4.5" style="480" customWidth="1"/>
    <col min="66" max="66" width="2.59765625" style="480" customWidth="1"/>
    <col min="67" max="246" width="9" style="480" customWidth="1"/>
    <col min="247" max="247" width="2.59765625" style="480" customWidth="1"/>
    <col min="248" max="248" width="5.5" style="480" customWidth="1"/>
    <col min="249" max="16384" width="2.59765625" style="480"/>
  </cols>
  <sheetData>
    <row r="1" spans="1:68">
      <c r="BM1" s="481" t="s">
        <v>933</v>
      </c>
      <c r="BN1" s="2303" t="s">
        <v>401</v>
      </c>
      <c r="BO1" s="2303"/>
      <c r="BP1" s="482"/>
    </row>
    <row r="2" spans="1:68" ht="28.65" customHeight="1">
      <c r="A2" s="2487" t="s">
        <v>934</v>
      </c>
      <c r="B2" s="2487"/>
      <c r="C2" s="2487"/>
      <c r="D2" s="2487"/>
      <c r="E2" s="2487"/>
      <c r="F2" s="2487"/>
      <c r="G2" s="2487"/>
      <c r="H2" s="2487"/>
      <c r="I2" s="2487"/>
      <c r="J2" s="2487"/>
      <c r="K2" s="2487"/>
      <c r="L2" s="2487"/>
      <c r="M2" s="2487"/>
      <c r="N2" s="2487"/>
      <c r="O2" s="2487"/>
      <c r="P2" s="2487"/>
      <c r="Q2" s="2487"/>
      <c r="R2" s="2487"/>
      <c r="S2" s="2487"/>
      <c r="T2" s="2487"/>
      <c r="U2" s="2487"/>
      <c r="V2" s="2487"/>
      <c r="W2" s="2487"/>
      <c r="X2" s="2487"/>
      <c r="Y2" s="2487"/>
      <c r="Z2" s="2487"/>
      <c r="AA2" s="2487"/>
      <c r="AB2" s="2487"/>
      <c r="AC2" s="2487"/>
      <c r="AD2" s="2487"/>
      <c r="AE2" s="2487"/>
      <c r="AF2" s="2487"/>
      <c r="AG2" s="2487"/>
      <c r="AH2" s="2487"/>
      <c r="AI2" s="2487"/>
      <c r="AJ2" s="2487"/>
      <c r="AK2" s="2487"/>
      <c r="AL2" s="2487"/>
      <c r="AM2" s="2487"/>
      <c r="AN2" s="2487"/>
      <c r="AO2" s="2487"/>
      <c r="AP2" s="2487"/>
      <c r="AQ2" s="2487"/>
      <c r="AR2" s="2487"/>
      <c r="AS2" s="2487"/>
      <c r="AT2" s="2487"/>
      <c r="AU2" s="2487"/>
      <c r="AV2" s="2487"/>
      <c r="AW2" s="2487"/>
      <c r="AX2" s="2487"/>
      <c r="AY2" s="2487"/>
      <c r="AZ2" s="2487"/>
      <c r="BA2" s="2487"/>
      <c r="BB2" s="2487"/>
      <c r="BC2" s="2487"/>
      <c r="BD2" s="2487"/>
      <c r="BE2" s="2487"/>
      <c r="BF2" s="2487"/>
      <c r="BG2" s="2487"/>
      <c r="BH2" s="2487"/>
      <c r="BI2" s="2487"/>
      <c r="BJ2" s="2487"/>
      <c r="BK2" s="2487"/>
      <c r="BL2" s="2487"/>
      <c r="BM2" s="2487"/>
      <c r="BN2" s="483"/>
    </row>
    <row r="3" spans="1:68" ht="21.75" customHeight="1" thickBot="1"/>
    <row r="4" spans="1:68" ht="21.75" customHeight="1">
      <c r="A4" s="2488" t="s">
        <v>935</v>
      </c>
      <c r="B4" s="2489"/>
      <c r="C4" s="2489"/>
      <c r="D4" s="2489"/>
      <c r="E4" s="2489"/>
      <c r="F4" s="2489"/>
      <c r="G4" s="2489"/>
      <c r="H4" s="2489"/>
      <c r="I4" s="2490"/>
      <c r="J4" s="2494" t="s">
        <v>936</v>
      </c>
      <c r="K4" s="2495"/>
      <c r="L4" s="2495"/>
      <c r="M4" s="2495"/>
      <c r="N4" s="2496"/>
      <c r="O4" s="2500" t="s">
        <v>937</v>
      </c>
      <c r="P4" s="2501"/>
      <c r="Q4" s="2501"/>
      <c r="R4" s="2502"/>
      <c r="S4" s="2506" t="s">
        <v>938</v>
      </c>
      <c r="T4" s="2489"/>
      <c r="U4" s="2489"/>
      <c r="V4" s="2489"/>
      <c r="W4" s="2489"/>
      <c r="X4" s="2489"/>
      <c r="Y4" s="2490"/>
      <c r="Z4" s="2506" t="s">
        <v>939</v>
      </c>
      <c r="AA4" s="2489"/>
      <c r="AB4" s="2489"/>
      <c r="AC4" s="2489"/>
      <c r="AD4" s="2489"/>
      <c r="AE4" s="2489"/>
      <c r="AF4" s="2490"/>
      <c r="AG4" s="2506" t="s">
        <v>940</v>
      </c>
      <c r="AH4" s="2489"/>
      <c r="AI4" s="2489"/>
      <c r="AJ4" s="2489"/>
      <c r="AK4" s="2489"/>
      <c r="AL4" s="2489"/>
      <c r="AM4" s="2489"/>
      <c r="AN4" s="2489"/>
      <c r="AO4" s="2489"/>
      <c r="AP4" s="2489"/>
      <c r="AQ4" s="2489"/>
      <c r="AR4" s="2489"/>
      <c r="AS4" s="2489"/>
      <c r="AT4" s="2489"/>
      <c r="AU4" s="2489"/>
      <c r="AV4" s="2489"/>
      <c r="AW4" s="2489"/>
      <c r="AX4" s="2489"/>
      <c r="AY4" s="2489"/>
      <c r="AZ4" s="2489"/>
      <c r="BA4" s="2489"/>
      <c r="BB4" s="2489"/>
      <c r="BC4" s="2489"/>
      <c r="BD4" s="2489"/>
      <c r="BE4" s="2489"/>
      <c r="BF4" s="2489"/>
      <c r="BG4" s="2489"/>
      <c r="BH4" s="2489"/>
      <c r="BI4" s="2489"/>
      <c r="BJ4" s="484"/>
      <c r="BK4" s="484"/>
      <c r="BL4" s="484"/>
      <c r="BM4" s="485"/>
    </row>
    <row r="5" spans="1:68" ht="21.75" customHeight="1" thickBot="1">
      <c r="A5" s="2491"/>
      <c r="B5" s="2492"/>
      <c r="C5" s="2492"/>
      <c r="D5" s="2492"/>
      <c r="E5" s="2492"/>
      <c r="F5" s="2492"/>
      <c r="G5" s="2492"/>
      <c r="H5" s="2492"/>
      <c r="I5" s="2493"/>
      <c r="J5" s="2497"/>
      <c r="K5" s="2498"/>
      <c r="L5" s="2498"/>
      <c r="M5" s="2498"/>
      <c r="N5" s="2499"/>
      <c r="O5" s="2503"/>
      <c r="P5" s="2504"/>
      <c r="Q5" s="2504"/>
      <c r="R5" s="2505"/>
      <c r="S5" s="2507"/>
      <c r="T5" s="2492"/>
      <c r="U5" s="2492"/>
      <c r="V5" s="2492"/>
      <c r="W5" s="2492"/>
      <c r="X5" s="2492"/>
      <c r="Y5" s="2493"/>
      <c r="Z5" s="2507"/>
      <c r="AA5" s="2492"/>
      <c r="AB5" s="2492"/>
      <c r="AC5" s="2492"/>
      <c r="AD5" s="2492"/>
      <c r="AE5" s="2492"/>
      <c r="AF5" s="2493"/>
      <c r="AG5" s="2507"/>
      <c r="AH5" s="2492"/>
      <c r="AI5" s="2492"/>
      <c r="AJ5" s="2492"/>
      <c r="AK5" s="2492"/>
      <c r="AL5" s="2492"/>
      <c r="AM5" s="2492"/>
      <c r="AN5" s="2492"/>
      <c r="AO5" s="2492"/>
      <c r="AP5" s="2492"/>
      <c r="AQ5" s="2492"/>
      <c r="AR5" s="2492"/>
      <c r="AS5" s="2492"/>
      <c r="AT5" s="2492"/>
      <c r="AU5" s="2492"/>
      <c r="AV5" s="2492"/>
      <c r="AW5" s="2492"/>
      <c r="AX5" s="2492"/>
      <c r="AY5" s="2492"/>
      <c r="AZ5" s="2492"/>
      <c r="BA5" s="2492"/>
      <c r="BB5" s="2492"/>
      <c r="BC5" s="2492"/>
      <c r="BD5" s="2492"/>
      <c r="BE5" s="2492"/>
      <c r="BF5" s="2492"/>
      <c r="BG5" s="2492"/>
      <c r="BH5" s="2492"/>
      <c r="BI5" s="2492"/>
      <c r="BJ5" s="2508" t="s">
        <v>941</v>
      </c>
      <c r="BK5" s="2509"/>
      <c r="BL5" s="2509"/>
      <c r="BM5" s="2510"/>
    </row>
    <row r="6" spans="1:68" ht="60" customHeight="1" thickTop="1" thickBot="1">
      <c r="A6" s="2553" t="s">
        <v>942</v>
      </c>
      <c r="B6" s="2554"/>
      <c r="C6" s="2554"/>
      <c r="D6" s="2554"/>
      <c r="E6" s="2554"/>
      <c r="F6" s="2554"/>
      <c r="G6" s="2554"/>
      <c r="H6" s="2554"/>
      <c r="I6" s="2555"/>
      <c r="J6" s="2556"/>
      <c r="K6" s="2557"/>
      <c r="L6" s="2557"/>
      <c r="M6" s="2557"/>
      <c r="N6" s="2558"/>
      <c r="O6" s="2556"/>
      <c r="P6" s="2557"/>
      <c r="Q6" s="2557"/>
      <c r="R6" s="2558"/>
      <c r="S6" s="2556"/>
      <c r="T6" s="2557"/>
      <c r="U6" s="2557"/>
      <c r="V6" s="2557"/>
      <c r="W6" s="2557"/>
      <c r="X6" s="2557"/>
      <c r="Y6" s="2558"/>
      <c r="Z6" s="2556"/>
      <c r="AA6" s="2557"/>
      <c r="AB6" s="2557"/>
      <c r="AC6" s="2557"/>
      <c r="AD6" s="2557"/>
      <c r="AE6" s="2557"/>
      <c r="AF6" s="2558"/>
      <c r="AG6" s="2559" t="s">
        <v>943</v>
      </c>
      <c r="AH6" s="2560"/>
      <c r="AI6" s="2560"/>
      <c r="AJ6" s="2560"/>
      <c r="AK6" s="2560"/>
      <c r="AL6" s="2560"/>
      <c r="AM6" s="2560"/>
      <c r="AN6" s="2560"/>
      <c r="AO6" s="2560"/>
      <c r="AP6" s="2561"/>
      <c r="AQ6" s="2511" t="s">
        <v>1698</v>
      </c>
      <c r="AR6" s="2512"/>
      <c r="AS6" s="2512"/>
      <c r="AT6" s="2512"/>
      <c r="AU6" s="2512"/>
      <c r="AV6" s="2512"/>
      <c r="AW6" s="2512"/>
      <c r="AX6" s="2512"/>
      <c r="AY6" s="2512"/>
      <c r="AZ6" s="2512"/>
      <c r="BA6" s="2512"/>
      <c r="BB6" s="2512"/>
      <c r="BC6" s="2512"/>
      <c r="BD6" s="2512"/>
      <c r="BE6" s="2512"/>
      <c r="BF6" s="2512"/>
      <c r="BG6" s="2512"/>
      <c r="BH6" s="2512"/>
      <c r="BI6" s="2513"/>
      <c r="BJ6" s="2514"/>
      <c r="BK6" s="2515"/>
      <c r="BL6" s="2515"/>
      <c r="BM6" s="2516"/>
    </row>
    <row r="7" spans="1:68" ht="21.6" customHeight="1" thickTop="1">
      <c r="A7" s="2517" t="s">
        <v>1699</v>
      </c>
      <c r="B7" s="2520" t="s">
        <v>924</v>
      </c>
      <c r="C7" s="2521"/>
      <c r="D7" s="2521"/>
      <c r="E7" s="2521"/>
      <c r="F7" s="2521"/>
      <c r="G7" s="2521"/>
      <c r="H7" s="2521"/>
      <c r="I7" s="2522"/>
      <c r="J7" s="2529"/>
      <c r="K7" s="2530"/>
      <c r="L7" s="2530"/>
      <c r="M7" s="2530"/>
      <c r="N7" s="2531"/>
      <c r="O7" s="992"/>
      <c r="P7" s="993"/>
      <c r="Q7" s="993"/>
      <c r="R7" s="994"/>
      <c r="S7" s="995"/>
      <c r="T7" s="996"/>
      <c r="U7" s="996"/>
      <c r="V7" s="996"/>
      <c r="W7" s="996"/>
      <c r="X7" s="996"/>
      <c r="Y7" s="997"/>
      <c r="Z7" s="998"/>
      <c r="AA7" s="999"/>
      <c r="AB7" s="999"/>
      <c r="AC7" s="999"/>
      <c r="AD7" s="999"/>
      <c r="AE7" s="999"/>
      <c r="AF7" s="1000"/>
      <c r="AG7" s="2538" t="s">
        <v>944</v>
      </c>
      <c r="AH7" s="2539"/>
      <c r="AI7" s="2539"/>
      <c r="AJ7" s="2539"/>
      <c r="AK7" s="2539"/>
      <c r="AL7" s="2539"/>
      <c r="AM7" s="2539"/>
      <c r="AN7" s="2539"/>
      <c r="AO7" s="2539"/>
      <c r="AP7" s="2540"/>
      <c r="AQ7" s="2541" t="s">
        <v>1700</v>
      </c>
      <c r="AR7" s="2542"/>
      <c r="AS7" s="2542"/>
      <c r="AT7" s="2542"/>
      <c r="AU7" s="2542"/>
      <c r="AV7" s="2542"/>
      <c r="AW7" s="2542"/>
      <c r="AX7" s="2542"/>
      <c r="AY7" s="2542"/>
      <c r="AZ7" s="2542"/>
      <c r="BA7" s="2542"/>
      <c r="BB7" s="2542"/>
      <c r="BC7" s="2542"/>
      <c r="BD7" s="2542"/>
      <c r="BE7" s="2542"/>
      <c r="BF7" s="2542"/>
      <c r="BG7" s="2542"/>
      <c r="BH7" s="2542"/>
      <c r="BI7" s="2543"/>
      <c r="BJ7" s="2544"/>
      <c r="BK7" s="2545"/>
      <c r="BL7" s="2545"/>
      <c r="BM7" s="2546"/>
    </row>
    <row r="8" spans="1:68" ht="21.75" customHeight="1">
      <c r="A8" s="2518"/>
      <c r="B8" s="2523"/>
      <c r="C8" s="2524"/>
      <c r="D8" s="2524"/>
      <c r="E8" s="2524"/>
      <c r="F8" s="2524"/>
      <c r="G8" s="2524"/>
      <c r="H8" s="2524"/>
      <c r="I8" s="2525"/>
      <c r="J8" s="2532"/>
      <c r="K8" s="2533"/>
      <c r="L8" s="2533"/>
      <c r="M8" s="2533"/>
      <c r="N8" s="2534"/>
      <c r="O8" s="1001"/>
      <c r="P8" s="1002"/>
      <c r="Q8" s="1002"/>
      <c r="R8" s="1003"/>
      <c r="S8" s="1004"/>
      <c r="T8" s="1005"/>
      <c r="U8" s="1005"/>
      <c r="V8" s="1005"/>
      <c r="W8" s="1005"/>
      <c r="X8" s="1005"/>
      <c r="Y8" s="1006"/>
      <c r="Z8" s="1007"/>
      <c r="AA8" s="1008"/>
      <c r="AB8" s="1008"/>
      <c r="AC8" s="1008"/>
      <c r="AD8" s="1008"/>
      <c r="AE8" s="1008"/>
      <c r="AF8" s="1009"/>
      <c r="AG8" s="2547" t="s">
        <v>945</v>
      </c>
      <c r="AH8" s="2548"/>
      <c r="AI8" s="2548"/>
      <c r="AJ8" s="2548"/>
      <c r="AK8" s="2548"/>
      <c r="AL8" s="2548"/>
      <c r="AM8" s="2548"/>
      <c r="AN8" s="2548"/>
      <c r="AO8" s="2548"/>
      <c r="AP8" s="2549"/>
      <c r="AQ8" s="2550" t="s">
        <v>1701</v>
      </c>
      <c r="AR8" s="2551"/>
      <c r="AS8" s="2551"/>
      <c r="AT8" s="2551"/>
      <c r="AU8" s="2551"/>
      <c r="AV8" s="2551"/>
      <c r="AW8" s="2551"/>
      <c r="AX8" s="2551"/>
      <c r="AY8" s="2551"/>
      <c r="AZ8" s="2551"/>
      <c r="BA8" s="2551"/>
      <c r="BB8" s="2551"/>
      <c r="BC8" s="2551"/>
      <c r="BD8" s="2551"/>
      <c r="BE8" s="2551"/>
      <c r="BF8" s="2551"/>
      <c r="BG8" s="2551"/>
      <c r="BH8" s="2551"/>
      <c r="BI8" s="2552"/>
      <c r="BJ8" s="2562"/>
      <c r="BK8" s="2563"/>
      <c r="BL8" s="2563"/>
      <c r="BM8" s="2564"/>
    </row>
    <row r="9" spans="1:68" ht="22.65" customHeight="1">
      <c r="A9" s="2518"/>
      <c r="B9" s="2523"/>
      <c r="C9" s="2524"/>
      <c r="D9" s="2524"/>
      <c r="E9" s="2524"/>
      <c r="F9" s="2524"/>
      <c r="G9" s="2524"/>
      <c r="H9" s="2524"/>
      <c r="I9" s="2525"/>
      <c r="J9" s="2532"/>
      <c r="K9" s="2533"/>
      <c r="L9" s="2533"/>
      <c r="M9" s="2533"/>
      <c r="N9" s="2534"/>
      <c r="O9" s="1001"/>
      <c r="P9" s="1002"/>
      <c r="Q9" s="1002"/>
      <c r="R9" s="1003"/>
      <c r="S9" s="1004"/>
      <c r="T9" s="1005"/>
      <c r="U9" s="1005"/>
      <c r="V9" s="1005"/>
      <c r="W9" s="1005"/>
      <c r="X9" s="1005"/>
      <c r="Y9" s="1006"/>
      <c r="Z9" s="1007"/>
      <c r="AA9" s="1008"/>
      <c r="AB9" s="1008"/>
      <c r="AC9" s="1008"/>
      <c r="AD9" s="1008"/>
      <c r="AE9" s="1008"/>
      <c r="AF9" s="1009"/>
      <c r="AG9" s="2547" t="s">
        <v>946</v>
      </c>
      <c r="AH9" s="2548"/>
      <c r="AI9" s="2548"/>
      <c r="AJ9" s="2548"/>
      <c r="AK9" s="2548"/>
      <c r="AL9" s="2548"/>
      <c r="AM9" s="2548"/>
      <c r="AN9" s="2548"/>
      <c r="AO9" s="2548"/>
      <c r="AP9" s="2549"/>
      <c r="AQ9" s="2550" t="s">
        <v>1701</v>
      </c>
      <c r="AR9" s="2551"/>
      <c r="AS9" s="2551"/>
      <c r="AT9" s="2551"/>
      <c r="AU9" s="2551"/>
      <c r="AV9" s="2551"/>
      <c r="AW9" s="2551"/>
      <c r="AX9" s="2551"/>
      <c r="AY9" s="2551"/>
      <c r="AZ9" s="2551"/>
      <c r="BA9" s="2551"/>
      <c r="BB9" s="2551"/>
      <c r="BC9" s="2551"/>
      <c r="BD9" s="2551"/>
      <c r="BE9" s="2551"/>
      <c r="BF9" s="2551"/>
      <c r="BG9" s="2551"/>
      <c r="BH9" s="2551"/>
      <c r="BI9" s="2552"/>
      <c r="BJ9" s="2562"/>
      <c r="BK9" s="2563"/>
      <c r="BL9" s="2563"/>
      <c r="BM9" s="2564"/>
    </row>
    <row r="10" spans="1:68" ht="22.65" customHeight="1">
      <c r="A10" s="2518"/>
      <c r="B10" s="2523"/>
      <c r="C10" s="2524"/>
      <c r="D10" s="2524"/>
      <c r="E10" s="2524"/>
      <c r="F10" s="2524"/>
      <c r="G10" s="2524"/>
      <c r="H10" s="2524"/>
      <c r="I10" s="2525"/>
      <c r="J10" s="2532"/>
      <c r="K10" s="2533"/>
      <c r="L10" s="2533"/>
      <c r="M10" s="2533"/>
      <c r="N10" s="2534"/>
      <c r="O10" s="1001"/>
      <c r="P10" s="1002"/>
      <c r="Q10" s="1002"/>
      <c r="R10" s="1003"/>
      <c r="S10" s="1004"/>
      <c r="T10" s="1005"/>
      <c r="U10" s="1005"/>
      <c r="V10" s="1005"/>
      <c r="W10" s="1005"/>
      <c r="X10" s="1005"/>
      <c r="Y10" s="1006"/>
      <c r="Z10" s="1007"/>
      <c r="AA10" s="1008"/>
      <c r="AB10" s="1008"/>
      <c r="AC10" s="1008"/>
      <c r="AD10" s="1008"/>
      <c r="AE10" s="1008"/>
      <c r="AF10" s="1009"/>
      <c r="AG10" s="2547" t="s">
        <v>947</v>
      </c>
      <c r="AH10" s="2548"/>
      <c r="AI10" s="2548"/>
      <c r="AJ10" s="2548"/>
      <c r="AK10" s="2548"/>
      <c r="AL10" s="2548"/>
      <c r="AM10" s="2548"/>
      <c r="AN10" s="2548"/>
      <c r="AO10" s="2548"/>
      <c r="AP10" s="2549"/>
      <c r="AQ10" s="2550" t="s">
        <v>1701</v>
      </c>
      <c r="AR10" s="2551"/>
      <c r="AS10" s="2551"/>
      <c r="AT10" s="2551"/>
      <c r="AU10" s="2551"/>
      <c r="AV10" s="2551"/>
      <c r="AW10" s="2551"/>
      <c r="AX10" s="2551"/>
      <c r="AY10" s="2551"/>
      <c r="AZ10" s="2551"/>
      <c r="BA10" s="2551"/>
      <c r="BB10" s="2551"/>
      <c r="BC10" s="2551"/>
      <c r="BD10" s="2551"/>
      <c r="BE10" s="2551"/>
      <c r="BF10" s="2551"/>
      <c r="BG10" s="2551"/>
      <c r="BH10" s="2551"/>
      <c r="BI10" s="2552"/>
      <c r="BJ10" s="2562"/>
      <c r="BK10" s="2563"/>
      <c r="BL10" s="2563"/>
      <c r="BM10" s="2564"/>
    </row>
    <row r="11" spans="1:68" ht="22.65" customHeight="1">
      <c r="A11" s="2518"/>
      <c r="B11" s="2523"/>
      <c r="C11" s="2524"/>
      <c r="D11" s="2524"/>
      <c r="E11" s="2524"/>
      <c r="F11" s="2524"/>
      <c r="G11" s="2524"/>
      <c r="H11" s="2524"/>
      <c r="I11" s="2525"/>
      <c r="J11" s="2532"/>
      <c r="K11" s="2533"/>
      <c r="L11" s="2533"/>
      <c r="M11" s="2533"/>
      <c r="N11" s="2534"/>
      <c r="O11" s="1001"/>
      <c r="P11" s="1002"/>
      <c r="Q11" s="1002"/>
      <c r="R11" s="1003"/>
      <c r="S11" s="1004"/>
      <c r="T11" s="1005"/>
      <c r="U11" s="1005"/>
      <c r="V11" s="1005"/>
      <c r="W11" s="1005"/>
      <c r="X11" s="1005"/>
      <c r="Y11" s="1006"/>
      <c r="Z11" s="1007"/>
      <c r="AA11" s="1008"/>
      <c r="AB11" s="1008"/>
      <c r="AC11" s="1008"/>
      <c r="AD11" s="1008"/>
      <c r="AE11" s="1008"/>
      <c r="AF11" s="1009"/>
      <c r="AG11" s="2547" t="s">
        <v>948</v>
      </c>
      <c r="AH11" s="2548"/>
      <c r="AI11" s="2548"/>
      <c r="AJ11" s="2548"/>
      <c r="AK11" s="2548"/>
      <c r="AL11" s="2548"/>
      <c r="AM11" s="2548"/>
      <c r="AN11" s="2548"/>
      <c r="AO11" s="2548"/>
      <c r="AP11" s="2549"/>
      <c r="AQ11" s="2550" t="s">
        <v>1701</v>
      </c>
      <c r="AR11" s="2551"/>
      <c r="AS11" s="2551"/>
      <c r="AT11" s="2551"/>
      <c r="AU11" s="2551"/>
      <c r="AV11" s="2551"/>
      <c r="AW11" s="2551"/>
      <c r="AX11" s="2551"/>
      <c r="AY11" s="2551"/>
      <c r="AZ11" s="2551"/>
      <c r="BA11" s="2551"/>
      <c r="BB11" s="2551"/>
      <c r="BC11" s="2551"/>
      <c r="BD11" s="2551"/>
      <c r="BE11" s="2551"/>
      <c r="BF11" s="2551"/>
      <c r="BG11" s="2551"/>
      <c r="BH11" s="2551"/>
      <c r="BI11" s="2552"/>
      <c r="BJ11" s="2562"/>
      <c r="BK11" s="2563"/>
      <c r="BL11" s="2563"/>
      <c r="BM11" s="2564"/>
    </row>
    <row r="12" spans="1:68" ht="22.65" customHeight="1">
      <c r="A12" s="2518"/>
      <c r="B12" s="2523"/>
      <c r="C12" s="2524"/>
      <c r="D12" s="2524"/>
      <c r="E12" s="2524"/>
      <c r="F12" s="2524"/>
      <c r="G12" s="2524"/>
      <c r="H12" s="2524"/>
      <c r="I12" s="2525"/>
      <c r="J12" s="2532"/>
      <c r="K12" s="2533"/>
      <c r="L12" s="2533"/>
      <c r="M12" s="2533"/>
      <c r="N12" s="2534"/>
      <c r="O12" s="1001"/>
      <c r="P12" s="1002"/>
      <c r="Q12" s="1002"/>
      <c r="R12" s="1003"/>
      <c r="S12" s="1004"/>
      <c r="T12" s="1005"/>
      <c r="U12" s="1005"/>
      <c r="V12" s="1005"/>
      <c r="W12" s="1005"/>
      <c r="X12" s="1005"/>
      <c r="Y12" s="1006"/>
      <c r="Z12" s="1007"/>
      <c r="AA12" s="1008"/>
      <c r="AB12" s="1008"/>
      <c r="AC12" s="1008"/>
      <c r="AD12" s="1008"/>
      <c r="AE12" s="1008"/>
      <c r="AF12" s="1009"/>
      <c r="AG12" s="2547" t="s">
        <v>949</v>
      </c>
      <c r="AH12" s="2548"/>
      <c r="AI12" s="2548"/>
      <c r="AJ12" s="2548"/>
      <c r="AK12" s="2548"/>
      <c r="AL12" s="2548"/>
      <c r="AM12" s="2548"/>
      <c r="AN12" s="2548"/>
      <c r="AO12" s="2548"/>
      <c r="AP12" s="2549"/>
      <c r="AQ12" s="2565" t="s">
        <v>1697</v>
      </c>
      <c r="AR12" s="2566"/>
      <c r="AS12" s="2566"/>
      <c r="AT12" s="2566"/>
      <c r="AU12" s="2566"/>
      <c r="AV12" s="2566"/>
      <c r="AW12" s="2566"/>
      <c r="AX12" s="2566"/>
      <c r="AY12" s="2566"/>
      <c r="AZ12" s="2566"/>
      <c r="BA12" s="2566"/>
      <c r="BB12" s="2566"/>
      <c r="BC12" s="2566"/>
      <c r="BD12" s="2566"/>
      <c r="BE12" s="2566"/>
      <c r="BF12" s="2566"/>
      <c r="BG12" s="2566"/>
      <c r="BH12" s="2566"/>
      <c r="BI12" s="2567"/>
      <c r="BJ12" s="2562"/>
      <c r="BK12" s="2563"/>
      <c r="BL12" s="2563"/>
      <c r="BM12" s="2564"/>
    </row>
    <row r="13" spans="1:68" ht="22.65" customHeight="1">
      <c r="A13" s="2518"/>
      <c r="B13" s="2523"/>
      <c r="C13" s="2524"/>
      <c r="D13" s="2524"/>
      <c r="E13" s="2524"/>
      <c r="F13" s="2524"/>
      <c r="G13" s="2524"/>
      <c r="H13" s="2524"/>
      <c r="I13" s="2525"/>
      <c r="J13" s="2532"/>
      <c r="K13" s="2533"/>
      <c r="L13" s="2533"/>
      <c r="M13" s="2533"/>
      <c r="N13" s="2534"/>
      <c r="O13" s="1001"/>
      <c r="P13" s="1002"/>
      <c r="Q13" s="1002"/>
      <c r="R13" s="1003"/>
      <c r="S13" s="1004"/>
      <c r="T13" s="1005"/>
      <c r="U13" s="1005"/>
      <c r="V13" s="1005"/>
      <c r="W13" s="1005"/>
      <c r="X13" s="1005"/>
      <c r="Y13" s="1006"/>
      <c r="Z13" s="1007"/>
      <c r="AA13" s="1008"/>
      <c r="AB13" s="1008"/>
      <c r="AC13" s="1008"/>
      <c r="AD13" s="1008"/>
      <c r="AE13" s="1008"/>
      <c r="AF13" s="1009"/>
      <c r="AG13" s="2547" t="s">
        <v>950</v>
      </c>
      <c r="AH13" s="2548"/>
      <c r="AI13" s="2548"/>
      <c r="AJ13" s="2548"/>
      <c r="AK13" s="2548"/>
      <c r="AL13" s="2548"/>
      <c r="AM13" s="2548"/>
      <c r="AN13" s="2548"/>
      <c r="AO13" s="2548"/>
      <c r="AP13" s="2549"/>
      <c r="AQ13" s="2550" t="s">
        <v>1701</v>
      </c>
      <c r="AR13" s="2551"/>
      <c r="AS13" s="2551"/>
      <c r="AT13" s="2551"/>
      <c r="AU13" s="2551"/>
      <c r="AV13" s="2551"/>
      <c r="AW13" s="2551"/>
      <c r="AX13" s="2551"/>
      <c r="AY13" s="2551"/>
      <c r="AZ13" s="2551"/>
      <c r="BA13" s="2551"/>
      <c r="BB13" s="2551"/>
      <c r="BC13" s="2551"/>
      <c r="BD13" s="2551"/>
      <c r="BE13" s="2551"/>
      <c r="BF13" s="2551"/>
      <c r="BG13" s="2551"/>
      <c r="BH13" s="2551"/>
      <c r="BI13" s="2552"/>
      <c r="BJ13" s="2562"/>
      <c r="BK13" s="2563"/>
      <c r="BL13" s="2563"/>
      <c r="BM13" s="2564"/>
    </row>
    <row r="14" spans="1:68" ht="21.75" customHeight="1">
      <c r="A14" s="2518"/>
      <c r="B14" s="2523"/>
      <c r="C14" s="2524"/>
      <c r="D14" s="2524"/>
      <c r="E14" s="2524"/>
      <c r="F14" s="2524"/>
      <c r="G14" s="2524"/>
      <c r="H14" s="2524"/>
      <c r="I14" s="2525"/>
      <c r="J14" s="2532"/>
      <c r="K14" s="2533"/>
      <c r="L14" s="2533"/>
      <c r="M14" s="2533"/>
      <c r="N14" s="2534"/>
      <c r="O14" s="1001"/>
      <c r="P14" s="1002"/>
      <c r="Q14" s="1002"/>
      <c r="R14" s="1003"/>
      <c r="S14" s="1004"/>
      <c r="T14" s="1005"/>
      <c r="U14" s="1005"/>
      <c r="V14" s="1005"/>
      <c r="W14" s="1005"/>
      <c r="X14" s="1005"/>
      <c r="Y14" s="1006"/>
      <c r="Z14" s="1007"/>
      <c r="AA14" s="1008"/>
      <c r="AB14" s="1008"/>
      <c r="AC14" s="1008"/>
      <c r="AD14" s="1008"/>
      <c r="AE14" s="1008"/>
      <c r="AF14" s="1009"/>
      <c r="AG14" s="2547" t="s">
        <v>951</v>
      </c>
      <c r="AH14" s="2548"/>
      <c r="AI14" s="2548"/>
      <c r="AJ14" s="2548"/>
      <c r="AK14" s="2548"/>
      <c r="AL14" s="2548"/>
      <c r="AM14" s="2548"/>
      <c r="AN14" s="2548"/>
      <c r="AO14" s="2548"/>
      <c r="AP14" s="2549"/>
      <c r="AQ14" s="2550" t="s">
        <v>1701</v>
      </c>
      <c r="AR14" s="2551"/>
      <c r="AS14" s="2551"/>
      <c r="AT14" s="2551"/>
      <c r="AU14" s="2551"/>
      <c r="AV14" s="2551"/>
      <c r="AW14" s="2551"/>
      <c r="AX14" s="2551"/>
      <c r="AY14" s="2551"/>
      <c r="AZ14" s="2551"/>
      <c r="BA14" s="2551"/>
      <c r="BB14" s="2551"/>
      <c r="BC14" s="2551"/>
      <c r="BD14" s="2551"/>
      <c r="BE14" s="2551"/>
      <c r="BF14" s="2551"/>
      <c r="BG14" s="2551"/>
      <c r="BH14" s="2551"/>
      <c r="BI14" s="2552"/>
      <c r="BJ14" s="2562"/>
      <c r="BK14" s="2563"/>
      <c r="BL14" s="2563"/>
      <c r="BM14" s="2564"/>
    </row>
    <row r="15" spans="1:68" ht="21.75" customHeight="1">
      <c r="A15" s="2518"/>
      <c r="B15" s="2523"/>
      <c r="C15" s="2524"/>
      <c r="D15" s="2524"/>
      <c r="E15" s="2524"/>
      <c r="F15" s="2524"/>
      <c r="G15" s="2524"/>
      <c r="H15" s="2524"/>
      <c r="I15" s="2525"/>
      <c r="J15" s="2532"/>
      <c r="K15" s="2533"/>
      <c r="L15" s="2533"/>
      <c r="M15" s="2533"/>
      <c r="N15" s="2534"/>
      <c r="O15" s="1001"/>
      <c r="P15" s="1002"/>
      <c r="Q15" s="1002"/>
      <c r="R15" s="1003"/>
      <c r="S15" s="1004"/>
      <c r="T15" s="1005"/>
      <c r="U15" s="1005"/>
      <c r="V15" s="1005"/>
      <c r="W15" s="1005"/>
      <c r="X15" s="1005"/>
      <c r="Y15" s="1006"/>
      <c r="Z15" s="1007"/>
      <c r="AA15" s="1008"/>
      <c r="AB15" s="1008"/>
      <c r="AC15" s="1008"/>
      <c r="AD15" s="1008"/>
      <c r="AE15" s="1008"/>
      <c r="AF15" s="1009"/>
      <c r="AG15" s="2547" t="s">
        <v>952</v>
      </c>
      <c r="AH15" s="2548"/>
      <c r="AI15" s="2548"/>
      <c r="AJ15" s="2548"/>
      <c r="AK15" s="2548"/>
      <c r="AL15" s="2548"/>
      <c r="AM15" s="2548"/>
      <c r="AN15" s="2548"/>
      <c r="AO15" s="2548"/>
      <c r="AP15" s="2549"/>
      <c r="AQ15" s="2550" t="s">
        <v>1701</v>
      </c>
      <c r="AR15" s="2551"/>
      <c r="AS15" s="2551"/>
      <c r="AT15" s="2551"/>
      <c r="AU15" s="2551"/>
      <c r="AV15" s="2551"/>
      <c r="AW15" s="2551"/>
      <c r="AX15" s="2551"/>
      <c r="AY15" s="2551"/>
      <c r="AZ15" s="2551"/>
      <c r="BA15" s="2551"/>
      <c r="BB15" s="2551"/>
      <c r="BC15" s="2551"/>
      <c r="BD15" s="2551"/>
      <c r="BE15" s="2551"/>
      <c r="BF15" s="2551"/>
      <c r="BG15" s="2551"/>
      <c r="BH15" s="2551"/>
      <c r="BI15" s="2552"/>
      <c r="BJ15" s="2562"/>
      <c r="BK15" s="2563"/>
      <c r="BL15" s="2563"/>
      <c r="BM15" s="2564"/>
    </row>
    <row r="16" spans="1:68" ht="21.9" customHeight="1">
      <c r="A16" s="2518"/>
      <c r="B16" s="2523"/>
      <c r="C16" s="2524"/>
      <c r="D16" s="2524"/>
      <c r="E16" s="2524"/>
      <c r="F16" s="2524"/>
      <c r="G16" s="2524"/>
      <c r="H16" s="2524"/>
      <c r="I16" s="2525"/>
      <c r="J16" s="2532"/>
      <c r="K16" s="2533"/>
      <c r="L16" s="2533"/>
      <c r="M16" s="2533"/>
      <c r="N16" s="2534"/>
      <c r="O16" s="1001"/>
      <c r="P16" s="1002"/>
      <c r="Q16" s="1002"/>
      <c r="R16" s="1003"/>
      <c r="S16" s="1004"/>
      <c r="T16" s="1005"/>
      <c r="U16" s="1005"/>
      <c r="V16" s="1005"/>
      <c r="W16" s="1005"/>
      <c r="X16" s="1005"/>
      <c r="Y16" s="1006"/>
      <c r="Z16" s="1007"/>
      <c r="AA16" s="1008"/>
      <c r="AB16" s="1008"/>
      <c r="AC16" s="1008"/>
      <c r="AD16" s="1008"/>
      <c r="AE16" s="1008"/>
      <c r="AF16" s="1009"/>
      <c r="AG16" s="2547" t="s">
        <v>953</v>
      </c>
      <c r="AH16" s="2548"/>
      <c r="AI16" s="2548"/>
      <c r="AJ16" s="2548"/>
      <c r="AK16" s="2548"/>
      <c r="AL16" s="2548"/>
      <c r="AM16" s="2548"/>
      <c r="AN16" s="2548"/>
      <c r="AO16" s="2548"/>
      <c r="AP16" s="2549"/>
      <c r="AQ16" s="2550" t="s">
        <v>1701</v>
      </c>
      <c r="AR16" s="2551"/>
      <c r="AS16" s="2551"/>
      <c r="AT16" s="2551"/>
      <c r="AU16" s="2551"/>
      <c r="AV16" s="2551"/>
      <c r="AW16" s="2551"/>
      <c r="AX16" s="2551"/>
      <c r="AY16" s="2551"/>
      <c r="AZ16" s="2551"/>
      <c r="BA16" s="2551"/>
      <c r="BB16" s="2551"/>
      <c r="BC16" s="2551"/>
      <c r="BD16" s="2551"/>
      <c r="BE16" s="2551"/>
      <c r="BF16" s="2551"/>
      <c r="BG16" s="2551"/>
      <c r="BH16" s="2551"/>
      <c r="BI16" s="2552"/>
      <c r="BJ16" s="2562"/>
      <c r="BK16" s="2563"/>
      <c r="BL16" s="2563"/>
      <c r="BM16" s="2564"/>
    </row>
    <row r="17" spans="1:65" ht="21.9" customHeight="1">
      <c r="A17" s="2518"/>
      <c r="B17" s="2523"/>
      <c r="C17" s="2524"/>
      <c r="D17" s="2524"/>
      <c r="E17" s="2524"/>
      <c r="F17" s="2524"/>
      <c r="G17" s="2524"/>
      <c r="H17" s="2524"/>
      <c r="I17" s="2525"/>
      <c r="J17" s="2532"/>
      <c r="K17" s="2533"/>
      <c r="L17" s="2533"/>
      <c r="M17" s="2533"/>
      <c r="N17" s="2534"/>
      <c r="O17" s="1001"/>
      <c r="P17" s="1002"/>
      <c r="Q17" s="1002"/>
      <c r="R17" s="1003"/>
      <c r="S17" s="1004"/>
      <c r="T17" s="1005"/>
      <c r="U17" s="1005"/>
      <c r="V17" s="1005"/>
      <c r="W17" s="1005"/>
      <c r="X17" s="1005"/>
      <c r="Y17" s="1006"/>
      <c r="Z17" s="1007"/>
      <c r="AA17" s="1008"/>
      <c r="AB17" s="1008"/>
      <c r="AC17" s="1008"/>
      <c r="AD17" s="1008"/>
      <c r="AE17" s="1008"/>
      <c r="AF17" s="1009"/>
      <c r="AG17" s="2547" t="s">
        <v>954</v>
      </c>
      <c r="AH17" s="2548"/>
      <c r="AI17" s="2548"/>
      <c r="AJ17" s="2548"/>
      <c r="AK17" s="2548"/>
      <c r="AL17" s="2548"/>
      <c r="AM17" s="2548"/>
      <c r="AN17" s="2548"/>
      <c r="AO17" s="2548"/>
      <c r="AP17" s="2549"/>
      <c r="AQ17" s="2550" t="s">
        <v>1701</v>
      </c>
      <c r="AR17" s="2551"/>
      <c r="AS17" s="2551"/>
      <c r="AT17" s="2551"/>
      <c r="AU17" s="2551"/>
      <c r="AV17" s="2551"/>
      <c r="AW17" s="2551"/>
      <c r="AX17" s="2551"/>
      <c r="AY17" s="2551"/>
      <c r="AZ17" s="2551"/>
      <c r="BA17" s="2551"/>
      <c r="BB17" s="2551"/>
      <c r="BC17" s="2551"/>
      <c r="BD17" s="2551"/>
      <c r="BE17" s="2551"/>
      <c r="BF17" s="2551"/>
      <c r="BG17" s="2551"/>
      <c r="BH17" s="2551"/>
      <c r="BI17" s="2552"/>
      <c r="BJ17" s="2562"/>
      <c r="BK17" s="2563"/>
      <c r="BL17" s="2563"/>
      <c r="BM17" s="2564"/>
    </row>
    <row r="18" spans="1:65" ht="21.9" customHeight="1">
      <c r="A18" s="2518"/>
      <c r="B18" s="2523"/>
      <c r="C18" s="2524"/>
      <c r="D18" s="2524"/>
      <c r="E18" s="2524"/>
      <c r="F18" s="2524"/>
      <c r="G18" s="2524"/>
      <c r="H18" s="2524"/>
      <c r="I18" s="2525"/>
      <c r="J18" s="2532"/>
      <c r="K18" s="2533"/>
      <c r="L18" s="2533"/>
      <c r="M18" s="2533"/>
      <c r="N18" s="2534"/>
      <c r="O18" s="1001"/>
      <c r="P18" s="1002"/>
      <c r="Q18" s="1002"/>
      <c r="R18" s="1003"/>
      <c r="S18" s="1004"/>
      <c r="T18" s="1005"/>
      <c r="U18" s="1005"/>
      <c r="V18" s="1005"/>
      <c r="W18" s="1005"/>
      <c r="X18" s="1005"/>
      <c r="Y18" s="1006"/>
      <c r="Z18" s="1007"/>
      <c r="AA18" s="1008"/>
      <c r="AB18" s="1008"/>
      <c r="AC18" s="1008"/>
      <c r="AD18" s="1008"/>
      <c r="AE18" s="1008"/>
      <c r="AF18" s="1009"/>
      <c r="AG18" s="2547" t="s">
        <v>955</v>
      </c>
      <c r="AH18" s="2548"/>
      <c r="AI18" s="2548"/>
      <c r="AJ18" s="2548"/>
      <c r="AK18" s="2548"/>
      <c r="AL18" s="2548"/>
      <c r="AM18" s="2548"/>
      <c r="AN18" s="2548"/>
      <c r="AO18" s="2548"/>
      <c r="AP18" s="2549"/>
      <c r="AQ18" s="2550" t="s">
        <v>1701</v>
      </c>
      <c r="AR18" s="2551"/>
      <c r="AS18" s="2551"/>
      <c r="AT18" s="2551"/>
      <c r="AU18" s="2551"/>
      <c r="AV18" s="2551"/>
      <c r="AW18" s="2551"/>
      <c r="AX18" s="2551"/>
      <c r="AY18" s="2551"/>
      <c r="AZ18" s="2551"/>
      <c r="BA18" s="2551"/>
      <c r="BB18" s="2551"/>
      <c r="BC18" s="2551"/>
      <c r="BD18" s="2551"/>
      <c r="BE18" s="2551"/>
      <c r="BF18" s="2551"/>
      <c r="BG18" s="2551"/>
      <c r="BH18" s="2551"/>
      <c r="BI18" s="2552"/>
      <c r="BJ18" s="2562"/>
      <c r="BK18" s="2563"/>
      <c r="BL18" s="2563"/>
      <c r="BM18" s="2564"/>
    </row>
    <row r="19" spans="1:65" ht="21.9" customHeight="1">
      <c r="A19" s="2518"/>
      <c r="B19" s="2523"/>
      <c r="C19" s="2524"/>
      <c r="D19" s="2524"/>
      <c r="E19" s="2524"/>
      <c r="F19" s="2524"/>
      <c r="G19" s="2524"/>
      <c r="H19" s="2524"/>
      <c r="I19" s="2525"/>
      <c r="J19" s="2532"/>
      <c r="K19" s="2533"/>
      <c r="L19" s="2533"/>
      <c r="M19" s="2533"/>
      <c r="N19" s="2534"/>
      <c r="O19" s="1001"/>
      <c r="P19" s="1002"/>
      <c r="Q19" s="1002"/>
      <c r="R19" s="1003"/>
      <c r="S19" s="1004"/>
      <c r="T19" s="1005"/>
      <c r="U19" s="1005"/>
      <c r="V19" s="1005"/>
      <c r="W19" s="1005"/>
      <c r="X19" s="1005"/>
      <c r="Y19" s="1006"/>
      <c r="Z19" s="1007"/>
      <c r="AA19" s="1008"/>
      <c r="AB19" s="1008"/>
      <c r="AC19" s="1008"/>
      <c r="AD19" s="1008"/>
      <c r="AE19" s="1008"/>
      <c r="AF19" s="1009"/>
      <c r="AG19" s="2547" t="s">
        <v>956</v>
      </c>
      <c r="AH19" s="2548"/>
      <c r="AI19" s="2548"/>
      <c r="AJ19" s="2548"/>
      <c r="AK19" s="2548"/>
      <c r="AL19" s="2548"/>
      <c r="AM19" s="2548"/>
      <c r="AN19" s="2548"/>
      <c r="AO19" s="2548"/>
      <c r="AP19" s="2549"/>
      <c r="AQ19" s="2568" t="s">
        <v>1702</v>
      </c>
      <c r="AR19" s="2566"/>
      <c r="AS19" s="2566"/>
      <c r="AT19" s="2566"/>
      <c r="AU19" s="2566"/>
      <c r="AV19" s="2566"/>
      <c r="AW19" s="2566"/>
      <c r="AX19" s="2566"/>
      <c r="AY19" s="2566"/>
      <c r="AZ19" s="2566"/>
      <c r="BA19" s="2566"/>
      <c r="BB19" s="2566"/>
      <c r="BC19" s="2566"/>
      <c r="BD19" s="2566"/>
      <c r="BE19" s="2566"/>
      <c r="BF19" s="2566"/>
      <c r="BG19" s="2566"/>
      <c r="BH19" s="2566"/>
      <c r="BI19" s="2567"/>
      <c r="BJ19" s="2562"/>
      <c r="BK19" s="2563"/>
      <c r="BL19" s="2563"/>
      <c r="BM19" s="2564"/>
    </row>
    <row r="20" spans="1:65" ht="22.2" customHeight="1">
      <c r="A20" s="2518"/>
      <c r="B20" s="2523"/>
      <c r="C20" s="2524"/>
      <c r="D20" s="2524"/>
      <c r="E20" s="2524"/>
      <c r="F20" s="2524"/>
      <c r="G20" s="2524"/>
      <c r="H20" s="2524"/>
      <c r="I20" s="2525"/>
      <c r="J20" s="2532"/>
      <c r="K20" s="2533"/>
      <c r="L20" s="2533"/>
      <c r="M20" s="2533"/>
      <c r="N20" s="2534"/>
      <c r="O20" s="1001"/>
      <c r="P20" s="1002"/>
      <c r="Q20" s="1002"/>
      <c r="R20" s="1003"/>
      <c r="S20" s="1004"/>
      <c r="T20" s="1005"/>
      <c r="U20" s="1005"/>
      <c r="V20" s="1005"/>
      <c r="W20" s="1005"/>
      <c r="X20" s="1005"/>
      <c r="Y20" s="1006"/>
      <c r="Z20" s="1007"/>
      <c r="AA20" s="1008"/>
      <c r="AB20" s="1008"/>
      <c r="AC20" s="1008"/>
      <c r="AD20" s="1008"/>
      <c r="AE20" s="1008"/>
      <c r="AF20" s="1009"/>
      <c r="AG20" s="2547" t="s">
        <v>957</v>
      </c>
      <c r="AH20" s="2548"/>
      <c r="AI20" s="2548"/>
      <c r="AJ20" s="2548"/>
      <c r="AK20" s="2548"/>
      <c r="AL20" s="2548"/>
      <c r="AM20" s="2548"/>
      <c r="AN20" s="2548"/>
      <c r="AO20" s="2548"/>
      <c r="AP20" s="2549"/>
      <c r="AQ20" s="2565" t="s">
        <v>1701</v>
      </c>
      <c r="AR20" s="2566"/>
      <c r="AS20" s="2566"/>
      <c r="AT20" s="2566"/>
      <c r="AU20" s="2566"/>
      <c r="AV20" s="2566"/>
      <c r="AW20" s="2566"/>
      <c r="AX20" s="2566"/>
      <c r="AY20" s="2566"/>
      <c r="AZ20" s="2566"/>
      <c r="BA20" s="2566"/>
      <c r="BB20" s="2566"/>
      <c r="BC20" s="2566"/>
      <c r="BD20" s="2566"/>
      <c r="BE20" s="2566"/>
      <c r="BF20" s="2566"/>
      <c r="BG20" s="2566"/>
      <c r="BH20" s="2566"/>
      <c r="BI20" s="2567"/>
      <c r="BJ20" s="2562"/>
      <c r="BK20" s="2563"/>
      <c r="BL20" s="2563"/>
      <c r="BM20" s="2564"/>
    </row>
    <row r="21" spans="1:65" ht="22.65" customHeight="1">
      <c r="A21" s="2518"/>
      <c r="B21" s="2523"/>
      <c r="C21" s="2524"/>
      <c r="D21" s="2524"/>
      <c r="E21" s="2524"/>
      <c r="F21" s="2524"/>
      <c r="G21" s="2524"/>
      <c r="H21" s="2524"/>
      <c r="I21" s="2525"/>
      <c r="J21" s="2532"/>
      <c r="K21" s="2533"/>
      <c r="L21" s="2533"/>
      <c r="M21" s="2533"/>
      <c r="N21" s="2534"/>
      <c r="O21" s="1001"/>
      <c r="P21" s="1002"/>
      <c r="Q21" s="1002"/>
      <c r="R21" s="1003"/>
      <c r="S21" s="1004"/>
      <c r="T21" s="1005"/>
      <c r="U21" s="1005"/>
      <c r="V21" s="1005"/>
      <c r="W21" s="1005"/>
      <c r="X21" s="1005"/>
      <c r="Y21" s="1006"/>
      <c r="Z21" s="1007"/>
      <c r="AA21" s="1008"/>
      <c r="AB21" s="1008"/>
      <c r="AC21" s="1008"/>
      <c r="AD21" s="1008"/>
      <c r="AE21" s="1008"/>
      <c r="AF21" s="1009"/>
      <c r="AG21" s="2547" t="s">
        <v>958</v>
      </c>
      <c r="AH21" s="2548"/>
      <c r="AI21" s="2548"/>
      <c r="AJ21" s="2548"/>
      <c r="AK21" s="2548"/>
      <c r="AL21" s="2548"/>
      <c r="AM21" s="2548"/>
      <c r="AN21" s="2548"/>
      <c r="AO21" s="2548"/>
      <c r="AP21" s="2549"/>
      <c r="AQ21" s="2565" t="s">
        <v>1701</v>
      </c>
      <c r="AR21" s="2566"/>
      <c r="AS21" s="2566"/>
      <c r="AT21" s="2566"/>
      <c r="AU21" s="2566"/>
      <c r="AV21" s="2566"/>
      <c r="AW21" s="2566"/>
      <c r="AX21" s="2566"/>
      <c r="AY21" s="2566"/>
      <c r="AZ21" s="2566"/>
      <c r="BA21" s="2566"/>
      <c r="BB21" s="2566"/>
      <c r="BC21" s="2566"/>
      <c r="BD21" s="2566"/>
      <c r="BE21" s="2566"/>
      <c r="BF21" s="2566"/>
      <c r="BG21" s="2566"/>
      <c r="BH21" s="2566"/>
      <c r="BI21" s="2567"/>
      <c r="BJ21" s="2562"/>
      <c r="BK21" s="2563"/>
      <c r="BL21" s="2563"/>
      <c r="BM21" s="2564"/>
    </row>
    <row r="22" spans="1:65" ht="22.65" customHeight="1">
      <c r="A22" s="2518"/>
      <c r="B22" s="2523"/>
      <c r="C22" s="2524"/>
      <c r="D22" s="2524"/>
      <c r="E22" s="2524"/>
      <c r="F22" s="2524"/>
      <c r="G22" s="2524"/>
      <c r="H22" s="2524"/>
      <c r="I22" s="2525"/>
      <c r="J22" s="2532"/>
      <c r="K22" s="2533"/>
      <c r="L22" s="2533"/>
      <c r="M22" s="2533"/>
      <c r="N22" s="2534"/>
      <c r="O22" s="2569" t="s">
        <v>1703</v>
      </c>
      <c r="P22" s="2570"/>
      <c r="Q22" s="2570"/>
      <c r="R22" s="2571"/>
      <c r="S22" s="2573" t="s">
        <v>1704</v>
      </c>
      <c r="T22" s="2574"/>
      <c r="U22" s="2574"/>
      <c r="V22" s="2574"/>
      <c r="W22" s="2574"/>
      <c r="X22" s="2574"/>
      <c r="Y22" s="2575"/>
      <c r="Z22" s="2577" t="s">
        <v>1705</v>
      </c>
      <c r="AA22" s="2574"/>
      <c r="AB22" s="2574"/>
      <c r="AC22" s="2574"/>
      <c r="AD22" s="2574"/>
      <c r="AE22" s="2574"/>
      <c r="AF22" s="2575"/>
      <c r="AG22" s="2547" t="s">
        <v>959</v>
      </c>
      <c r="AH22" s="2548"/>
      <c r="AI22" s="2548"/>
      <c r="AJ22" s="2548"/>
      <c r="AK22" s="2548"/>
      <c r="AL22" s="2548"/>
      <c r="AM22" s="2548"/>
      <c r="AN22" s="2548"/>
      <c r="AO22" s="2548"/>
      <c r="AP22" s="2549"/>
      <c r="AQ22" s="2568" t="s">
        <v>1701</v>
      </c>
      <c r="AR22" s="2578"/>
      <c r="AS22" s="2578"/>
      <c r="AT22" s="2578"/>
      <c r="AU22" s="2578"/>
      <c r="AV22" s="2578"/>
      <c r="AW22" s="2578"/>
      <c r="AX22" s="2578"/>
      <c r="AY22" s="2578"/>
      <c r="AZ22" s="2578"/>
      <c r="BA22" s="2578"/>
      <c r="BB22" s="2578"/>
      <c r="BC22" s="2578"/>
      <c r="BD22" s="2578"/>
      <c r="BE22" s="2578"/>
      <c r="BF22" s="2578"/>
      <c r="BG22" s="2578"/>
      <c r="BH22" s="2578"/>
      <c r="BI22" s="2579"/>
      <c r="BJ22" s="2562"/>
      <c r="BK22" s="2563"/>
      <c r="BL22" s="2563"/>
      <c r="BM22" s="2564"/>
    </row>
    <row r="23" spans="1:65" ht="22.2" customHeight="1">
      <c r="A23" s="2518"/>
      <c r="B23" s="2523"/>
      <c r="C23" s="2524"/>
      <c r="D23" s="2524"/>
      <c r="E23" s="2524"/>
      <c r="F23" s="2524"/>
      <c r="G23" s="2524"/>
      <c r="H23" s="2524"/>
      <c r="I23" s="2525"/>
      <c r="J23" s="2532"/>
      <c r="K23" s="2533"/>
      <c r="L23" s="2533"/>
      <c r="M23" s="2533"/>
      <c r="N23" s="2534"/>
      <c r="O23" s="2572"/>
      <c r="P23" s="2570"/>
      <c r="Q23" s="2570"/>
      <c r="R23" s="2571"/>
      <c r="S23" s="2576"/>
      <c r="T23" s="2574"/>
      <c r="U23" s="2574"/>
      <c r="V23" s="2574"/>
      <c r="W23" s="2574"/>
      <c r="X23" s="2574"/>
      <c r="Y23" s="2575"/>
      <c r="Z23" s="2576"/>
      <c r="AA23" s="2574"/>
      <c r="AB23" s="2574"/>
      <c r="AC23" s="2574"/>
      <c r="AD23" s="2574"/>
      <c r="AE23" s="2574"/>
      <c r="AF23" s="2575"/>
      <c r="AG23" s="2547" t="s">
        <v>960</v>
      </c>
      <c r="AH23" s="2548"/>
      <c r="AI23" s="2548"/>
      <c r="AJ23" s="2548"/>
      <c r="AK23" s="2548"/>
      <c r="AL23" s="2548"/>
      <c r="AM23" s="2548"/>
      <c r="AN23" s="2548"/>
      <c r="AO23" s="2548"/>
      <c r="AP23" s="2549"/>
      <c r="AQ23" s="2565" t="s">
        <v>1706</v>
      </c>
      <c r="AR23" s="2566"/>
      <c r="AS23" s="2566"/>
      <c r="AT23" s="2566"/>
      <c r="AU23" s="2566"/>
      <c r="AV23" s="2566"/>
      <c r="AW23" s="2566"/>
      <c r="AX23" s="2566"/>
      <c r="AY23" s="2566"/>
      <c r="AZ23" s="2566"/>
      <c r="BA23" s="2566"/>
      <c r="BB23" s="2566"/>
      <c r="BC23" s="2566"/>
      <c r="BD23" s="2566"/>
      <c r="BE23" s="2566"/>
      <c r="BF23" s="2566"/>
      <c r="BG23" s="2566"/>
      <c r="BH23" s="2566"/>
      <c r="BI23" s="2567"/>
      <c r="BJ23" s="2562"/>
      <c r="BK23" s="2563"/>
      <c r="BL23" s="2563"/>
      <c r="BM23" s="2564"/>
    </row>
    <row r="24" spans="1:65" ht="22.65" customHeight="1">
      <c r="A24" s="2518"/>
      <c r="B24" s="2523"/>
      <c r="C24" s="2524"/>
      <c r="D24" s="2524"/>
      <c r="E24" s="2524"/>
      <c r="F24" s="2524"/>
      <c r="G24" s="2524"/>
      <c r="H24" s="2524"/>
      <c r="I24" s="2525"/>
      <c r="J24" s="2532"/>
      <c r="K24" s="2533"/>
      <c r="L24" s="2533"/>
      <c r="M24" s="2533"/>
      <c r="N24" s="2534"/>
      <c r="O24" s="2572"/>
      <c r="P24" s="2570"/>
      <c r="Q24" s="2570"/>
      <c r="R24" s="2571"/>
      <c r="S24" s="2576"/>
      <c r="T24" s="2574"/>
      <c r="U24" s="2574"/>
      <c r="V24" s="2574"/>
      <c r="W24" s="2574"/>
      <c r="X24" s="2574"/>
      <c r="Y24" s="2575"/>
      <c r="Z24" s="2576"/>
      <c r="AA24" s="2574"/>
      <c r="AB24" s="2574"/>
      <c r="AC24" s="2574"/>
      <c r="AD24" s="2574"/>
      <c r="AE24" s="2574"/>
      <c r="AF24" s="2575"/>
      <c r="AG24" s="2547" t="s">
        <v>961</v>
      </c>
      <c r="AH24" s="2548"/>
      <c r="AI24" s="2548"/>
      <c r="AJ24" s="2548"/>
      <c r="AK24" s="2548"/>
      <c r="AL24" s="2548"/>
      <c r="AM24" s="2548"/>
      <c r="AN24" s="2548"/>
      <c r="AO24" s="2548"/>
      <c r="AP24" s="2549"/>
      <c r="AQ24" s="2550" t="s">
        <v>1701</v>
      </c>
      <c r="AR24" s="2551"/>
      <c r="AS24" s="2551"/>
      <c r="AT24" s="2551"/>
      <c r="AU24" s="2551"/>
      <c r="AV24" s="2551"/>
      <c r="AW24" s="2551"/>
      <c r="AX24" s="2551"/>
      <c r="AY24" s="2551"/>
      <c r="AZ24" s="2551"/>
      <c r="BA24" s="2551"/>
      <c r="BB24" s="2551"/>
      <c r="BC24" s="2551"/>
      <c r="BD24" s="2551"/>
      <c r="BE24" s="2551"/>
      <c r="BF24" s="2551"/>
      <c r="BG24" s="2551"/>
      <c r="BH24" s="2551"/>
      <c r="BI24" s="2552"/>
      <c r="BJ24" s="2562"/>
      <c r="BK24" s="2563"/>
      <c r="BL24" s="2563"/>
      <c r="BM24" s="2564"/>
    </row>
    <row r="25" spans="1:65" ht="22.65" customHeight="1">
      <c r="A25" s="2518"/>
      <c r="B25" s="2523"/>
      <c r="C25" s="2524"/>
      <c r="D25" s="2524"/>
      <c r="E25" s="2524"/>
      <c r="F25" s="2524"/>
      <c r="G25" s="2524"/>
      <c r="H25" s="2524"/>
      <c r="I25" s="2525"/>
      <c r="J25" s="2532"/>
      <c r="K25" s="2533"/>
      <c r="L25" s="2533"/>
      <c r="M25" s="2533"/>
      <c r="N25" s="2534"/>
      <c r="O25" s="2572"/>
      <c r="P25" s="2570"/>
      <c r="Q25" s="2570"/>
      <c r="R25" s="2571"/>
      <c r="S25" s="2576"/>
      <c r="T25" s="2574"/>
      <c r="U25" s="2574"/>
      <c r="V25" s="2574"/>
      <c r="W25" s="2574"/>
      <c r="X25" s="2574"/>
      <c r="Y25" s="2575"/>
      <c r="Z25" s="2576"/>
      <c r="AA25" s="2574"/>
      <c r="AB25" s="2574"/>
      <c r="AC25" s="2574"/>
      <c r="AD25" s="2574"/>
      <c r="AE25" s="2574"/>
      <c r="AF25" s="2575"/>
      <c r="AG25" s="2547" t="s">
        <v>962</v>
      </c>
      <c r="AH25" s="2548"/>
      <c r="AI25" s="2548"/>
      <c r="AJ25" s="2548"/>
      <c r="AK25" s="2548"/>
      <c r="AL25" s="2548"/>
      <c r="AM25" s="2548"/>
      <c r="AN25" s="2548"/>
      <c r="AO25" s="2548"/>
      <c r="AP25" s="2549"/>
      <c r="AQ25" s="2550" t="s">
        <v>1701</v>
      </c>
      <c r="AR25" s="2551"/>
      <c r="AS25" s="2551"/>
      <c r="AT25" s="2551"/>
      <c r="AU25" s="2551"/>
      <c r="AV25" s="2551"/>
      <c r="AW25" s="2551"/>
      <c r="AX25" s="2551"/>
      <c r="AY25" s="2551"/>
      <c r="AZ25" s="2551"/>
      <c r="BA25" s="2551"/>
      <c r="BB25" s="2551"/>
      <c r="BC25" s="2551"/>
      <c r="BD25" s="2551"/>
      <c r="BE25" s="2551"/>
      <c r="BF25" s="2551"/>
      <c r="BG25" s="2551"/>
      <c r="BH25" s="2551"/>
      <c r="BI25" s="2552"/>
      <c r="BJ25" s="2562"/>
      <c r="BK25" s="2563"/>
      <c r="BL25" s="2563"/>
      <c r="BM25" s="2564"/>
    </row>
    <row r="26" spans="1:65" ht="22.65" customHeight="1">
      <c r="A26" s="2518"/>
      <c r="B26" s="2523"/>
      <c r="C26" s="2524"/>
      <c r="D26" s="2524"/>
      <c r="E26" s="2524"/>
      <c r="F26" s="2524"/>
      <c r="G26" s="2524"/>
      <c r="H26" s="2524"/>
      <c r="I26" s="2525"/>
      <c r="J26" s="2532"/>
      <c r="K26" s="2533"/>
      <c r="L26" s="2533"/>
      <c r="M26" s="2533"/>
      <c r="N26" s="2534"/>
      <c r="O26" s="2572"/>
      <c r="P26" s="2570"/>
      <c r="Q26" s="2570"/>
      <c r="R26" s="2571"/>
      <c r="S26" s="2576"/>
      <c r="T26" s="2574"/>
      <c r="U26" s="2574"/>
      <c r="V26" s="2574"/>
      <c r="W26" s="2574"/>
      <c r="X26" s="2574"/>
      <c r="Y26" s="2575"/>
      <c r="Z26" s="2576"/>
      <c r="AA26" s="2574"/>
      <c r="AB26" s="2574"/>
      <c r="AC26" s="2574"/>
      <c r="AD26" s="2574"/>
      <c r="AE26" s="2574"/>
      <c r="AF26" s="2575"/>
      <c r="AG26" s="2547" t="s">
        <v>963</v>
      </c>
      <c r="AH26" s="2548"/>
      <c r="AI26" s="2548"/>
      <c r="AJ26" s="2548"/>
      <c r="AK26" s="2548"/>
      <c r="AL26" s="2548"/>
      <c r="AM26" s="2548"/>
      <c r="AN26" s="2548"/>
      <c r="AO26" s="2548"/>
      <c r="AP26" s="2549"/>
      <c r="AQ26" s="2550" t="s">
        <v>1701</v>
      </c>
      <c r="AR26" s="2551"/>
      <c r="AS26" s="2551"/>
      <c r="AT26" s="2551"/>
      <c r="AU26" s="2551"/>
      <c r="AV26" s="2551"/>
      <c r="AW26" s="2551"/>
      <c r="AX26" s="2551"/>
      <c r="AY26" s="2551"/>
      <c r="AZ26" s="2551"/>
      <c r="BA26" s="2551"/>
      <c r="BB26" s="2551"/>
      <c r="BC26" s="2551"/>
      <c r="BD26" s="2551"/>
      <c r="BE26" s="2551"/>
      <c r="BF26" s="2551"/>
      <c r="BG26" s="2551"/>
      <c r="BH26" s="2551"/>
      <c r="BI26" s="2552"/>
      <c r="BJ26" s="2562"/>
      <c r="BK26" s="2563"/>
      <c r="BL26" s="2563"/>
      <c r="BM26" s="2564"/>
    </row>
    <row r="27" spans="1:65" ht="22.65" customHeight="1">
      <c r="A27" s="2518"/>
      <c r="B27" s="2523"/>
      <c r="C27" s="2524"/>
      <c r="D27" s="2524"/>
      <c r="E27" s="2524"/>
      <c r="F27" s="2524"/>
      <c r="G27" s="2524"/>
      <c r="H27" s="2524"/>
      <c r="I27" s="2525"/>
      <c r="J27" s="2532"/>
      <c r="K27" s="2533"/>
      <c r="L27" s="2533"/>
      <c r="M27" s="2533"/>
      <c r="N27" s="2534"/>
      <c r="O27" s="1001"/>
      <c r="P27" s="1002"/>
      <c r="Q27" s="1002"/>
      <c r="R27" s="1003"/>
      <c r="S27" s="1004"/>
      <c r="T27" s="1005"/>
      <c r="U27" s="1005"/>
      <c r="V27" s="1005"/>
      <c r="W27" s="1005"/>
      <c r="X27" s="1005"/>
      <c r="Y27" s="1006"/>
      <c r="Z27" s="1007"/>
      <c r="AA27" s="1008"/>
      <c r="AB27" s="1008"/>
      <c r="AC27" s="1008"/>
      <c r="AD27" s="1008"/>
      <c r="AE27" s="1008"/>
      <c r="AF27" s="1009"/>
      <c r="AG27" s="2547" t="s">
        <v>964</v>
      </c>
      <c r="AH27" s="2548"/>
      <c r="AI27" s="2548"/>
      <c r="AJ27" s="2548"/>
      <c r="AK27" s="2548"/>
      <c r="AL27" s="2548"/>
      <c r="AM27" s="2548"/>
      <c r="AN27" s="2548"/>
      <c r="AO27" s="2548"/>
      <c r="AP27" s="2549"/>
      <c r="AQ27" s="2550" t="s">
        <v>1701</v>
      </c>
      <c r="AR27" s="2551"/>
      <c r="AS27" s="2551"/>
      <c r="AT27" s="2551"/>
      <c r="AU27" s="2551"/>
      <c r="AV27" s="2551"/>
      <c r="AW27" s="2551"/>
      <c r="AX27" s="2551"/>
      <c r="AY27" s="2551"/>
      <c r="AZ27" s="2551"/>
      <c r="BA27" s="2551"/>
      <c r="BB27" s="2551"/>
      <c r="BC27" s="2551"/>
      <c r="BD27" s="2551"/>
      <c r="BE27" s="2551"/>
      <c r="BF27" s="2551"/>
      <c r="BG27" s="2551"/>
      <c r="BH27" s="2551"/>
      <c r="BI27" s="2552"/>
      <c r="BJ27" s="2562"/>
      <c r="BK27" s="2563"/>
      <c r="BL27" s="2563"/>
      <c r="BM27" s="2564"/>
    </row>
    <row r="28" spans="1:65" ht="22.65" customHeight="1">
      <c r="A28" s="2518"/>
      <c r="B28" s="2523"/>
      <c r="C28" s="2524"/>
      <c r="D28" s="2524"/>
      <c r="E28" s="2524"/>
      <c r="F28" s="2524"/>
      <c r="G28" s="2524"/>
      <c r="H28" s="2524"/>
      <c r="I28" s="2525"/>
      <c r="J28" s="2532"/>
      <c r="K28" s="2533"/>
      <c r="L28" s="2533"/>
      <c r="M28" s="2533"/>
      <c r="N28" s="2534"/>
      <c r="O28" s="1001"/>
      <c r="P28" s="1002"/>
      <c r="Q28" s="1002"/>
      <c r="R28" s="1003"/>
      <c r="S28" s="1004"/>
      <c r="T28" s="1005"/>
      <c r="U28" s="1005"/>
      <c r="V28" s="1005"/>
      <c r="W28" s="1005"/>
      <c r="X28" s="1005"/>
      <c r="Y28" s="1006"/>
      <c r="Z28" s="1007"/>
      <c r="AA28" s="1008"/>
      <c r="AB28" s="1008"/>
      <c r="AC28" s="1008"/>
      <c r="AD28" s="1008"/>
      <c r="AE28" s="1008"/>
      <c r="AF28" s="1009"/>
      <c r="AG28" s="2547" t="s">
        <v>965</v>
      </c>
      <c r="AH28" s="2548"/>
      <c r="AI28" s="2548"/>
      <c r="AJ28" s="2548"/>
      <c r="AK28" s="2548"/>
      <c r="AL28" s="2548"/>
      <c r="AM28" s="2548"/>
      <c r="AN28" s="2548"/>
      <c r="AO28" s="2548"/>
      <c r="AP28" s="2549"/>
      <c r="AQ28" s="2550" t="s">
        <v>1701</v>
      </c>
      <c r="AR28" s="2551"/>
      <c r="AS28" s="2551"/>
      <c r="AT28" s="2551"/>
      <c r="AU28" s="2551"/>
      <c r="AV28" s="2551"/>
      <c r="AW28" s="2551"/>
      <c r="AX28" s="2551"/>
      <c r="AY28" s="2551"/>
      <c r="AZ28" s="2551"/>
      <c r="BA28" s="2551"/>
      <c r="BB28" s="2551"/>
      <c r="BC28" s="2551"/>
      <c r="BD28" s="2551"/>
      <c r="BE28" s="2551"/>
      <c r="BF28" s="2551"/>
      <c r="BG28" s="2551"/>
      <c r="BH28" s="2551"/>
      <c r="BI28" s="2552"/>
      <c r="BJ28" s="2562"/>
      <c r="BK28" s="2563"/>
      <c r="BL28" s="2563"/>
      <c r="BM28" s="2564"/>
    </row>
    <row r="29" spans="1:65" ht="22.65" customHeight="1">
      <c r="A29" s="2518"/>
      <c r="B29" s="2523"/>
      <c r="C29" s="2524"/>
      <c r="D29" s="2524"/>
      <c r="E29" s="2524"/>
      <c r="F29" s="2524"/>
      <c r="G29" s="2524"/>
      <c r="H29" s="2524"/>
      <c r="I29" s="2525"/>
      <c r="J29" s="2532"/>
      <c r="K29" s="2533"/>
      <c r="L29" s="2533"/>
      <c r="M29" s="2533"/>
      <c r="N29" s="2534"/>
      <c r="O29" s="1001"/>
      <c r="P29" s="1002"/>
      <c r="Q29" s="1002"/>
      <c r="R29" s="1003"/>
      <c r="S29" s="1004"/>
      <c r="T29" s="1005"/>
      <c r="U29" s="1005"/>
      <c r="V29" s="1005"/>
      <c r="W29" s="1005"/>
      <c r="X29" s="1005"/>
      <c r="Y29" s="1006"/>
      <c r="Z29" s="1007"/>
      <c r="AA29" s="1008"/>
      <c r="AB29" s="1008"/>
      <c r="AC29" s="1008"/>
      <c r="AD29" s="1008"/>
      <c r="AE29" s="1008"/>
      <c r="AF29" s="1009"/>
      <c r="AG29" s="2547" t="s">
        <v>966</v>
      </c>
      <c r="AH29" s="2548"/>
      <c r="AI29" s="2548"/>
      <c r="AJ29" s="2548"/>
      <c r="AK29" s="2548"/>
      <c r="AL29" s="2548"/>
      <c r="AM29" s="2548"/>
      <c r="AN29" s="2548"/>
      <c r="AO29" s="2548"/>
      <c r="AP29" s="2549"/>
      <c r="AQ29" s="2550" t="s">
        <v>1701</v>
      </c>
      <c r="AR29" s="2551"/>
      <c r="AS29" s="2551"/>
      <c r="AT29" s="2551"/>
      <c r="AU29" s="2551"/>
      <c r="AV29" s="2551"/>
      <c r="AW29" s="2551"/>
      <c r="AX29" s="2551"/>
      <c r="AY29" s="2551"/>
      <c r="AZ29" s="2551"/>
      <c r="BA29" s="2551"/>
      <c r="BB29" s="2551"/>
      <c r="BC29" s="2551"/>
      <c r="BD29" s="2551"/>
      <c r="BE29" s="2551"/>
      <c r="BF29" s="2551"/>
      <c r="BG29" s="2551"/>
      <c r="BH29" s="2551"/>
      <c r="BI29" s="2552"/>
      <c r="BJ29" s="2562"/>
      <c r="BK29" s="2563"/>
      <c r="BL29" s="2563"/>
      <c r="BM29" s="2564"/>
    </row>
    <row r="30" spans="1:65" ht="21.75" customHeight="1">
      <c r="A30" s="2518"/>
      <c r="B30" s="2523"/>
      <c r="C30" s="2524"/>
      <c r="D30" s="2524"/>
      <c r="E30" s="2524"/>
      <c r="F30" s="2524"/>
      <c r="G30" s="2524"/>
      <c r="H30" s="2524"/>
      <c r="I30" s="2525"/>
      <c r="J30" s="2532"/>
      <c r="K30" s="2533"/>
      <c r="L30" s="2533"/>
      <c r="M30" s="2533"/>
      <c r="N30" s="2534"/>
      <c r="O30" s="1001"/>
      <c r="P30" s="1002"/>
      <c r="Q30" s="1002"/>
      <c r="R30" s="1003"/>
      <c r="S30" s="1004"/>
      <c r="T30" s="1005"/>
      <c r="U30" s="1005"/>
      <c r="V30" s="1005"/>
      <c r="W30" s="1005"/>
      <c r="X30" s="1005"/>
      <c r="Y30" s="1006"/>
      <c r="Z30" s="1007"/>
      <c r="AA30" s="1008"/>
      <c r="AB30" s="1008"/>
      <c r="AC30" s="1008"/>
      <c r="AD30" s="1008"/>
      <c r="AE30" s="1008"/>
      <c r="AF30" s="1009"/>
      <c r="AG30" s="2547" t="s">
        <v>967</v>
      </c>
      <c r="AH30" s="2548"/>
      <c r="AI30" s="2548"/>
      <c r="AJ30" s="2548"/>
      <c r="AK30" s="2548"/>
      <c r="AL30" s="2548"/>
      <c r="AM30" s="2548"/>
      <c r="AN30" s="2548"/>
      <c r="AO30" s="2548"/>
      <c r="AP30" s="2549"/>
      <c r="AQ30" s="2565" t="s">
        <v>1701</v>
      </c>
      <c r="AR30" s="2566"/>
      <c r="AS30" s="2566"/>
      <c r="AT30" s="2566"/>
      <c r="AU30" s="2566"/>
      <c r="AV30" s="2566"/>
      <c r="AW30" s="2566"/>
      <c r="AX30" s="2566"/>
      <c r="AY30" s="2566"/>
      <c r="AZ30" s="2566"/>
      <c r="BA30" s="2566"/>
      <c r="BB30" s="2566"/>
      <c r="BC30" s="2566"/>
      <c r="BD30" s="2566"/>
      <c r="BE30" s="2566"/>
      <c r="BF30" s="2566"/>
      <c r="BG30" s="2566"/>
      <c r="BH30" s="2566"/>
      <c r="BI30" s="2567"/>
      <c r="BJ30" s="2562"/>
      <c r="BK30" s="2563"/>
      <c r="BL30" s="2563"/>
      <c r="BM30" s="2564"/>
    </row>
    <row r="31" spans="1:65" ht="21.75" customHeight="1">
      <c r="A31" s="2518"/>
      <c r="B31" s="2523"/>
      <c r="C31" s="2524"/>
      <c r="D31" s="2524"/>
      <c r="E31" s="2524"/>
      <c r="F31" s="2524"/>
      <c r="G31" s="2524"/>
      <c r="H31" s="2524"/>
      <c r="I31" s="2525"/>
      <c r="J31" s="2532"/>
      <c r="K31" s="2533"/>
      <c r="L31" s="2533"/>
      <c r="M31" s="2533"/>
      <c r="N31" s="2534"/>
      <c r="O31" s="1001"/>
      <c r="P31" s="1002"/>
      <c r="Q31" s="1002"/>
      <c r="R31" s="1003"/>
      <c r="S31" s="1004"/>
      <c r="T31" s="1005"/>
      <c r="U31" s="1005"/>
      <c r="V31" s="1005"/>
      <c r="W31" s="1005"/>
      <c r="X31" s="1005"/>
      <c r="Y31" s="1006"/>
      <c r="Z31" s="1007"/>
      <c r="AA31" s="1008"/>
      <c r="AB31" s="1008"/>
      <c r="AC31" s="1008"/>
      <c r="AD31" s="1008"/>
      <c r="AE31" s="1008"/>
      <c r="AF31" s="1009"/>
      <c r="AG31" s="2547" t="s">
        <v>968</v>
      </c>
      <c r="AH31" s="2548"/>
      <c r="AI31" s="2548"/>
      <c r="AJ31" s="2548"/>
      <c r="AK31" s="2548"/>
      <c r="AL31" s="2548"/>
      <c r="AM31" s="2548"/>
      <c r="AN31" s="2548"/>
      <c r="AO31" s="2548"/>
      <c r="AP31" s="2549"/>
      <c r="AQ31" s="2550" t="s">
        <v>1701</v>
      </c>
      <c r="AR31" s="2551"/>
      <c r="AS31" s="2551"/>
      <c r="AT31" s="2551"/>
      <c r="AU31" s="2551"/>
      <c r="AV31" s="2551"/>
      <c r="AW31" s="2551"/>
      <c r="AX31" s="2551"/>
      <c r="AY31" s="2551"/>
      <c r="AZ31" s="2551"/>
      <c r="BA31" s="2551"/>
      <c r="BB31" s="2551"/>
      <c r="BC31" s="2551"/>
      <c r="BD31" s="2551"/>
      <c r="BE31" s="2551"/>
      <c r="BF31" s="2551"/>
      <c r="BG31" s="2551"/>
      <c r="BH31" s="2551"/>
      <c r="BI31" s="2552"/>
      <c r="BJ31" s="2562"/>
      <c r="BK31" s="2563"/>
      <c r="BL31" s="2563"/>
      <c r="BM31" s="2564"/>
    </row>
    <row r="32" spans="1:65" ht="21.75" customHeight="1">
      <c r="A32" s="2518"/>
      <c r="B32" s="2523"/>
      <c r="C32" s="2524"/>
      <c r="D32" s="2524"/>
      <c r="E32" s="2524"/>
      <c r="F32" s="2524"/>
      <c r="G32" s="2524"/>
      <c r="H32" s="2524"/>
      <c r="I32" s="2525"/>
      <c r="J32" s="2532"/>
      <c r="K32" s="2533"/>
      <c r="L32" s="2533"/>
      <c r="M32" s="2533"/>
      <c r="N32" s="2534"/>
      <c r="O32" s="1001"/>
      <c r="P32" s="1002"/>
      <c r="Q32" s="1002"/>
      <c r="R32" s="1003"/>
      <c r="S32" s="1004"/>
      <c r="T32" s="1005"/>
      <c r="U32" s="1005"/>
      <c r="V32" s="1005"/>
      <c r="W32" s="1005"/>
      <c r="X32" s="1005"/>
      <c r="Y32" s="1006"/>
      <c r="Z32" s="1007"/>
      <c r="AA32" s="1008"/>
      <c r="AB32" s="1008"/>
      <c r="AC32" s="1008"/>
      <c r="AD32" s="1008"/>
      <c r="AE32" s="1008"/>
      <c r="AF32" s="1009"/>
      <c r="AG32" s="2547" t="s">
        <v>969</v>
      </c>
      <c r="AH32" s="2548"/>
      <c r="AI32" s="2548"/>
      <c r="AJ32" s="2548"/>
      <c r="AK32" s="2548"/>
      <c r="AL32" s="2548"/>
      <c r="AM32" s="2548"/>
      <c r="AN32" s="2548"/>
      <c r="AO32" s="2548"/>
      <c r="AP32" s="2549"/>
      <c r="AQ32" s="2550" t="s">
        <v>1701</v>
      </c>
      <c r="AR32" s="2551"/>
      <c r="AS32" s="2551"/>
      <c r="AT32" s="2551"/>
      <c r="AU32" s="2551"/>
      <c r="AV32" s="2551"/>
      <c r="AW32" s="2551"/>
      <c r="AX32" s="2551"/>
      <c r="AY32" s="2551"/>
      <c r="AZ32" s="2551"/>
      <c r="BA32" s="2551"/>
      <c r="BB32" s="2551"/>
      <c r="BC32" s="2551"/>
      <c r="BD32" s="2551"/>
      <c r="BE32" s="2551"/>
      <c r="BF32" s="2551"/>
      <c r="BG32" s="2551"/>
      <c r="BH32" s="2551"/>
      <c r="BI32" s="2552"/>
      <c r="BJ32" s="2562"/>
      <c r="BK32" s="2563"/>
      <c r="BL32" s="2563"/>
      <c r="BM32" s="2564"/>
    </row>
    <row r="33" spans="1:65" ht="21.75" customHeight="1">
      <c r="A33" s="2518"/>
      <c r="B33" s="2523"/>
      <c r="C33" s="2524"/>
      <c r="D33" s="2524"/>
      <c r="E33" s="2524"/>
      <c r="F33" s="2524"/>
      <c r="G33" s="2524"/>
      <c r="H33" s="2524"/>
      <c r="I33" s="2525"/>
      <c r="J33" s="2532"/>
      <c r="K33" s="2533"/>
      <c r="L33" s="2533"/>
      <c r="M33" s="2533"/>
      <c r="N33" s="2534"/>
      <c r="O33" s="1001"/>
      <c r="P33" s="1002"/>
      <c r="Q33" s="1002"/>
      <c r="R33" s="1003"/>
      <c r="S33" s="1004"/>
      <c r="T33" s="1005"/>
      <c r="U33" s="1005"/>
      <c r="V33" s="1005"/>
      <c r="W33" s="1005"/>
      <c r="X33" s="1005"/>
      <c r="Y33" s="1006"/>
      <c r="Z33" s="1007"/>
      <c r="AA33" s="1008"/>
      <c r="AB33" s="1008"/>
      <c r="AC33" s="1008"/>
      <c r="AD33" s="1008"/>
      <c r="AE33" s="1008"/>
      <c r="AF33" s="1009"/>
      <c r="AG33" s="2547" t="s">
        <v>970</v>
      </c>
      <c r="AH33" s="2548"/>
      <c r="AI33" s="2548"/>
      <c r="AJ33" s="2548"/>
      <c r="AK33" s="2548"/>
      <c r="AL33" s="2548"/>
      <c r="AM33" s="2548"/>
      <c r="AN33" s="2548"/>
      <c r="AO33" s="2548"/>
      <c r="AP33" s="2549"/>
      <c r="AQ33" s="2565" t="s">
        <v>1701</v>
      </c>
      <c r="AR33" s="2566"/>
      <c r="AS33" s="2566"/>
      <c r="AT33" s="2566"/>
      <c r="AU33" s="2566"/>
      <c r="AV33" s="2566"/>
      <c r="AW33" s="2566"/>
      <c r="AX33" s="2566"/>
      <c r="AY33" s="2566"/>
      <c r="AZ33" s="2566"/>
      <c r="BA33" s="2566"/>
      <c r="BB33" s="2566"/>
      <c r="BC33" s="2566"/>
      <c r="BD33" s="2566"/>
      <c r="BE33" s="2566"/>
      <c r="BF33" s="2566"/>
      <c r="BG33" s="2566"/>
      <c r="BH33" s="2566"/>
      <c r="BI33" s="2567"/>
      <c r="BJ33" s="2562"/>
      <c r="BK33" s="2563"/>
      <c r="BL33" s="2563"/>
      <c r="BM33" s="2564"/>
    </row>
    <row r="34" spans="1:65" ht="21.75" customHeight="1">
      <c r="A34" s="2518"/>
      <c r="B34" s="2523"/>
      <c r="C34" s="2524"/>
      <c r="D34" s="2524"/>
      <c r="E34" s="2524"/>
      <c r="F34" s="2524"/>
      <c r="G34" s="2524"/>
      <c r="H34" s="2524"/>
      <c r="I34" s="2525"/>
      <c r="J34" s="2532"/>
      <c r="K34" s="2533"/>
      <c r="L34" s="2533"/>
      <c r="M34" s="2533"/>
      <c r="N34" s="2534"/>
      <c r="O34" s="1001"/>
      <c r="P34" s="1002"/>
      <c r="Q34" s="1002"/>
      <c r="R34" s="1003"/>
      <c r="S34" s="1004"/>
      <c r="T34" s="1005"/>
      <c r="U34" s="1005"/>
      <c r="V34" s="1005"/>
      <c r="W34" s="1005"/>
      <c r="X34" s="1005"/>
      <c r="Y34" s="1006"/>
      <c r="Z34" s="1007"/>
      <c r="AA34" s="1008"/>
      <c r="AB34" s="1008"/>
      <c r="AC34" s="1008"/>
      <c r="AD34" s="1008"/>
      <c r="AE34" s="1008"/>
      <c r="AF34" s="1009"/>
      <c r="AG34" s="2547" t="s">
        <v>971</v>
      </c>
      <c r="AH34" s="2548"/>
      <c r="AI34" s="2548"/>
      <c r="AJ34" s="2548"/>
      <c r="AK34" s="2548"/>
      <c r="AL34" s="2548"/>
      <c r="AM34" s="2548"/>
      <c r="AN34" s="2548"/>
      <c r="AO34" s="2548"/>
      <c r="AP34" s="2549"/>
      <c r="AQ34" s="2550" t="s">
        <v>1701</v>
      </c>
      <c r="AR34" s="2551"/>
      <c r="AS34" s="2551"/>
      <c r="AT34" s="2551"/>
      <c r="AU34" s="2551"/>
      <c r="AV34" s="2551"/>
      <c r="AW34" s="2551"/>
      <c r="AX34" s="2551"/>
      <c r="AY34" s="2551"/>
      <c r="AZ34" s="2551"/>
      <c r="BA34" s="2551"/>
      <c r="BB34" s="2551"/>
      <c r="BC34" s="2551"/>
      <c r="BD34" s="2551"/>
      <c r="BE34" s="2551"/>
      <c r="BF34" s="2551"/>
      <c r="BG34" s="2551"/>
      <c r="BH34" s="2551"/>
      <c r="BI34" s="2552"/>
      <c r="BJ34" s="2562"/>
      <c r="BK34" s="2563"/>
      <c r="BL34" s="2563"/>
      <c r="BM34" s="2564"/>
    </row>
    <row r="35" spans="1:65" ht="21.75" customHeight="1">
      <c r="A35" s="2518"/>
      <c r="B35" s="2523"/>
      <c r="C35" s="2524"/>
      <c r="D35" s="2524"/>
      <c r="E35" s="2524"/>
      <c r="F35" s="2524"/>
      <c r="G35" s="2524"/>
      <c r="H35" s="2524"/>
      <c r="I35" s="2525"/>
      <c r="J35" s="2532"/>
      <c r="K35" s="2533"/>
      <c r="L35" s="2533"/>
      <c r="M35" s="2533"/>
      <c r="N35" s="2534"/>
      <c r="O35" s="1001"/>
      <c r="P35" s="1002"/>
      <c r="Q35" s="1002"/>
      <c r="R35" s="1003"/>
      <c r="S35" s="1004"/>
      <c r="T35" s="1005"/>
      <c r="U35" s="1005"/>
      <c r="V35" s="1005"/>
      <c r="W35" s="1005"/>
      <c r="X35" s="1005"/>
      <c r="Y35" s="1006"/>
      <c r="Z35" s="1007"/>
      <c r="AA35" s="1008"/>
      <c r="AB35" s="1008"/>
      <c r="AC35" s="1008"/>
      <c r="AD35" s="1008"/>
      <c r="AE35" s="1008"/>
      <c r="AF35" s="1009"/>
      <c r="AG35" s="2547" t="s">
        <v>972</v>
      </c>
      <c r="AH35" s="2548"/>
      <c r="AI35" s="2548"/>
      <c r="AJ35" s="2548"/>
      <c r="AK35" s="2548"/>
      <c r="AL35" s="2548"/>
      <c r="AM35" s="2548"/>
      <c r="AN35" s="2548"/>
      <c r="AO35" s="2548"/>
      <c r="AP35" s="2549"/>
      <c r="AQ35" s="2565" t="s">
        <v>1702</v>
      </c>
      <c r="AR35" s="2580"/>
      <c r="AS35" s="2580"/>
      <c r="AT35" s="2580"/>
      <c r="AU35" s="2580"/>
      <c r="AV35" s="2580"/>
      <c r="AW35" s="2580"/>
      <c r="AX35" s="2580"/>
      <c r="AY35" s="2580"/>
      <c r="AZ35" s="2580"/>
      <c r="BA35" s="2580"/>
      <c r="BB35" s="2580"/>
      <c r="BC35" s="2580"/>
      <c r="BD35" s="2580"/>
      <c r="BE35" s="2580"/>
      <c r="BF35" s="2580"/>
      <c r="BG35" s="2580"/>
      <c r="BH35" s="2580"/>
      <c r="BI35" s="2581"/>
      <c r="BJ35" s="2562"/>
      <c r="BK35" s="2563"/>
      <c r="BL35" s="2563"/>
      <c r="BM35" s="2564"/>
    </row>
    <row r="36" spans="1:65" ht="60.6" customHeight="1">
      <c r="A36" s="2518"/>
      <c r="B36" s="2523"/>
      <c r="C36" s="2524"/>
      <c r="D36" s="2524"/>
      <c r="E36" s="2524"/>
      <c r="F36" s="2524"/>
      <c r="G36" s="2524"/>
      <c r="H36" s="2524"/>
      <c r="I36" s="2525"/>
      <c r="J36" s="2532"/>
      <c r="K36" s="2533"/>
      <c r="L36" s="2533"/>
      <c r="M36" s="2533"/>
      <c r="N36" s="2534"/>
      <c r="O36" s="1001"/>
      <c r="P36" s="1002"/>
      <c r="Q36" s="1002"/>
      <c r="R36" s="1003"/>
      <c r="S36" s="1004"/>
      <c r="T36" s="1005"/>
      <c r="U36" s="1005"/>
      <c r="V36" s="1005"/>
      <c r="W36" s="1005"/>
      <c r="X36" s="1005"/>
      <c r="Y36" s="1006"/>
      <c r="Z36" s="1007"/>
      <c r="AA36" s="1008"/>
      <c r="AB36" s="1008"/>
      <c r="AC36" s="1008"/>
      <c r="AD36" s="1008"/>
      <c r="AE36" s="1008"/>
      <c r="AF36" s="1009"/>
      <c r="AG36" s="2547" t="s">
        <v>973</v>
      </c>
      <c r="AH36" s="2548"/>
      <c r="AI36" s="2548"/>
      <c r="AJ36" s="2548"/>
      <c r="AK36" s="2548"/>
      <c r="AL36" s="2548"/>
      <c r="AM36" s="2548"/>
      <c r="AN36" s="2548"/>
      <c r="AO36" s="2548"/>
      <c r="AP36" s="2549"/>
      <c r="AQ36" s="2568" t="s">
        <v>974</v>
      </c>
      <c r="AR36" s="2566"/>
      <c r="AS36" s="2566"/>
      <c r="AT36" s="2566"/>
      <c r="AU36" s="2566"/>
      <c r="AV36" s="2566"/>
      <c r="AW36" s="2566"/>
      <c r="AX36" s="2566"/>
      <c r="AY36" s="2566"/>
      <c r="AZ36" s="2566"/>
      <c r="BA36" s="2566"/>
      <c r="BB36" s="2566"/>
      <c r="BC36" s="2566"/>
      <c r="BD36" s="2566"/>
      <c r="BE36" s="2566"/>
      <c r="BF36" s="2566"/>
      <c r="BG36" s="2566"/>
      <c r="BH36" s="2566"/>
      <c r="BI36" s="2567"/>
      <c r="BJ36" s="2562"/>
      <c r="BK36" s="2563"/>
      <c r="BL36" s="2563"/>
      <c r="BM36" s="2564"/>
    </row>
    <row r="37" spans="1:65" ht="21" customHeight="1">
      <c r="A37" s="2518"/>
      <c r="B37" s="2523"/>
      <c r="C37" s="2524"/>
      <c r="D37" s="2524"/>
      <c r="E37" s="2524"/>
      <c r="F37" s="2524"/>
      <c r="G37" s="2524"/>
      <c r="H37" s="2524"/>
      <c r="I37" s="2525"/>
      <c r="J37" s="2532"/>
      <c r="K37" s="2533"/>
      <c r="L37" s="2533"/>
      <c r="M37" s="2533"/>
      <c r="N37" s="2534"/>
      <c r="O37" s="1001"/>
      <c r="P37" s="1002"/>
      <c r="Q37" s="1002"/>
      <c r="R37" s="1003"/>
      <c r="S37" s="1004"/>
      <c r="T37" s="1005"/>
      <c r="U37" s="1005"/>
      <c r="V37" s="1005"/>
      <c r="W37" s="1005"/>
      <c r="X37" s="1005"/>
      <c r="Y37" s="1006"/>
      <c r="Z37" s="1007"/>
      <c r="AA37" s="1008"/>
      <c r="AB37" s="1008"/>
      <c r="AC37" s="1008"/>
      <c r="AD37" s="1008"/>
      <c r="AE37" s="1008"/>
      <c r="AF37" s="1009"/>
      <c r="AG37" s="2547" t="s">
        <v>975</v>
      </c>
      <c r="AH37" s="2548"/>
      <c r="AI37" s="2548"/>
      <c r="AJ37" s="2548"/>
      <c r="AK37" s="2548"/>
      <c r="AL37" s="2548"/>
      <c r="AM37" s="2548"/>
      <c r="AN37" s="2548"/>
      <c r="AO37" s="2548"/>
      <c r="AP37" s="2549"/>
      <c r="AQ37" s="2565" t="s">
        <v>1706</v>
      </c>
      <c r="AR37" s="2566"/>
      <c r="AS37" s="2566"/>
      <c r="AT37" s="2566"/>
      <c r="AU37" s="2566"/>
      <c r="AV37" s="2566"/>
      <c r="AW37" s="2566"/>
      <c r="AX37" s="2566"/>
      <c r="AY37" s="2566"/>
      <c r="AZ37" s="2566"/>
      <c r="BA37" s="2566"/>
      <c r="BB37" s="2566"/>
      <c r="BC37" s="2566"/>
      <c r="BD37" s="2566"/>
      <c r="BE37" s="2566"/>
      <c r="BF37" s="2566"/>
      <c r="BG37" s="2566"/>
      <c r="BH37" s="2566"/>
      <c r="BI37" s="2567"/>
      <c r="BJ37" s="2562"/>
      <c r="BK37" s="2563"/>
      <c r="BL37" s="2563"/>
      <c r="BM37" s="2564"/>
    </row>
    <row r="38" spans="1:65" ht="21.75" customHeight="1">
      <c r="A38" s="2518"/>
      <c r="B38" s="2523"/>
      <c r="C38" s="2524"/>
      <c r="D38" s="2524"/>
      <c r="E38" s="2524"/>
      <c r="F38" s="2524"/>
      <c r="G38" s="2524"/>
      <c r="H38" s="2524"/>
      <c r="I38" s="2525"/>
      <c r="J38" s="2532"/>
      <c r="K38" s="2533"/>
      <c r="L38" s="2533"/>
      <c r="M38" s="2533"/>
      <c r="N38" s="2534"/>
      <c r="O38" s="1001"/>
      <c r="P38" s="1002"/>
      <c r="Q38" s="1002"/>
      <c r="R38" s="1003"/>
      <c r="S38" s="1004"/>
      <c r="T38" s="1005"/>
      <c r="U38" s="1005"/>
      <c r="V38" s="1005"/>
      <c r="W38" s="1005"/>
      <c r="X38" s="1005"/>
      <c r="Y38" s="1006"/>
      <c r="Z38" s="1007"/>
      <c r="AA38" s="1008"/>
      <c r="AB38" s="1008"/>
      <c r="AC38" s="1008"/>
      <c r="AD38" s="1008"/>
      <c r="AE38" s="1008"/>
      <c r="AF38" s="1009"/>
      <c r="AG38" s="2547" t="s">
        <v>976</v>
      </c>
      <c r="AH38" s="2548"/>
      <c r="AI38" s="2548"/>
      <c r="AJ38" s="2548"/>
      <c r="AK38" s="2548"/>
      <c r="AL38" s="2548"/>
      <c r="AM38" s="2548"/>
      <c r="AN38" s="2548"/>
      <c r="AO38" s="2548"/>
      <c r="AP38" s="2549"/>
      <c r="AQ38" s="2565" t="s">
        <v>1706</v>
      </c>
      <c r="AR38" s="2566"/>
      <c r="AS38" s="2566"/>
      <c r="AT38" s="2566"/>
      <c r="AU38" s="2566"/>
      <c r="AV38" s="2566"/>
      <c r="AW38" s="2566"/>
      <c r="AX38" s="2566"/>
      <c r="AY38" s="2566"/>
      <c r="AZ38" s="2566"/>
      <c r="BA38" s="2566"/>
      <c r="BB38" s="2566"/>
      <c r="BC38" s="2566"/>
      <c r="BD38" s="2566"/>
      <c r="BE38" s="2566"/>
      <c r="BF38" s="2566"/>
      <c r="BG38" s="2566"/>
      <c r="BH38" s="2566"/>
      <c r="BI38" s="2567"/>
      <c r="BJ38" s="2562"/>
      <c r="BK38" s="2563"/>
      <c r="BL38" s="2563"/>
      <c r="BM38" s="2564"/>
    </row>
    <row r="39" spans="1:65" ht="21.75" customHeight="1">
      <c r="A39" s="2518"/>
      <c r="B39" s="2523"/>
      <c r="C39" s="2524"/>
      <c r="D39" s="2524"/>
      <c r="E39" s="2524"/>
      <c r="F39" s="2524"/>
      <c r="G39" s="2524"/>
      <c r="H39" s="2524"/>
      <c r="I39" s="2525"/>
      <c r="J39" s="2532"/>
      <c r="K39" s="2533"/>
      <c r="L39" s="2533"/>
      <c r="M39" s="2533"/>
      <c r="N39" s="2534"/>
      <c r="O39" s="1001"/>
      <c r="P39" s="1002"/>
      <c r="Q39" s="1002"/>
      <c r="R39" s="1003"/>
      <c r="S39" s="1004"/>
      <c r="T39" s="1005"/>
      <c r="U39" s="1005"/>
      <c r="V39" s="1005"/>
      <c r="W39" s="1005"/>
      <c r="X39" s="1005"/>
      <c r="Y39" s="1006"/>
      <c r="Z39" s="1007"/>
      <c r="AA39" s="1008"/>
      <c r="AB39" s="1008"/>
      <c r="AC39" s="1008"/>
      <c r="AD39" s="1008"/>
      <c r="AE39" s="1008"/>
      <c r="AF39" s="1009"/>
      <c r="AG39" s="2582" t="s">
        <v>977</v>
      </c>
      <c r="AH39" s="2583"/>
      <c r="AI39" s="2583"/>
      <c r="AJ39" s="2583"/>
      <c r="AK39" s="2583"/>
      <c r="AL39" s="2583"/>
      <c r="AM39" s="2583"/>
      <c r="AN39" s="2583"/>
      <c r="AO39" s="2583"/>
      <c r="AP39" s="2584"/>
      <c r="AQ39" s="2565" t="s">
        <v>483</v>
      </c>
      <c r="AR39" s="2566"/>
      <c r="AS39" s="2566"/>
      <c r="AT39" s="2566"/>
      <c r="AU39" s="2566"/>
      <c r="AV39" s="2566"/>
      <c r="AW39" s="2566"/>
      <c r="AX39" s="2566"/>
      <c r="AY39" s="2566"/>
      <c r="AZ39" s="2566"/>
      <c r="BA39" s="2566"/>
      <c r="BB39" s="2566"/>
      <c r="BC39" s="2566"/>
      <c r="BD39" s="2566"/>
      <c r="BE39" s="2566"/>
      <c r="BF39" s="2566"/>
      <c r="BG39" s="2566"/>
      <c r="BH39" s="2566"/>
      <c r="BI39" s="2567"/>
      <c r="BJ39" s="2562"/>
      <c r="BK39" s="2563"/>
      <c r="BL39" s="2563"/>
      <c r="BM39" s="2564"/>
    </row>
    <row r="40" spans="1:65" ht="21.75" customHeight="1">
      <c r="A40" s="2518"/>
      <c r="B40" s="2523"/>
      <c r="C40" s="2524"/>
      <c r="D40" s="2524"/>
      <c r="E40" s="2524"/>
      <c r="F40" s="2524"/>
      <c r="G40" s="2524"/>
      <c r="H40" s="2524"/>
      <c r="I40" s="2525"/>
      <c r="J40" s="2532"/>
      <c r="K40" s="2533"/>
      <c r="L40" s="2533"/>
      <c r="M40" s="2533"/>
      <c r="N40" s="2534"/>
      <c r="O40" s="1001"/>
      <c r="P40" s="1002"/>
      <c r="Q40" s="1002"/>
      <c r="R40" s="1003"/>
      <c r="S40" s="1004"/>
      <c r="T40" s="1005"/>
      <c r="U40" s="1005"/>
      <c r="V40" s="1005"/>
      <c r="W40" s="1005"/>
      <c r="X40" s="1005"/>
      <c r="Y40" s="1006"/>
      <c r="Z40" s="1007"/>
      <c r="AA40" s="1008"/>
      <c r="AB40" s="1008"/>
      <c r="AC40" s="1008"/>
      <c r="AD40" s="1008"/>
      <c r="AE40" s="1008"/>
      <c r="AF40" s="1009"/>
      <c r="AG40" s="2582" t="s">
        <v>978</v>
      </c>
      <c r="AH40" s="2583"/>
      <c r="AI40" s="2583"/>
      <c r="AJ40" s="2583"/>
      <c r="AK40" s="2583"/>
      <c r="AL40" s="2583"/>
      <c r="AM40" s="2583"/>
      <c r="AN40" s="2583"/>
      <c r="AO40" s="2583"/>
      <c r="AP40" s="2584"/>
      <c r="AQ40" s="2550" t="s">
        <v>483</v>
      </c>
      <c r="AR40" s="2551"/>
      <c r="AS40" s="2551"/>
      <c r="AT40" s="2551"/>
      <c r="AU40" s="2551"/>
      <c r="AV40" s="2551"/>
      <c r="AW40" s="2551"/>
      <c r="AX40" s="2551"/>
      <c r="AY40" s="2551"/>
      <c r="AZ40" s="2551"/>
      <c r="BA40" s="2551"/>
      <c r="BB40" s="2551"/>
      <c r="BC40" s="2551"/>
      <c r="BD40" s="2551"/>
      <c r="BE40" s="2551"/>
      <c r="BF40" s="2551"/>
      <c r="BG40" s="2551"/>
      <c r="BH40" s="2551"/>
      <c r="BI40" s="2552"/>
      <c r="BJ40" s="2562"/>
      <c r="BK40" s="2563"/>
      <c r="BL40" s="2563"/>
      <c r="BM40" s="2564"/>
    </row>
    <row r="41" spans="1:65" ht="21.75" customHeight="1">
      <c r="A41" s="2518"/>
      <c r="B41" s="2523"/>
      <c r="C41" s="2524"/>
      <c r="D41" s="2524"/>
      <c r="E41" s="2524"/>
      <c r="F41" s="2524"/>
      <c r="G41" s="2524"/>
      <c r="H41" s="2524"/>
      <c r="I41" s="2525"/>
      <c r="J41" s="2532"/>
      <c r="K41" s="2533"/>
      <c r="L41" s="2533"/>
      <c r="M41" s="2533"/>
      <c r="N41" s="2534"/>
      <c r="O41" s="1001"/>
      <c r="P41" s="1002"/>
      <c r="Q41" s="1002"/>
      <c r="R41" s="1003"/>
      <c r="S41" s="1004"/>
      <c r="T41" s="1005"/>
      <c r="U41" s="1005"/>
      <c r="V41" s="1005"/>
      <c r="W41" s="1005"/>
      <c r="X41" s="1005"/>
      <c r="Y41" s="1006"/>
      <c r="Z41" s="1007"/>
      <c r="AA41" s="1008"/>
      <c r="AB41" s="1008"/>
      <c r="AC41" s="1008"/>
      <c r="AD41" s="1008"/>
      <c r="AE41" s="1008"/>
      <c r="AF41" s="1009"/>
      <c r="AG41" s="2547" t="s">
        <v>979</v>
      </c>
      <c r="AH41" s="2548"/>
      <c r="AI41" s="2548"/>
      <c r="AJ41" s="2548"/>
      <c r="AK41" s="2548"/>
      <c r="AL41" s="2548"/>
      <c r="AM41" s="2548"/>
      <c r="AN41" s="2548"/>
      <c r="AO41" s="2548"/>
      <c r="AP41" s="2549"/>
      <c r="AQ41" s="2565" t="s">
        <v>1707</v>
      </c>
      <c r="AR41" s="2566"/>
      <c r="AS41" s="2566"/>
      <c r="AT41" s="2566"/>
      <c r="AU41" s="2566"/>
      <c r="AV41" s="2566"/>
      <c r="AW41" s="2566"/>
      <c r="AX41" s="2566"/>
      <c r="AY41" s="2566"/>
      <c r="AZ41" s="2566"/>
      <c r="BA41" s="2566"/>
      <c r="BB41" s="2566"/>
      <c r="BC41" s="2566"/>
      <c r="BD41" s="2566"/>
      <c r="BE41" s="2566"/>
      <c r="BF41" s="2566"/>
      <c r="BG41" s="2566"/>
      <c r="BH41" s="2566"/>
      <c r="BI41" s="2567"/>
      <c r="BJ41" s="2562"/>
      <c r="BK41" s="2563"/>
      <c r="BL41" s="2563"/>
      <c r="BM41" s="2564"/>
    </row>
    <row r="42" spans="1:65" ht="21.75" customHeight="1" thickBot="1">
      <c r="A42" s="2519"/>
      <c r="B42" s="2526"/>
      <c r="C42" s="2527"/>
      <c r="D42" s="2527"/>
      <c r="E42" s="2527"/>
      <c r="F42" s="2527"/>
      <c r="G42" s="2527"/>
      <c r="H42" s="2527"/>
      <c r="I42" s="2528"/>
      <c r="J42" s="2535"/>
      <c r="K42" s="2536"/>
      <c r="L42" s="2536"/>
      <c r="M42" s="2536"/>
      <c r="N42" s="2537"/>
      <c r="O42" s="1010"/>
      <c r="P42" s="1011"/>
      <c r="Q42" s="1011"/>
      <c r="R42" s="1012"/>
      <c r="S42" s="1013"/>
      <c r="T42" s="1014"/>
      <c r="U42" s="1014"/>
      <c r="V42" s="1014"/>
      <c r="W42" s="1014"/>
      <c r="X42" s="1014"/>
      <c r="Y42" s="1015"/>
      <c r="Z42" s="1016"/>
      <c r="AA42" s="1017"/>
      <c r="AB42" s="1017"/>
      <c r="AC42" s="1017"/>
      <c r="AD42" s="1017"/>
      <c r="AE42" s="1017"/>
      <c r="AF42" s="1018"/>
      <c r="AG42" s="2547" t="s">
        <v>980</v>
      </c>
      <c r="AH42" s="2548"/>
      <c r="AI42" s="2548"/>
      <c r="AJ42" s="2548"/>
      <c r="AK42" s="2548"/>
      <c r="AL42" s="2548"/>
      <c r="AM42" s="2548"/>
      <c r="AN42" s="2548"/>
      <c r="AO42" s="2548"/>
      <c r="AP42" s="2549"/>
      <c r="AQ42" s="2565" t="s">
        <v>1706</v>
      </c>
      <c r="AR42" s="2566"/>
      <c r="AS42" s="2566"/>
      <c r="AT42" s="2566"/>
      <c r="AU42" s="2566"/>
      <c r="AV42" s="2566"/>
      <c r="AW42" s="2566"/>
      <c r="AX42" s="2566"/>
      <c r="AY42" s="2566"/>
      <c r="AZ42" s="2566"/>
      <c r="BA42" s="2566"/>
      <c r="BB42" s="2566"/>
      <c r="BC42" s="2566"/>
      <c r="BD42" s="2566"/>
      <c r="BE42" s="2566"/>
      <c r="BF42" s="2566"/>
      <c r="BG42" s="2566"/>
      <c r="BH42" s="2566"/>
      <c r="BI42" s="2567"/>
      <c r="BJ42" s="2562"/>
      <c r="BK42" s="2563"/>
      <c r="BL42" s="2563"/>
      <c r="BM42" s="2564"/>
    </row>
    <row r="43" spans="1:65" ht="21.75" customHeight="1">
      <c r="A43" s="2585" t="s">
        <v>1699</v>
      </c>
      <c r="B43" s="2586" t="s">
        <v>981</v>
      </c>
      <c r="C43" s="2587"/>
      <c r="D43" s="2587"/>
      <c r="E43" s="2587"/>
      <c r="F43" s="2587"/>
      <c r="G43" s="2587"/>
      <c r="H43" s="2587"/>
      <c r="I43" s="2588"/>
      <c r="J43" s="2595"/>
      <c r="K43" s="2596"/>
      <c r="L43" s="2596"/>
      <c r="M43" s="2596"/>
      <c r="N43" s="2597"/>
      <c r="O43" s="1019"/>
      <c r="P43" s="1020"/>
      <c r="Q43" s="1020"/>
      <c r="R43" s="1021"/>
      <c r="S43" s="1022"/>
      <c r="T43" s="1023"/>
      <c r="U43" s="1023"/>
      <c r="V43" s="1023"/>
      <c r="W43" s="1023"/>
      <c r="X43" s="1023"/>
      <c r="Y43" s="1024"/>
      <c r="Z43" s="2604"/>
      <c r="AA43" s="2605"/>
      <c r="AB43" s="2605"/>
      <c r="AC43" s="2605"/>
      <c r="AD43" s="2605"/>
      <c r="AE43" s="2605"/>
      <c r="AF43" s="2606"/>
      <c r="AG43" s="2547" t="s">
        <v>982</v>
      </c>
      <c r="AH43" s="2548"/>
      <c r="AI43" s="2548"/>
      <c r="AJ43" s="2548"/>
      <c r="AK43" s="2548"/>
      <c r="AL43" s="2548"/>
      <c r="AM43" s="2548"/>
      <c r="AN43" s="2548"/>
      <c r="AO43" s="2548"/>
      <c r="AP43" s="2549"/>
      <c r="AQ43" s="2550" t="s">
        <v>1701</v>
      </c>
      <c r="AR43" s="2551"/>
      <c r="AS43" s="2551"/>
      <c r="AT43" s="2551"/>
      <c r="AU43" s="2551"/>
      <c r="AV43" s="2551"/>
      <c r="AW43" s="2551"/>
      <c r="AX43" s="2551"/>
      <c r="AY43" s="2551"/>
      <c r="AZ43" s="2551"/>
      <c r="BA43" s="2551"/>
      <c r="BB43" s="2551"/>
      <c r="BC43" s="2551"/>
      <c r="BD43" s="2551"/>
      <c r="BE43" s="2551"/>
      <c r="BF43" s="2551"/>
      <c r="BG43" s="2551"/>
      <c r="BH43" s="2551"/>
      <c r="BI43" s="2552"/>
      <c r="BJ43" s="2562"/>
      <c r="BK43" s="2563"/>
      <c r="BL43" s="2563"/>
      <c r="BM43" s="2564"/>
    </row>
    <row r="44" spans="1:65" ht="22.65" customHeight="1">
      <c r="A44" s="2518"/>
      <c r="B44" s="2589"/>
      <c r="C44" s="2590"/>
      <c r="D44" s="2590"/>
      <c r="E44" s="2590"/>
      <c r="F44" s="2590"/>
      <c r="G44" s="2590"/>
      <c r="H44" s="2590"/>
      <c r="I44" s="2591"/>
      <c r="J44" s="2598"/>
      <c r="K44" s="2599"/>
      <c r="L44" s="2599"/>
      <c r="M44" s="2599"/>
      <c r="N44" s="2600"/>
      <c r="O44" s="1007"/>
      <c r="P44" s="1008"/>
      <c r="Q44" s="1008"/>
      <c r="R44" s="1009"/>
      <c r="S44" s="1004"/>
      <c r="T44" s="1005"/>
      <c r="U44" s="1005"/>
      <c r="V44" s="1005"/>
      <c r="W44" s="1005"/>
      <c r="X44" s="1005"/>
      <c r="Y44" s="1006"/>
      <c r="Z44" s="2607"/>
      <c r="AA44" s="2608"/>
      <c r="AB44" s="2608"/>
      <c r="AC44" s="2608"/>
      <c r="AD44" s="2608"/>
      <c r="AE44" s="2608"/>
      <c r="AF44" s="2609"/>
      <c r="AG44" s="2547" t="s">
        <v>948</v>
      </c>
      <c r="AH44" s="2548"/>
      <c r="AI44" s="2548"/>
      <c r="AJ44" s="2548"/>
      <c r="AK44" s="2548"/>
      <c r="AL44" s="2548"/>
      <c r="AM44" s="2548"/>
      <c r="AN44" s="2548"/>
      <c r="AO44" s="2548"/>
      <c r="AP44" s="2549"/>
      <c r="AQ44" s="2550" t="s">
        <v>1701</v>
      </c>
      <c r="AR44" s="2551"/>
      <c r="AS44" s="2551"/>
      <c r="AT44" s="2551"/>
      <c r="AU44" s="2551"/>
      <c r="AV44" s="2551"/>
      <c r="AW44" s="2551"/>
      <c r="AX44" s="2551"/>
      <c r="AY44" s="2551"/>
      <c r="AZ44" s="2551"/>
      <c r="BA44" s="2551"/>
      <c r="BB44" s="2551"/>
      <c r="BC44" s="2551"/>
      <c r="BD44" s="2551"/>
      <c r="BE44" s="2551"/>
      <c r="BF44" s="2551"/>
      <c r="BG44" s="2551"/>
      <c r="BH44" s="2551"/>
      <c r="BI44" s="2552"/>
      <c r="BJ44" s="2562"/>
      <c r="BK44" s="2563"/>
      <c r="BL44" s="2563"/>
      <c r="BM44" s="2564"/>
    </row>
    <row r="45" spans="1:65" ht="22.65" customHeight="1">
      <c r="A45" s="2518"/>
      <c r="B45" s="2589"/>
      <c r="C45" s="2590"/>
      <c r="D45" s="2590"/>
      <c r="E45" s="2590"/>
      <c r="F45" s="2590"/>
      <c r="G45" s="2590"/>
      <c r="H45" s="2590"/>
      <c r="I45" s="2591"/>
      <c r="J45" s="2598"/>
      <c r="K45" s="2599"/>
      <c r="L45" s="2599"/>
      <c r="M45" s="2599"/>
      <c r="N45" s="2600"/>
      <c r="O45" s="1007"/>
      <c r="P45" s="1008"/>
      <c r="Q45" s="1008"/>
      <c r="R45" s="1009"/>
      <c r="S45" s="1004"/>
      <c r="T45" s="1005"/>
      <c r="U45" s="1005"/>
      <c r="V45" s="1005"/>
      <c r="W45" s="1005"/>
      <c r="X45" s="1005"/>
      <c r="Y45" s="1006"/>
      <c r="Z45" s="2607"/>
      <c r="AA45" s="2608"/>
      <c r="AB45" s="2608"/>
      <c r="AC45" s="2608"/>
      <c r="AD45" s="2608"/>
      <c r="AE45" s="2608"/>
      <c r="AF45" s="2609"/>
      <c r="AG45" s="2547" t="s">
        <v>949</v>
      </c>
      <c r="AH45" s="2548"/>
      <c r="AI45" s="2548"/>
      <c r="AJ45" s="2548"/>
      <c r="AK45" s="2548"/>
      <c r="AL45" s="2548"/>
      <c r="AM45" s="2548"/>
      <c r="AN45" s="2548"/>
      <c r="AO45" s="2548"/>
      <c r="AP45" s="2549"/>
      <c r="AQ45" s="2565" t="s">
        <v>483</v>
      </c>
      <c r="AR45" s="2566"/>
      <c r="AS45" s="2566"/>
      <c r="AT45" s="2566"/>
      <c r="AU45" s="2566"/>
      <c r="AV45" s="2566"/>
      <c r="AW45" s="2566"/>
      <c r="AX45" s="2566"/>
      <c r="AY45" s="2566"/>
      <c r="AZ45" s="2566"/>
      <c r="BA45" s="2566"/>
      <c r="BB45" s="2566"/>
      <c r="BC45" s="2566"/>
      <c r="BD45" s="2566"/>
      <c r="BE45" s="2566"/>
      <c r="BF45" s="2566"/>
      <c r="BG45" s="2566"/>
      <c r="BH45" s="2566"/>
      <c r="BI45" s="2567"/>
      <c r="BJ45" s="2562"/>
      <c r="BK45" s="2563"/>
      <c r="BL45" s="2563"/>
      <c r="BM45" s="2564"/>
    </row>
    <row r="46" spans="1:65" ht="22.65" customHeight="1">
      <c r="A46" s="2518"/>
      <c r="B46" s="2589"/>
      <c r="C46" s="2590"/>
      <c r="D46" s="2590"/>
      <c r="E46" s="2590"/>
      <c r="F46" s="2590"/>
      <c r="G46" s="2590"/>
      <c r="H46" s="2590"/>
      <c r="I46" s="2591"/>
      <c r="J46" s="2598"/>
      <c r="K46" s="2599"/>
      <c r="L46" s="2599"/>
      <c r="M46" s="2599"/>
      <c r="N46" s="2600"/>
      <c r="O46" s="1007"/>
      <c r="P46" s="1008"/>
      <c r="Q46" s="1008"/>
      <c r="R46" s="1009"/>
      <c r="S46" s="1004"/>
      <c r="T46" s="1005"/>
      <c r="U46" s="1005"/>
      <c r="V46" s="1005"/>
      <c r="W46" s="1005"/>
      <c r="X46" s="1005"/>
      <c r="Y46" s="1006"/>
      <c r="Z46" s="2607"/>
      <c r="AA46" s="2608"/>
      <c r="AB46" s="2608"/>
      <c r="AC46" s="2608"/>
      <c r="AD46" s="2608"/>
      <c r="AE46" s="2608"/>
      <c r="AF46" s="2609"/>
      <c r="AG46" s="2547" t="s">
        <v>951</v>
      </c>
      <c r="AH46" s="2548"/>
      <c r="AI46" s="2548"/>
      <c r="AJ46" s="2548"/>
      <c r="AK46" s="2548"/>
      <c r="AL46" s="2548"/>
      <c r="AM46" s="2548"/>
      <c r="AN46" s="2548"/>
      <c r="AO46" s="2548"/>
      <c r="AP46" s="2549"/>
      <c r="AQ46" s="2550" t="s">
        <v>1701</v>
      </c>
      <c r="AR46" s="2551"/>
      <c r="AS46" s="2551"/>
      <c r="AT46" s="2551"/>
      <c r="AU46" s="2551"/>
      <c r="AV46" s="2551"/>
      <c r="AW46" s="2551"/>
      <c r="AX46" s="2551"/>
      <c r="AY46" s="2551"/>
      <c r="AZ46" s="2551"/>
      <c r="BA46" s="2551"/>
      <c r="BB46" s="2551"/>
      <c r="BC46" s="2551"/>
      <c r="BD46" s="2551"/>
      <c r="BE46" s="2551"/>
      <c r="BF46" s="2551"/>
      <c r="BG46" s="2551"/>
      <c r="BH46" s="2551"/>
      <c r="BI46" s="2552"/>
      <c r="BJ46" s="2562"/>
      <c r="BK46" s="2563"/>
      <c r="BL46" s="2563"/>
      <c r="BM46" s="2564"/>
    </row>
    <row r="47" spans="1:65" ht="21.75" customHeight="1">
      <c r="A47" s="2518"/>
      <c r="B47" s="2589"/>
      <c r="C47" s="2590"/>
      <c r="D47" s="2590"/>
      <c r="E47" s="2590"/>
      <c r="F47" s="2590"/>
      <c r="G47" s="2590"/>
      <c r="H47" s="2590"/>
      <c r="I47" s="2591"/>
      <c r="J47" s="2598"/>
      <c r="K47" s="2599"/>
      <c r="L47" s="2599"/>
      <c r="M47" s="2599"/>
      <c r="N47" s="2600"/>
      <c r="O47" s="1007"/>
      <c r="P47" s="1008"/>
      <c r="Q47" s="1008"/>
      <c r="R47" s="1009"/>
      <c r="S47" s="1004"/>
      <c r="T47" s="1005"/>
      <c r="U47" s="1005"/>
      <c r="V47" s="1005"/>
      <c r="W47" s="1005"/>
      <c r="X47" s="1005"/>
      <c r="Y47" s="1006"/>
      <c r="Z47" s="2607"/>
      <c r="AA47" s="2608"/>
      <c r="AB47" s="2608"/>
      <c r="AC47" s="2608"/>
      <c r="AD47" s="2608"/>
      <c r="AE47" s="2608"/>
      <c r="AF47" s="2609"/>
      <c r="AG47" s="2547" t="s">
        <v>952</v>
      </c>
      <c r="AH47" s="2548"/>
      <c r="AI47" s="2548"/>
      <c r="AJ47" s="2548"/>
      <c r="AK47" s="2548"/>
      <c r="AL47" s="2548"/>
      <c r="AM47" s="2548"/>
      <c r="AN47" s="2548"/>
      <c r="AO47" s="2548"/>
      <c r="AP47" s="2549"/>
      <c r="AQ47" s="2550" t="s">
        <v>1701</v>
      </c>
      <c r="AR47" s="2551"/>
      <c r="AS47" s="2551"/>
      <c r="AT47" s="2551"/>
      <c r="AU47" s="2551"/>
      <c r="AV47" s="2551"/>
      <c r="AW47" s="2551"/>
      <c r="AX47" s="2551"/>
      <c r="AY47" s="2551"/>
      <c r="AZ47" s="2551"/>
      <c r="BA47" s="2551"/>
      <c r="BB47" s="2551"/>
      <c r="BC47" s="2551"/>
      <c r="BD47" s="2551"/>
      <c r="BE47" s="2551"/>
      <c r="BF47" s="2551"/>
      <c r="BG47" s="2551"/>
      <c r="BH47" s="2551"/>
      <c r="BI47" s="2552"/>
      <c r="BJ47" s="2562"/>
      <c r="BK47" s="2563"/>
      <c r="BL47" s="2563"/>
      <c r="BM47" s="2564"/>
    </row>
    <row r="48" spans="1:65" ht="21.9" customHeight="1">
      <c r="A48" s="2518"/>
      <c r="B48" s="2589"/>
      <c r="C48" s="2590"/>
      <c r="D48" s="2590"/>
      <c r="E48" s="2590"/>
      <c r="F48" s="2590"/>
      <c r="G48" s="2590"/>
      <c r="H48" s="2590"/>
      <c r="I48" s="2591"/>
      <c r="J48" s="2598"/>
      <c r="K48" s="2599"/>
      <c r="L48" s="2599"/>
      <c r="M48" s="2599"/>
      <c r="N48" s="2600"/>
      <c r="O48" s="1007"/>
      <c r="P48" s="1008"/>
      <c r="Q48" s="1008"/>
      <c r="R48" s="1009"/>
      <c r="S48" s="1004"/>
      <c r="T48" s="1005"/>
      <c r="U48" s="1005"/>
      <c r="V48" s="1005"/>
      <c r="W48" s="1005"/>
      <c r="X48" s="1005"/>
      <c r="Y48" s="1006"/>
      <c r="Z48" s="2607"/>
      <c r="AA48" s="2608"/>
      <c r="AB48" s="2608"/>
      <c r="AC48" s="2608"/>
      <c r="AD48" s="2608"/>
      <c r="AE48" s="2608"/>
      <c r="AF48" s="2609"/>
      <c r="AG48" s="2547" t="s">
        <v>953</v>
      </c>
      <c r="AH48" s="2548"/>
      <c r="AI48" s="2548"/>
      <c r="AJ48" s="2548"/>
      <c r="AK48" s="2548"/>
      <c r="AL48" s="2548"/>
      <c r="AM48" s="2548"/>
      <c r="AN48" s="2548"/>
      <c r="AO48" s="2548"/>
      <c r="AP48" s="2549"/>
      <c r="AQ48" s="2550" t="s">
        <v>1701</v>
      </c>
      <c r="AR48" s="2551"/>
      <c r="AS48" s="2551"/>
      <c r="AT48" s="2551"/>
      <c r="AU48" s="2551"/>
      <c r="AV48" s="2551"/>
      <c r="AW48" s="2551"/>
      <c r="AX48" s="2551"/>
      <c r="AY48" s="2551"/>
      <c r="AZ48" s="2551"/>
      <c r="BA48" s="2551"/>
      <c r="BB48" s="2551"/>
      <c r="BC48" s="2551"/>
      <c r="BD48" s="2551"/>
      <c r="BE48" s="2551"/>
      <c r="BF48" s="2551"/>
      <c r="BG48" s="2551"/>
      <c r="BH48" s="2551"/>
      <c r="BI48" s="2552"/>
      <c r="BJ48" s="2562"/>
      <c r="BK48" s="2563"/>
      <c r="BL48" s="2563"/>
      <c r="BM48" s="2564"/>
    </row>
    <row r="49" spans="1:65" ht="21.9" customHeight="1">
      <c r="A49" s="2518"/>
      <c r="B49" s="2589"/>
      <c r="C49" s="2590"/>
      <c r="D49" s="2590"/>
      <c r="E49" s="2590"/>
      <c r="F49" s="2590"/>
      <c r="G49" s="2590"/>
      <c r="H49" s="2590"/>
      <c r="I49" s="2591"/>
      <c r="J49" s="2598"/>
      <c r="K49" s="2599"/>
      <c r="L49" s="2599"/>
      <c r="M49" s="2599"/>
      <c r="N49" s="2600"/>
      <c r="O49" s="1007"/>
      <c r="P49" s="1008"/>
      <c r="Q49" s="1008"/>
      <c r="R49" s="1009"/>
      <c r="S49" s="1004"/>
      <c r="T49" s="1005"/>
      <c r="U49" s="1005"/>
      <c r="V49" s="1005"/>
      <c r="W49" s="1005"/>
      <c r="X49" s="1005"/>
      <c r="Y49" s="1006"/>
      <c r="Z49" s="2607"/>
      <c r="AA49" s="2608"/>
      <c r="AB49" s="2608"/>
      <c r="AC49" s="2608"/>
      <c r="AD49" s="2608"/>
      <c r="AE49" s="2608"/>
      <c r="AF49" s="2609"/>
      <c r="AG49" s="2547" t="s">
        <v>954</v>
      </c>
      <c r="AH49" s="2548"/>
      <c r="AI49" s="2548"/>
      <c r="AJ49" s="2548"/>
      <c r="AK49" s="2548"/>
      <c r="AL49" s="2548"/>
      <c r="AM49" s="2548"/>
      <c r="AN49" s="2548"/>
      <c r="AO49" s="2548"/>
      <c r="AP49" s="2549"/>
      <c r="AQ49" s="2550" t="s">
        <v>1701</v>
      </c>
      <c r="AR49" s="2551"/>
      <c r="AS49" s="2551"/>
      <c r="AT49" s="2551"/>
      <c r="AU49" s="2551"/>
      <c r="AV49" s="2551"/>
      <c r="AW49" s="2551"/>
      <c r="AX49" s="2551"/>
      <c r="AY49" s="2551"/>
      <c r="AZ49" s="2551"/>
      <c r="BA49" s="2551"/>
      <c r="BB49" s="2551"/>
      <c r="BC49" s="2551"/>
      <c r="BD49" s="2551"/>
      <c r="BE49" s="2551"/>
      <c r="BF49" s="2551"/>
      <c r="BG49" s="2551"/>
      <c r="BH49" s="2551"/>
      <c r="BI49" s="2552"/>
      <c r="BJ49" s="2562"/>
      <c r="BK49" s="2563"/>
      <c r="BL49" s="2563"/>
      <c r="BM49" s="2564"/>
    </row>
    <row r="50" spans="1:65" ht="21.9" customHeight="1">
      <c r="A50" s="2518"/>
      <c r="B50" s="2589"/>
      <c r="C50" s="2590"/>
      <c r="D50" s="2590"/>
      <c r="E50" s="2590"/>
      <c r="F50" s="2590"/>
      <c r="G50" s="2590"/>
      <c r="H50" s="2590"/>
      <c r="I50" s="2591"/>
      <c r="J50" s="2598"/>
      <c r="K50" s="2599"/>
      <c r="L50" s="2599"/>
      <c r="M50" s="2599"/>
      <c r="N50" s="2600"/>
      <c r="O50" s="2569" t="s">
        <v>1703</v>
      </c>
      <c r="P50" s="2570"/>
      <c r="Q50" s="2570"/>
      <c r="R50" s="2571"/>
      <c r="S50" s="2573" t="s">
        <v>1708</v>
      </c>
      <c r="T50" s="2613"/>
      <c r="U50" s="2613"/>
      <c r="V50" s="2613"/>
      <c r="W50" s="2613"/>
      <c r="X50" s="2613"/>
      <c r="Y50" s="2614"/>
      <c r="Z50" s="2607"/>
      <c r="AA50" s="2608"/>
      <c r="AB50" s="2608"/>
      <c r="AC50" s="2608"/>
      <c r="AD50" s="2608"/>
      <c r="AE50" s="2608"/>
      <c r="AF50" s="2609"/>
      <c r="AG50" s="2547" t="s">
        <v>955</v>
      </c>
      <c r="AH50" s="2548"/>
      <c r="AI50" s="2548"/>
      <c r="AJ50" s="2548"/>
      <c r="AK50" s="2548"/>
      <c r="AL50" s="2548"/>
      <c r="AM50" s="2548"/>
      <c r="AN50" s="2548"/>
      <c r="AO50" s="2548"/>
      <c r="AP50" s="2549"/>
      <c r="AQ50" s="2550" t="s">
        <v>1701</v>
      </c>
      <c r="AR50" s="2551"/>
      <c r="AS50" s="2551"/>
      <c r="AT50" s="2551"/>
      <c r="AU50" s="2551"/>
      <c r="AV50" s="2551"/>
      <c r="AW50" s="2551"/>
      <c r="AX50" s="2551"/>
      <c r="AY50" s="2551"/>
      <c r="AZ50" s="2551"/>
      <c r="BA50" s="2551"/>
      <c r="BB50" s="2551"/>
      <c r="BC50" s="2551"/>
      <c r="BD50" s="2551"/>
      <c r="BE50" s="2551"/>
      <c r="BF50" s="2551"/>
      <c r="BG50" s="2551"/>
      <c r="BH50" s="2551"/>
      <c r="BI50" s="2552"/>
      <c r="BJ50" s="2562"/>
      <c r="BK50" s="2563"/>
      <c r="BL50" s="2563"/>
      <c r="BM50" s="2564"/>
    </row>
    <row r="51" spans="1:65" ht="21.9" customHeight="1">
      <c r="A51" s="2518"/>
      <c r="B51" s="2589"/>
      <c r="C51" s="2590"/>
      <c r="D51" s="2590"/>
      <c r="E51" s="2590"/>
      <c r="F51" s="2590"/>
      <c r="G51" s="2590"/>
      <c r="H51" s="2590"/>
      <c r="I51" s="2591"/>
      <c r="J51" s="2598"/>
      <c r="K51" s="2599"/>
      <c r="L51" s="2599"/>
      <c r="M51" s="2599"/>
      <c r="N51" s="2600"/>
      <c r="O51" s="2572"/>
      <c r="P51" s="2570"/>
      <c r="Q51" s="2570"/>
      <c r="R51" s="2571"/>
      <c r="S51" s="2615"/>
      <c r="T51" s="2613"/>
      <c r="U51" s="2613"/>
      <c r="V51" s="2613"/>
      <c r="W51" s="2613"/>
      <c r="X51" s="2613"/>
      <c r="Y51" s="2614"/>
      <c r="Z51" s="2607"/>
      <c r="AA51" s="2608"/>
      <c r="AB51" s="2608"/>
      <c r="AC51" s="2608"/>
      <c r="AD51" s="2608"/>
      <c r="AE51" s="2608"/>
      <c r="AF51" s="2609"/>
      <c r="AG51" s="2547" t="s">
        <v>958</v>
      </c>
      <c r="AH51" s="2548"/>
      <c r="AI51" s="2548"/>
      <c r="AJ51" s="2548"/>
      <c r="AK51" s="2548"/>
      <c r="AL51" s="2548"/>
      <c r="AM51" s="2548"/>
      <c r="AN51" s="2548"/>
      <c r="AO51" s="2548"/>
      <c r="AP51" s="2549"/>
      <c r="AQ51" s="2565" t="s">
        <v>1701</v>
      </c>
      <c r="AR51" s="2566"/>
      <c r="AS51" s="2566"/>
      <c r="AT51" s="2566"/>
      <c r="AU51" s="2566"/>
      <c r="AV51" s="2566"/>
      <c r="AW51" s="2566"/>
      <c r="AX51" s="2566"/>
      <c r="AY51" s="2566"/>
      <c r="AZ51" s="2566"/>
      <c r="BA51" s="2566"/>
      <c r="BB51" s="2566"/>
      <c r="BC51" s="2566"/>
      <c r="BD51" s="2566"/>
      <c r="BE51" s="2566"/>
      <c r="BF51" s="2566"/>
      <c r="BG51" s="2566"/>
      <c r="BH51" s="2566"/>
      <c r="BI51" s="2567"/>
      <c r="BJ51" s="2562"/>
      <c r="BK51" s="2563"/>
      <c r="BL51" s="2563"/>
      <c r="BM51" s="2564"/>
    </row>
    <row r="52" spans="1:65" ht="22.65" customHeight="1">
      <c r="A52" s="2518"/>
      <c r="B52" s="2589"/>
      <c r="C52" s="2590"/>
      <c r="D52" s="2590"/>
      <c r="E52" s="2590"/>
      <c r="F52" s="2590"/>
      <c r="G52" s="2590"/>
      <c r="H52" s="2590"/>
      <c r="I52" s="2591"/>
      <c r="J52" s="2598"/>
      <c r="K52" s="2599"/>
      <c r="L52" s="2599"/>
      <c r="M52" s="2599"/>
      <c r="N52" s="2600"/>
      <c r="O52" s="2572"/>
      <c r="P52" s="2570"/>
      <c r="Q52" s="2570"/>
      <c r="R52" s="2571"/>
      <c r="S52" s="2615"/>
      <c r="T52" s="2613"/>
      <c r="U52" s="2613"/>
      <c r="V52" s="2613"/>
      <c r="W52" s="2613"/>
      <c r="X52" s="2613"/>
      <c r="Y52" s="2614"/>
      <c r="Z52" s="2607"/>
      <c r="AA52" s="2608"/>
      <c r="AB52" s="2608"/>
      <c r="AC52" s="2608"/>
      <c r="AD52" s="2608"/>
      <c r="AE52" s="2608"/>
      <c r="AF52" s="2609"/>
      <c r="AG52" s="2547" t="s">
        <v>960</v>
      </c>
      <c r="AH52" s="2548"/>
      <c r="AI52" s="2548"/>
      <c r="AJ52" s="2548"/>
      <c r="AK52" s="2548"/>
      <c r="AL52" s="2548"/>
      <c r="AM52" s="2548"/>
      <c r="AN52" s="2548"/>
      <c r="AO52" s="2548"/>
      <c r="AP52" s="2549"/>
      <c r="AQ52" s="2565" t="s">
        <v>1706</v>
      </c>
      <c r="AR52" s="2566"/>
      <c r="AS52" s="2566"/>
      <c r="AT52" s="2566"/>
      <c r="AU52" s="2566"/>
      <c r="AV52" s="2566"/>
      <c r="AW52" s="2566"/>
      <c r="AX52" s="2566"/>
      <c r="AY52" s="2566"/>
      <c r="AZ52" s="2566"/>
      <c r="BA52" s="2566"/>
      <c r="BB52" s="2566"/>
      <c r="BC52" s="2566"/>
      <c r="BD52" s="2566"/>
      <c r="BE52" s="2566"/>
      <c r="BF52" s="2566"/>
      <c r="BG52" s="2566"/>
      <c r="BH52" s="2566"/>
      <c r="BI52" s="2567"/>
      <c r="BJ52" s="2562"/>
      <c r="BK52" s="2563"/>
      <c r="BL52" s="2563"/>
      <c r="BM52" s="2564"/>
    </row>
    <row r="53" spans="1:65" ht="22.65" customHeight="1">
      <c r="A53" s="2518"/>
      <c r="B53" s="2589"/>
      <c r="C53" s="2590"/>
      <c r="D53" s="2590"/>
      <c r="E53" s="2590"/>
      <c r="F53" s="2590"/>
      <c r="G53" s="2590"/>
      <c r="H53" s="2590"/>
      <c r="I53" s="2591"/>
      <c r="J53" s="2598"/>
      <c r="K53" s="2599"/>
      <c r="L53" s="2599"/>
      <c r="M53" s="2599"/>
      <c r="N53" s="2600"/>
      <c r="O53" s="2572"/>
      <c r="P53" s="2570"/>
      <c r="Q53" s="2570"/>
      <c r="R53" s="2571"/>
      <c r="S53" s="2615"/>
      <c r="T53" s="2613"/>
      <c r="U53" s="2613"/>
      <c r="V53" s="2613"/>
      <c r="W53" s="2613"/>
      <c r="X53" s="2613"/>
      <c r="Y53" s="2614"/>
      <c r="Z53" s="2607"/>
      <c r="AA53" s="2608"/>
      <c r="AB53" s="2608"/>
      <c r="AC53" s="2608"/>
      <c r="AD53" s="2608"/>
      <c r="AE53" s="2608"/>
      <c r="AF53" s="2609"/>
      <c r="AG53" s="2547" t="s">
        <v>963</v>
      </c>
      <c r="AH53" s="2548"/>
      <c r="AI53" s="2548"/>
      <c r="AJ53" s="2548"/>
      <c r="AK53" s="2548"/>
      <c r="AL53" s="2548"/>
      <c r="AM53" s="2548"/>
      <c r="AN53" s="2548"/>
      <c r="AO53" s="2548"/>
      <c r="AP53" s="2549"/>
      <c r="AQ53" s="2550" t="s">
        <v>1701</v>
      </c>
      <c r="AR53" s="2551"/>
      <c r="AS53" s="2551"/>
      <c r="AT53" s="2551"/>
      <c r="AU53" s="2551"/>
      <c r="AV53" s="2551"/>
      <c r="AW53" s="2551"/>
      <c r="AX53" s="2551"/>
      <c r="AY53" s="2551"/>
      <c r="AZ53" s="2551"/>
      <c r="BA53" s="2551"/>
      <c r="BB53" s="2551"/>
      <c r="BC53" s="2551"/>
      <c r="BD53" s="2551"/>
      <c r="BE53" s="2551"/>
      <c r="BF53" s="2551"/>
      <c r="BG53" s="2551"/>
      <c r="BH53" s="2551"/>
      <c r="BI53" s="2552"/>
      <c r="BJ53" s="2562"/>
      <c r="BK53" s="2563"/>
      <c r="BL53" s="2563"/>
      <c r="BM53" s="2564"/>
    </row>
    <row r="54" spans="1:65" ht="22.65" customHeight="1">
      <c r="A54" s="2518"/>
      <c r="B54" s="2589"/>
      <c r="C54" s="2590"/>
      <c r="D54" s="2590"/>
      <c r="E54" s="2590"/>
      <c r="F54" s="2590"/>
      <c r="G54" s="2590"/>
      <c r="H54" s="2590"/>
      <c r="I54" s="2591"/>
      <c r="J54" s="2598"/>
      <c r="K54" s="2599"/>
      <c r="L54" s="2599"/>
      <c r="M54" s="2599"/>
      <c r="N54" s="2600"/>
      <c r="O54" s="2572"/>
      <c r="P54" s="2570"/>
      <c r="Q54" s="2570"/>
      <c r="R54" s="2571"/>
      <c r="S54" s="2615"/>
      <c r="T54" s="2613"/>
      <c r="U54" s="2613"/>
      <c r="V54" s="2613"/>
      <c r="W54" s="2613"/>
      <c r="X54" s="2613"/>
      <c r="Y54" s="2614"/>
      <c r="Z54" s="2607"/>
      <c r="AA54" s="2608"/>
      <c r="AB54" s="2608"/>
      <c r="AC54" s="2608"/>
      <c r="AD54" s="2608"/>
      <c r="AE54" s="2608"/>
      <c r="AF54" s="2609"/>
      <c r="AG54" s="2547" t="s">
        <v>964</v>
      </c>
      <c r="AH54" s="2548"/>
      <c r="AI54" s="2548"/>
      <c r="AJ54" s="2548"/>
      <c r="AK54" s="2548"/>
      <c r="AL54" s="2548"/>
      <c r="AM54" s="2548"/>
      <c r="AN54" s="2548"/>
      <c r="AO54" s="2548"/>
      <c r="AP54" s="2549"/>
      <c r="AQ54" s="2550" t="s">
        <v>1701</v>
      </c>
      <c r="AR54" s="2551"/>
      <c r="AS54" s="2551"/>
      <c r="AT54" s="2551"/>
      <c r="AU54" s="2551"/>
      <c r="AV54" s="2551"/>
      <c r="AW54" s="2551"/>
      <c r="AX54" s="2551"/>
      <c r="AY54" s="2551"/>
      <c r="AZ54" s="2551"/>
      <c r="BA54" s="2551"/>
      <c r="BB54" s="2551"/>
      <c r="BC54" s="2551"/>
      <c r="BD54" s="2551"/>
      <c r="BE54" s="2551"/>
      <c r="BF54" s="2551"/>
      <c r="BG54" s="2551"/>
      <c r="BH54" s="2551"/>
      <c r="BI54" s="2552"/>
      <c r="BJ54" s="2562"/>
      <c r="BK54" s="2563"/>
      <c r="BL54" s="2563"/>
      <c r="BM54" s="2564"/>
    </row>
    <row r="55" spans="1:65" ht="22.65" customHeight="1">
      <c r="A55" s="2518"/>
      <c r="B55" s="2589"/>
      <c r="C55" s="2590"/>
      <c r="D55" s="2590"/>
      <c r="E55" s="2590"/>
      <c r="F55" s="2590"/>
      <c r="G55" s="2590"/>
      <c r="H55" s="2590"/>
      <c r="I55" s="2591"/>
      <c r="J55" s="2598"/>
      <c r="K55" s="2599"/>
      <c r="L55" s="2599"/>
      <c r="M55" s="2599"/>
      <c r="N55" s="2600"/>
      <c r="O55" s="1007"/>
      <c r="P55" s="1008"/>
      <c r="Q55" s="1008"/>
      <c r="R55" s="1009"/>
      <c r="S55" s="1004"/>
      <c r="T55" s="1005"/>
      <c r="U55" s="1005"/>
      <c r="V55" s="1005"/>
      <c r="W55" s="1005"/>
      <c r="X55" s="1005"/>
      <c r="Y55" s="1006"/>
      <c r="Z55" s="2607"/>
      <c r="AA55" s="2608"/>
      <c r="AB55" s="2608"/>
      <c r="AC55" s="2608"/>
      <c r="AD55" s="2608"/>
      <c r="AE55" s="2608"/>
      <c r="AF55" s="2609"/>
      <c r="AG55" s="2547" t="s">
        <v>971</v>
      </c>
      <c r="AH55" s="2548"/>
      <c r="AI55" s="2548"/>
      <c r="AJ55" s="2548"/>
      <c r="AK55" s="2548"/>
      <c r="AL55" s="2548"/>
      <c r="AM55" s="2548"/>
      <c r="AN55" s="2548"/>
      <c r="AO55" s="2548"/>
      <c r="AP55" s="2549"/>
      <c r="AQ55" s="2550" t="s">
        <v>1701</v>
      </c>
      <c r="AR55" s="2551"/>
      <c r="AS55" s="2551"/>
      <c r="AT55" s="2551"/>
      <c r="AU55" s="2551"/>
      <c r="AV55" s="2551"/>
      <c r="AW55" s="2551"/>
      <c r="AX55" s="2551"/>
      <c r="AY55" s="2551"/>
      <c r="AZ55" s="2551"/>
      <c r="BA55" s="2551"/>
      <c r="BB55" s="2551"/>
      <c r="BC55" s="2551"/>
      <c r="BD55" s="2551"/>
      <c r="BE55" s="2551"/>
      <c r="BF55" s="2551"/>
      <c r="BG55" s="2551"/>
      <c r="BH55" s="2551"/>
      <c r="BI55" s="2552"/>
      <c r="BJ55" s="2562"/>
      <c r="BK55" s="2563"/>
      <c r="BL55" s="2563"/>
      <c r="BM55" s="2564"/>
    </row>
    <row r="56" spans="1:65" ht="21.75" customHeight="1">
      <c r="A56" s="2518"/>
      <c r="B56" s="2589"/>
      <c r="C56" s="2590"/>
      <c r="D56" s="2590"/>
      <c r="E56" s="2590"/>
      <c r="F56" s="2590"/>
      <c r="G56" s="2590"/>
      <c r="H56" s="2590"/>
      <c r="I56" s="2591"/>
      <c r="J56" s="2598"/>
      <c r="K56" s="2599"/>
      <c r="L56" s="2599"/>
      <c r="M56" s="2599"/>
      <c r="N56" s="2600"/>
      <c r="O56" s="1007"/>
      <c r="P56" s="1008"/>
      <c r="Q56" s="1008"/>
      <c r="R56" s="1009"/>
      <c r="S56" s="1004"/>
      <c r="T56" s="1005"/>
      <c r="U56" s="1005"/>
      <c r="V56" s="1005"/>
      <c r="W56" s="1005"/>
      <c r="X56" s="1005"/>
      <c r="Y56" s="1006"/>
      <c r="Z56" s="2607"/>
      <c r="AA56" s="2608"/>
      <c r="AB56" s="2608"/>
      <c r="AC56" s="2608"/>
      <c r="AD56" s="2608"/>
      <c r="AE56" s="2608"/>
      <c r="AF56" s="2609"/>
      <c r="AG56" s="2547" t="s">
        <v>983</v>
      </c>
      <c r="AH56" s="2548"/>
      <c r="AI56" s="2548"/>
      <c r="AJ56" s="2548"/>
      <c r="AK56" s="2548"/>
      <c r="AL56" s="2548"/>
      <c r="AM56" s="2548"/>
      <c r="AN56" s="2548"/>
      <c r="AO56" s="2548"/>
      <c r="AP56" s="2549"/>
      <c r="AQ56" s="2565" t="s">
        <v>1701</v>
      </c>
      <c r="AR56" s="2566"/>
      <c r="AS56" s="2566"/>
      <c r="AT56" s="2566"/>
      <c r="AU56" s="2566"/>
      <c r="AV56" s="2566"/>
      <c r="AW56" s="2566"/>
      <c r="AX56" s="2566"/>
      <c r="AY56" s="2566"/>
      <c r="AZ56" s="2566"/>
      <c r="BA56" s="2566"/>
      <c r="BB56" s="2566"/>
      <c r="BC56" s="2566"/>
      <c r="BD56" s="2566"/>
      <c r="BE56" s="2566"/>
      <c r="BF56" s="2566"/>
      <c r="BG56" s="2566"/>
      <c r="BH56" s="2566"/>
      <c r="BI56" s="2567"/>
      <c r="BJ56" s="2562"/>
      <c r="BK56" s="2563"/>
      <c r="BL56" s="2563"/>
      <c r="BM56" s="2564"/>
    </row>
    <row r="57" spans="1:65" ht="22.65" customHeight="1">
      <c r="A57" s="2518"/>
      <c r="B57" s="2589"/>
      <c r="C57" s="2590"/>
      <c r="D57" s="2590"/>
      <c r="E57" s="2590"/>
      <c r="F57" s="2590"/>
      <c r="G57" s="2590"/>
      <c r="H57" s="2590"/>
      <c r="I57" s="2591"/>
      <c r="J57" s="2598"/>
      <c r="K57" s="2599"/>
      <c r="L57" s="2599"/>
      <c r="M57" s="2599"/>
      <c r="N57" s="2600"/>
      <c r="O57" s="1007"/>
      <c r="P57" s="1008"/>
      <c r="Q57" s="1008"/>
      <c r="R57" s="1009"/>
      <c r="S57" s="1004"/>
      <c r="T57" s="1005"/>
      <c r="U57" s="1005"/>
      <c r="V57" s="1005"/>
      <c r="W57" s="1005"/>
      <c r="X57" s="1005"/>
      <c r="Y57" s="1006"/>
      <c r="Z57" s="2607"/>
      <c r="AA57" s="2608"/>
      <c r="AB57" s="2608"/>
      <c r="AC57" s="2608"/>
      <c r="AD57" s="2608"/>
      <c r="AE57" s="2608"/>
      <c r="AF57" s="2609"/>
      <c r="AG57" s="2547" t="s">
        <v>965</v>
      </c>
      <c r="AH57" s="2548"/>
      <c r="AI57" s="2548"/>
      <c r="AJ57" s="2548"/>
      <c r="AK57" s="2548"/>
      <c r="AL57" s="2548"/>
      <c r="AM57" s="2548"/>
      <c r="AN57" s="2548"/>
      <c r="AO57" s="2548"/>
      <c r="AP57" s="2549"/>
      <c r="AQ57" s="2550" t="s">
        <v>1701</v>
      </c>
      <c r="AR57" s="2551"/>
      <c r="AS57" s="2551"/>
      <c r="AT57" s="2551"/>
      <c r="AU57" s="2551"/>
      <c r="AV57" s="2551"/>
      <c r="AW57" s="2551"/>
      <c r="AX57" s="2551"/>
      <c r="AY57" s="2551"/>
      <c r="AZ57" s="2551"/>
      <c r="BA57" s="2551"/>
      <c r="BB57" s="2551"/>
      <c r="BC57" s="2551"/>
      <c r="BD57" s="2551"/>
      <c r="BE57" s="2551"/>
      <c r="BF57" s="2551"/>
      <c r="BG57" s="2551"/>
      <c r="BH57" s="2551"/>
      <c r="BI57" s="2552"/>
      <c r="BJ57" s="2562"/>
      <c r="BK57" s="2563"/>
      <c r="BL57" s="2563"/>
      <c r="BM57" s="2564"/>
    </row>
    <row r="58" spans="1:65" ht="22.65" customHeight="1">
      <c r="A58" s="2518"/>
      <c r="B58" s="2589"/>
      <c r="C58" s="2590"/>
      <c r="D58" s="2590"/>
      <c r="E58" s="2590"/>
      <c r="F58" s="2590"/>
      <c r="G58" s="2590"/>
      <c r="H58" s="2590"/>
      <c r="I58" s="2591"/>
      <c r="J58" s="2598"/>
      <c r="K58" s="2599"/>
      <c r="L58" s="2599"/>
      <c r="M58" s="2599"/>
      <c r="N58" s="2600"/>
      <c r="O58" s="1007"/>
      <c r="P58" s="1008"/>
      <c r="Q58" s="1008"/>
      <c r="R58" s="1009"/>
      <c r="S58" s="1004"/>
      <c r="T58" s="1005"/>
      <c r="U58" s="1005"/>
      <c r="V58" s="1005"/>
      <c r="W58" s="1005"/>
      <c r="X58" s="1005"/>
      <c r="Y58" s="1006"/>
      <c r="Z58" s="2607"/>
      <c r="AA58" s="2608"/>
      <c r="AB58" s="2608"/>
      <c r="AC58" s="2608"/>
      <c r="AD58" s="2608"/>
      <c r="AE58" s="2608"/>
      <c r="AF58" s="2609"/>
      <c r="AG58" s="2547" t="s">
        <v>972</v>
      </c>
      <c r="AH58" s="2548"/>
      <c r="AI58" s="2548"/>
      <c r="AJ58" s="2548"/>
      <c r="AK58" s="2548"/>
      <c r="AL58" s="2548"/>
      <c r="AM58" s="2548"/>
      <c r="AN58" s="2548"/>
      <c r="AO58" s="2548"/>
      <c r="AP58" s="2549"/>
      <c r="AQ58" s="2565" t="s">
        <v>1702</v>
      </c>
      <c r="AR58" s="2580"/>
      <c r="AS58" s="2580"/>
      <c r="AT58" s="2580"/>
      <c r="AU58" s="2580"/>
      <c r="AV58" s="2580"/>
      <c r="AW58" s="2580"/>
      <c r="AX58" s="2580"/>
      <c r="AY58" s="2580"/>
      <c r="AZ58" s="2580"/>
      <c r="BA58" s="2580"/>
      <c r="BB58" s="2580"/>
      <c r="BC58" s="2580"/>
      <c r="BD58" s="2580"/>
      <c r="BE58" s="2580"/>
      <c r="BF58" s="2580"/>
      <c r="BG58" s="2580"/>
      <c r="BH58" s="2580"/>
      <c r="BI58" s="2581"/>
      <c r="BJ58" s="2562"/>
      <c r="BK58" s="2563"/>
      <c r="BL58" s="2563"/>
      <c r="BM58" s="2564"/>
    </row>
    <row r="59" spans="1:65" ht="62.4" customHeight="1">
      <c r="A59" s="2518"/>
      <c r="B59" s="2589"/>
      <c r="C59" s="2590"/>
      <c r="D59" s="2590"/>
      <c r="E59" s="2590"/>
      <c r="F59" s="2590"/>
      <c r="G59" s="2590"/>
      <c r="H59" s="2590"/>
      <c r="I59" s="2591"/>
      <c r="J59" s="2598"/>
      <c r="K59" s="2599"/>
      <c r="L59" s="2599"/>
      <c r="M59" s="2599"/>
      <c r="N59" s="2600"/>
      <c r="O59" s="1007"/>
      <c r="P59" s="1008"/>
      <c r="Q59" s="1008"/>
      <c r="R59" s="1009"/>
      <c r="S59" s="1004"/>
      <c r="T59" s="1005"/>
      <c r="U59" s="1005"/>
      <c r="V59" s="1005"/>
      <c r="W59" s="1005"/>
      <c r="X59" s="1005"/>
      <c r="Y59" s="1006"/>
      <c r="Z59" s="2607"/>
      <c r="AA59" s="2608"/>
      <c r="AB59" s="2608"/>
      <c r="AC59" s="2608"/>
      <c r="AD59" s="2608"/>
      <c r="AE59" s="2608"/>
      <c r="AF59" s="2609"/>
      <c r="AG59" s="2547" t="s">
        <v>973</v>
      </c>
      <c r="AH59" s="2548"/>
      <c r="AI59" s="2548"/>
      <c r="AJ59" s="2548"/>
      <c r="AK59" s="2548"/>
      <c r="AL59" s="2548"/>
      <c r="AM59" s="2548"/>
      <c r="AN59" s="2548"/>
      <c r="AO59" s="2548"/>
      <c r="AP59" s="2549"/>
      <c r="AQ59" s="2568" t="s">
        <v>974</v>
      </c>
      <c r="AR59" s="2566"/>
      <c r="AS59" s="2566"/>
      <c r="AT59" s="2566"/>
      <c r="AU59" s="2566"/>
      <c r="AV59" s="2566"/>
      <c r="AW59" s="2566"/>
      <c r="AX59" s="2566"/>
      <c r="AY59" s="2566"/>
      <c r="AZ59" s="2566"/>
      <c r="BA59" s="2566"/>
      <c r="BB59" s="2566"/>
      <c r="BC59" s="2566"/>
      <c r="BD59" s="2566"/>
      <c r="BE59" s="2566"/>
      <c r="BF59" s="2566"/>
      <c r="BG59" s="2566"/>
      <c r="BH59" s="2566"/>
      <c r="BI59" s="2567"/>
      <c r="BJ59" s="2562"/>
      <c r="BK59" s="2563"/>
      <c r="BL59" s="2563"/>
      <c r="BM59" s="2564"/>
    </row>
    <row r="60" spans="1:65" ht="21" customHeight="1">
      <c r="A60" s="2518"/>
      <c r="B60" s="2589"/>
      <c r="C60" s="2590"/>
      <c r="D60" s="2590"/>
      <c r="E60" s="2590"/>
      <c r="F60" s="2590"/>
      <c r="G60" s="2590"/>
      <c r="H60" s="2590"/>
      <c r="I60" s="2591"/>
      <c r="J60" s="2598"/>
      <c r="K60" s="2599"/>
      <c r="L60" s="2599"/>
      <c r="M60" s="2599"/>
      <c r="N60" s="2600"/>
      <c r="O60" s="1007"/>
      <c r="P60" s="1008"/>
      <c r="Q60" s="1008"/>
      <c r="R60" s="1009"/>
      <c r="S60" s="1004"/>
      <c r="T60" s="1005"/>
      <c r="U60" s="1005"/>
      <c r="V60" s="1005"/>
      <c r="W60" s="1005"/>
      <c r="X60" s="1005"/>
      <c r="Y60" s="1006"/>
      <c r="Z60" s="2607"/>
      <c r="AA60" s="2608"/>
      <c r="AB60" s="2608"/>
      <c r="AC60" s="2608"/>
      <c r="AD60" s="2608"/>
      <c r="AE60" s="2608"/>
      <c r="AF60" s="2609"/>
      <c r="AG60" s="2547" t="s">
        <v>975</v>
      </c>
      <c r="AH60" s="2548"/>
      <c r="AI60" s="2548"/>
      <c r="AJ60" s="2548"/>
      <c r="AK60" s="2548"/>
      <c r="AL60" s="2548"/>
      <c r="AM60" s="2548"/>
      <c r="AN60" s="2548"/>
      <c r="AO60" s="2548"/>
      <c r="AP60" s="2549"/>
      <c r="AQ60" s="2565" t="s">
        <v>1706</v>
      </c>
      <c r="AR60" s="2566"/>
      <c r="AS60" s="2566"/>
      <c r="AT60" s="2566"/>
      <c r="AU60" s="2566"/>
      <c r="AV60" s="2566"/>
      <c r="AW60" s="2566"/>
      <c r="AX60" s="2566"/>
      <c r="AY60" s="2566"/>
      <c r="AZ60" s="2566"/>
      <c r="BA60" s="2566"/>
      <c r="BB60" s="2566"/>
      <c r="BC60" s="2566"/>
      <c r="BD60" s="2566"/>
      <c r="BE60" s="2566"/>
      <c r="BF60" s="2566"/>
      <c r="BG60" s="2566"/>
      <c r="BH60" s="2566"/>
      <c r="BI60" s="2567"/>
      <c r="BJ60" s="2562"/>
      <c r="BK60" s="2563"/>
      <c r="BL60" s="2563"/>
      <c r="BM60" s="2564"/>
    </row>
    <row r="61" spans="1:65" ht="21.75" customHeight="1" thickBot="1">
      <c r="A61" s="2519"/>
      <c r="B61" s="2592"/>
      <c r="C61" s="2593"/>
      <c r="D61" s="2593"/>
      <c r="E61" s="2593"/>
      <c r="F61" s="2593"/>
      <c r="G61" s="2593"/>
      <c r="H61" s="2593"/>
      <c r="I61" s="2594"/>
      <c r="J61" s="2601"/>
      <c r="K61" s="2602"/>
      <c r="L61" s="2602"/>
      <c r="M61" s="2602"/>
      <c r="N61" s="2603"/>
      <c r="O61" s="1016"/>
      <c r="P61" s="1017"/>
      <c r="Q61" s="1017"/>
      <c r="R61" s="1018"/>
      <c r="S61" s="1013"/>
      <c r="T61" s="1014"/>
      <c r="U61" s="1014"/>
      <c r="V61" s="1014"/>
      <c r="W61" s="1014"/>
      <c r="X61" s="1014"/>
      <c r="Y61" s="1015"/>
      <c r="Z61" s="2610"/>
      <c r="AA61" s="2611"/>
      <c r="AB61" s="2611"/>
      <c r="AC61" s="2611"/>
      <c r="AD61" s="2611"/>
      <c r="AE61" s="2611"/>
      <c r="AF61" s="2612"/>
      <c r="AG61" s="2547" t="s">
        <v>979</v>
      </c>
      <c r="AH61" s="2548"/>
      <c r="AI61" s="2548"/>
      <c r="AJ61" s="2548"/>
      <c r="AK61" s="2548"/>
      <c r="AL61" s="2548"/>
      <c r="AM61" s="2548"/>
      <c r="AN61" s="2548"/>
      <c r="AO61" s="2548"/>
      <c r="AP61" s="2549"/>
      <c r="AQ61" s="2565" t="s">
        <v>1706</v>
      </c>
      <c r="AR61" s="2566"/>
      <c r="AS61" s="2566"/>
      <c r="AT61" s="2566"/>
      <c r="AU61" s="2566"/>
      <c r="AV61" s="2566"/>
      <c r="AW61" s="2566"/>
      <c r="AX61" s="2566"/>
      <c r="AY61" s="2566"/>
      <c r="AZ61" s="2566"/>
      <c r="BA61" s="2566"/>
      <c r="BB61" s="2566"/>
      <c r="BC61" s="2566"/>
      <c r="BD61" s="2566"/>
      <c r="BE61" s="2566"/>
      <c r="BF61" s="2566"/>
      <c r="BG61" s="2566"/>
      <c r="BH61" s="2566"/>
      <c r="BI61" s="2567"/>
      <c r="BJ61" s="2562"/>
      <c r="BK61" s="2563"/>
      <c r="BL61" s="2563"/>
      <c r="BM61" s="2564"/>
    </row>
    <row r="62" spans="1:65" ht="21.75" customHeight="1">
      <c r="A62" s="2585" t="s">
        <v>1709</v>
      </c>
      <c r="B62" s="2586" t="s">
        <v>984</v>
      </c>
      <c r="C62" s="2587"/>
      <c r="D62" s="2587"/>
      <c r="E62" s="2587"/>
      <c r="F62" s="2587"/>
      <c r="G62" s="2587"/>
      <c r="H62" s="2587"/>
      <c r="I62" s="2588"/>
      <c r="J62" s="2671"/>
      <c r="K62" s="2672"/>
      <c r="L62" s="2672"/>
      <c r="M62" s="2672"/>
      <c r="N62" s="2673"/>
      <c r="O62" s="1007"/>
      <c r="P62" s="1008"/>
      <c r="Q62" s="1008"/>
      <c r="R62" s="1009"/>
      <c r="S62" s="2623"/>
      <c r="T62" s="2624"/>
      <c r="U62" s="2624"/>
      <c r="V62" s="2624"/>
      <c r="W62" s="2624"/>
      <c r="X62" s="2624"/>
      <c r="Y62" s="2625"/>
      <c r="Z62" s="1025"/>
      <c r="AA62" s="1026"/>
      <c r="AB62" s="1026"/>
      <c r="AC62" s="1026"/>
      <c r="AD62" s="1026"/>
      <c r="AE62" s="1026"/>
      <c r="AF62" s="1027"/>
      <c r="AG62" s="2547" t="s">
        <v>945</v>
      </c>
      <c r="AH62" s="2548"/>
      <c r="AI62" s="2548"/>
      <c r="AJ62" s="2548"/>
      <c r="AK62" s="2548"/>
      <c r="AL62" s="2548"/>
      <c r="AM62" s="2548"/>
      <c r="AN62" s="2548"/>
      <c r="AO62" s="2548"/>
      <c r="AP62" s="2549"/>
      <c r="AQ62" s="2550" t="s">
        <v>1701</v>
      </c>
      <c r="AR62" s="2551"/>
      <c r="AS62" s="2551"/>
      <c r="AT62" s="2551"/>
      <c r="AU62" s="2551"/>
      <c r="AV62" s="2551"/>
      <c r="AW62" s="2551"/>
      <c r="AX62" s="2551"/>
      <c r="AY62" s="2551"/>
      <c r="AZ62" s="2551"/>
      <c r="BA62" s="2551"/>
      <c r="BB62" s="2551"/>
      <c r="BC62" s="2551"/>
      <c r="BD62" s="2551"/>
      <c r="BE62" s="2551"/>
      <c r="BF62" s="2551"/>
      <c r="BG62" s="2551"/>
      <c r="BH62" s="2551"/>
      <c r="BI62" s="2552"/>
      <c r="BJ62" s="2562"/>
      <c r="BK62" s="2563"/>
      <c r="BL62" s="2563"/>
      <c r="BM62" s="2564"/>
    </row>
    <row r="63" spans="1:65" ht="22.65" customHeight="1">
      <c r="A63" s="2669"/>
      <c r="B63" s="2589"/>
      <c r="C63" s="2590"/>
      <c r="D63" s="2590"/>
      <c r="E63" s="2590"/>
      <c r="F63" s="2590"/>
      <c r="G63" s="2590"/>
      <c r="H63" s="2590"/>
      <c r="I63" s="2591"/>
      <c r="J63" s="2674"/>
      <c r="K63" s="2675"/>
      <c r="L63" s="2675"/>
      <c r="M63" s="2675"/>
      <c r="N63" s="2676"/>
      <c r="O63" s="1007"/>
      <c r="P63" s="1008"/>
      <c r="Q63" s="1008"/>
      <c r="R63" s="1009"/>
      <c r="S63" s="2626"/>
      <c r="T63" s="2627"/>
      <c r="U63" s="2627"/>
      <c r="V63" s="2627"/>
      <c r="W63" s="2627"/>
      <c r="X63" s="2627"/>
      <c r="Y63" s="2628"/>
      <c r="Z63" s="1025"/>
      <c r="AA63" s="1026"/>
      <c r="AB63" s="1026"/>
      <c r="AC63" s="1026"/>
      <c r="AD63" s="1026"/>
      <c r="AE63" s="1026"/>
      <c r="AF63" s="1027"/>
      <c r="AG63" s="2547" t="s">
        <v>948</v>
      </c>
      <c r="AH63" s="2548"/>
      <c r="AI63" s="2548"/>
      <c r="AJ63" s="2548"/>
      <c r="AK63" s="2548"/>
      <c r="AL63" s="2548"/>
      <c r="AM63" s="2548"/>
      <c r="AN63" s="2548"/>
      <c r="AO63" s="2548"/>
      <c r="AP63" s="2549"/>
      <c r="AQ63" s="2550" t="s">
        <v>1701</v>
      </c>
      <c r="AR63" s="2551"/>
      <c r="AS63" s="2551"/>
      <c r="AT63" s="2551"/>
      <c r="AU63" s="2551"/>
      <c r="AV63" s="2551"/>
      <c r="AW63" s="2551"/>
      <c r="AX63" s="2551"/>
      <c r="AY63" s="2551"/>
      <c r="AZ63" s="2551"/>
      <c r="BA63" s="2551"/>
      <c r="BB63" s="2551"/>
      <c r="BC63" s="2551"/>
      <c r="BD63" s="2551"/>
      <c r="BE63" s="2551"/>
      <c r="BF63" s="2551"/>
      <c r="BG63" s="2551"/>
      <c r="BH63" s="2551"/>
      <c r="BI63" s="2552"/>
      <c r="BJ63" s="2562"/>
      <c r="BK63" s="2563"/>
      <c r="BL63" s="2563"/>
      <c r="BM63" s="2564"/>
    </row>
    <row r="64" spans="1:65" ht="22.65" customHeight="1">
      <c r="A64" s="2669"/>
      <c r="B64" s="2589"/>
      <c r="C64" s="2590"/>
      <c r="D64" s="2590"/>
      <c r="E64" s="2590"/>
      <c r="F64" s="2590"/>
      <c r="G64" s="2590"/>
      <c r="H64" s="2590"/>
      <c r="I64" s="2591"/>
      <c r="J64" s="2674"/>
      <c r="K64" s="2675"/>
      <c r="L64" s="2675"/>
      <c r="M64" s="2675"/>
      <c r="N64" s="2676"/>
      <c r="O64" s="1007"/>
      <c r="P64" s="1008"/>
      <c r="Q64" s="1008"/>
      <c r="R64" s="1009"/>
      <c r="S64" s="2626"/>
      <c r="T64" s="2627"/>
      <c r="U64" s="2627"/>
      <c r="V64" s="2627"/>
      <c r="W64" s="2627"/>
      <c r="X64" s="2627"/>
      <c r="Y64" s="2628"/>
      <c r="Z64" s="1025"/>
      <c r="AA64" s="1026"/>
      <c r="AB64" s="1026"/>
      <c r="AC64" s="1026"/>
      <c r="AD64" s="1026"/>
      <c r="AE64" s="1026"/>
      <c r="AF64" s="1027"/>
      <c r="AG64" s="2547" t="s">
        <v>949</v>
      </c>
      <c r="AH64" s="2548"/>
      <c r="AI64" s="2548"/>
      <c r="AJ64" s="2548"/>
      <c r="AK64" s="2548"/>
      <c r="AL64" s="2548"/>
      <c r="AM64" s="2548"/>
      <c r="AN64" s="2548"/>
      <c r="AO64" s="2548"/>
      <c r="AP64" s="2549"/>
      <c r="AQ64" s="2565" t="s">
        <v>483</v>
      </c>
      <c r="AR64" s="2566"/>
      <c r="AS64" s="2566"/>
      <c r="AT64" s="2566"/>
      <c r="AU64" s="2566"/>
      <c r="AV64" s="2566"/>
      <c r="AW64" s="2566"/>
      <c r="AX64" s="2566"/>
      <c r="AY64" s="2566"/>
      <c r="AZ64" s="2566"/>
      <c r="BA64" s="2566"/>
      <c r="BB64" s="2566"/>
      <c r="BC64" s="2566"/>
      <c r="BD64" s="2566"/>
      <c r="BE64" s="2566"/>
      <c r="BF64" s="2566"/>
      <c r="BG64" s="2566"/>
      <c r="BH64" s="2566"/>
      <c r="BI64" s="2567"/>
      <c r="BJ64" s="2562"/>
      <c r="BK64" s="2563"/>
      <c r="BL64" s="2563"/>
      <c r="BM64" s="2564"/>
    </row>
    <row r="65" spans="1:65" ht="22.65" customHeight="1">
      <c r="A65" s="2669"/>
      <c r="B65" s="2589"/>
      <c r="C65" s="2590"/>
      <c r="D65" s="2590"/>
      <c r="E65" s="2590"/>
      <c r="F65" s="2590"/>
      <c r="G65" s="2590"/>
      <c r="H65" s="2590"/>
      <c r="I65" s="2591"/>
      <c r="J65" s="2674"/>
      <c r="K65" s="2675"/>
      <c r="L65" s="2675"/>
      <c r="M65" s="2675"/>
      <c r="N65" s="2676"/>
      <c r="O65" s="1007"/>
      <c r="P65" s="1008"/>
      <c r="Q65" s="1008"/>
      <c r="R65" s="1009"/>
      <c r="S65" s="2626"/>
      <c r="T65" s="2627"/>
      <c r="U65" s="2627"/>
      <c r="V65" s="2627"/>
      <c r="W65" s="2627"/>
      <c r="X65" s="2627"/>
      <c r="Y65" s="2628"/>
      <c r="Z65" s="1025"/>
      <c r="AA65" s="1026"/>
      <c r="AB65" s="1026"/>
      <c r="AC65" s="1026"/>
      <c r="AD65" s="1026"/>
      <c r="AE65" s="1026"/>
      <c r="AF65" s="1027"/>
      <c r="AG65" s="2547" t="s">
        <v>946</v>
      </c>
      <c r="AH65" s="2548"/>
      <c r="AI65" s="2548"/>
      <c r="AJ65" s="2548"/>
      <c r="AK65" s="2548"/>
      <c r="AL65" s="2548"/>
      <c r="AM65" s="2548"/>
      <c r="AN65" s="2548"/>
      <c r="AO65" s="2548"/>
      <c r="AP65" s="2549"/>
      <c r="AQ65" s="2550" t="s">
        <v>1701</v>
      </c>
      <c r="AR65" s="2551"/>
      <c r="AS65" s="2551"/>
      <c r="AT65" s="2551"/>
      <c r="AU65" s="2551"/>
      <c r="AV65" s="2551"/>
      <c r="AW65" s="2551"/>
      <c r="AX65" s="2551"/>
      <c r="AY65" s="2551"/>
      <c r="AZ65" s="2551"/>
      <c r="BA65" s="2551"/>
      <c r="BB65" s="2551"/>
      <c r="BC65" s="2551"/>
      <c r="BD65" s="2551"/>
      <c r="BE65" s="2551"/>
      <c r="BF65" s="2551"/>
      <c r="BG65" s="2551"/>
      <c r="BH65" s="2551"/>
      <c r="BI65" s="2552"/>
      <c r="BJ65" s="2562"/>
      <c r="BK65" s="2563"/>
      <c r="BL65" s="2563"/>
      <c r="BM65" s="2564"/>
    </row>
    <row r="66" spans="1:65" ht="22.65" customHeight="1">
      <c r="A66" s="2669"/>
      <c r="B66" s="2589"/>
      <c r="C66" s="2590"/>
      <c r="D66" s="2590"/>
      <c r="E66" s="2590"/>
      <c r="F66" s="2590"/>
      <c r="G66" s="2590"/>
      <c r="H66" s="2590"/>
      <c r="I66" s="2591"/>
      <c r="J66" s="2674"/>
      <c r="K66" s="2675"/>
      <c r="L66" s="2675"/>
      <c r="M66" s="2675"/>
      <c r="N66" s="2676"/>
      <c r="O66" s="1007"/>
      <c r="P66" s="1008"/>
      <c r="Q66" s="1008"/>
      <c r="R66" s="1009"/>
      <c r="S66" s="2626"/>
      <c r="T66" s="2627"/>
      <c r="U66" s="2627"/>
      <c r="V66" s="2627"/>
      <c r="W66" s="2627"/>
      <c r="X66" s="2627"/>
      <c r="Y66" s="2628"/>
      <c r="Z66" s="1025"/>
      <c r="AA66" s="1026"/>
      <c r="AB66" s="1026"/>
      <c r="AC66" s="1026"/>
      <c r="AD66" s="1026"/>
      <c r="AE66" s="1026"/>
      <c r="AF66" s="1027"/>
      <c r="AG66" s="2547" t="s">
        <v>985</v>
      </c>
      <c r="AH66" s="2548"/>
      <c r="AI66" s="2548"/>
      <c r="AJ66" s="2548"/>
      <c r="AK66" s="2548"/>
      <c r="AL66" s="2548"/>
      <c r="AM66" s="2548"/>
      <c r="AN66" s="2548"/>
      <c r="AO66" s="2548"/>
      <c r="AP66" s="2549"/>
      <c r="AQ66" s="2550" t="s">
        <v>1701</v>
      </c>
      <c r="AR66" s="2551"/>
      <c r="AS66" s="2551"/>
      <c r="AT66" s="2551"/>
      <c r="AU66" s="2551"/>
      <c r="AV66" s="2551"/>
      <c r="AW66" s="2551"/>
      <c r="AX66" s="2551"/>
      <c r="AY66" s="2551"/>
      <c r="AZ66" s="2551"/>
      <c r="BA66" s="2551"/>
      <c r="BB66" s="2551"/>
      <c r="BC66" s="2551"/>
      <c r="BD66" s="2551"/>
      <c r="BE66" s="2551"/>
      <c r="BF66" s="2551"/>
      <c r="BG66" s="2551"/>
      <c r="BH66" s="2551"/>
      <c r="BI66" s="2552"/>
      <c r="BJ66" s="2562"/>
      <c r="BK66" s="2563"/>
      <c r="BL66" s="2563"/>
      <c r="BM66" s="2564"/>
    </row>
    <row r="67" spans="1:65" ht="22.65" customHeight="1">
      <c r="A67" s="2669"/>
      <c r="B67" s="2589"/>
      <c r="C67" s="2590"/>
      <c r="D67" s="2590"/>
      <c r="E67" s="2590"/>
      <c r="F67" s="2590"/>
      <c r="G67" s="2590"/>
      <c r="H67" s="2590"/>
      <c r="I67" s="2591"/>
      <c r="J67" s="2674"/>
      <c r="K67" s="2675"/>
      <c r="L67" s="2675"/>
      <c r="M67" s="2675"/>
      <c r="N67" s="2676"/>
      <c r="O67" s="1007"/>
      <c r="P67" s="1008"/>
      <c r="Q67" s="1008"/>
      <c r="R67" s="1009"/>
      <c r="S67" s="2626"/>
      <c r="T67" s="2627"/>
      <c r="U67" s="2627"/>
      <c r="V67" s="2627"/>
      <c r="W67" s="2627"/>
      <c r="X67" s="2627"/>
      <c r="Y67" s="2628"/>
      <c r="Z67" s="1025"/>
      <c r="AA67" s="1026"/>
      <c r="AB67" s="1026"/>
      <c r="AC67" s="1026"/>
      <c r="AD67" s="1026"/>
      <c r="AE67" s="1026"/>
      <c r="AF67" s="1027"/>
      <c r="AG67" s="2547" t="s">
        <v>950</v>
      </c>
      <c r="AH67" s="2548"/>
      <c r="AI67" s="2548"/>
      <c r="AJ67" s="2548"/>
      <c r="AK67" s="2548"/>
      <c r="AL67" s="2548"/>
      <c r="AM67" s="2548"/>
      <c r="AN67" s="2548"/>
      <c r="AO67" s="2548"/>
      <c r="AP67" s="2549"/>
      <c r="AQ67" s="2550" t="s">
        <v>1701</v>
      </c>
      <c r="AR67" s="2551"/>
      <c r="AS67" s="2551"/>
      <c r="AT67" s="2551"/>
      <c r="AU67" s="2551"/>
      <c r="AV67" s="2551"/>
      <c r="AW67" s="2551"/>
      <c r="AX67" s="2551"/>
      <c r="AY67" s="2551"/>
      <c r="AZ67" s="2551"/>
      <c r="BA67" s="2551"/>
      <c r="BB67" s="2551"/>
      <c r="BC67" s="2551"/>
      <c r="BD67" s="2551"/>
      <c r="BE67" s="2551"/>
      <c r="BF67" s="2551"/>
      <c r="BG67" s="2551"/>
      <c r="BH67" s="2551"/>
      <c r="BI67" s="2552"/>
      <c r="BJ67" s="2562"/>
      <c r="BK67" s="2563"/>
      <c r="BL67" s="2563"/>
      <c r="BM67" s="2564"/>
    </row>
    <row r="68" spans="1:65" ht="21.75" customHeight="1">
      <c r="A68" s="2669"/>
      <c r="B68" s="2589"/>
      <c r="C68" s="2590"/>
      <c r="D68" s="2590"/>
      <c r="E68" s="2590"/>
      <c r="F68" s="2590"/>
      <c r="G68" s="2590"/>
      <c r="H68" s="2590"/>
      <c r="I68" s="2591"/>
      <c r="J68" s="2674"/>
      <c r="K68" s="2675"/>
      <c r="L68" s="2675"/>
      <c r="M68" s="2675"/>
      <c r="N68" s="2676"/>
      <c r="O68" s="1007"/>
      <c r="P68" s="1008"/>
      <c r="Q68" s="1008"/>
      <c r="R68" s="1009"/>
      <c r="S68" s="2626"/>
      <c r="T68" s="2627"/>
      <c r="U68" s="2627"/>
      <c r="V68" s="2627"/>
      <c r="W68" s="2627"/>
      <c r="X68" s="2627"/>
      <c r="Y68" s="2628"/>
      <c r="Z68" s="1025"/>
      <c r="AA68" s="1026"/>
      <c r="AB68" s="1026"/>
      <c r="AC68" s="1026"/>
      <c r="AD68" s="1026"/>
      <c r="AE68" s="1026"/>
      <c r="AF68" s="1027"/>
      <c r="AG68" s="2547" t="s">
        <v>986</v>
      </c>
      <c r="AH68" s="2548"/>
      <c r="AI68" s="2548"/>
      <c r="AJ68" s="2548"/>
      <c r="AK68" s="2548"/>
      <c r="AL68" s="2548"/>
      <c r="AM68" s="2548"/>
      <c r="AN68" s="2548"/>
      <c r="AO68" s="2548"/>
      <c r="AP68" s="2549"/>
      <c r="AQ68" s="2550" t="s">
        <v>1701</v>
      </c>
      <c r="AR68" s="2551"/>
      <c r="AS68" s="2551"/>
      <c r="AT68" s="2551"/>
      <c r="AU68" s="2551"/>
      <c r="AV68" s="2551"/>
      <c r="AW68" s="2551"/>
      <c r="AX68" s="2551"/>
      <c r="AY68" s="2551"/>
      <c r="AZ68" s="2551"/>
      <c r="BA68" s="2551"/>
      <c r="BB68" s="2551"/>
      <c r="BC68" s="2551"/>
      <c r="BD68" s="2551"/>
      <c r="BE68" s="2551"/>
      <c r="BF68" s="2551"/>
      <c r="BG68" s="2551"/>
      <c r="BH68" s="2551"/>
      <c r="BI68" s="2552"/>
      <c r="BJ68" s="2562"/>
      <c r="BK68" s="2563"/>
      <c r="BL68" s="2563"/>
      <c r="BM68" s="2564"/>
    </row>
    <row r="69" spans="1:65" ht="21.75" customHeight="1">
      <c r="A69" s="2669"/>
      <c r="B69" s="2589"/>
      <c r="C69" s="2590"/>
      <c r="D69" s="2590"/>
      <c r="E69" s="2590"/>
      <c r="F69" s="2590"/>
      <c r="G69" s="2590"/>
      <c r="H69" s="2590"/>
      <c r="I69" s="2591"/>
      <c r="J69" s="2674"/>
      <c r="K69" s="2675"/>
      <c r="L69" s="2675"/>
      <c r="M69" s="2675"/>
      <c r="N69" s="2676"/>
      <c r="O69" s="1007"/>
      <c r="P69" s="1008"/>
      <c r="Q69" s="1008"/>
      <c r="R69" s="1009"/>
      <c r="S69" s="2626"/>
      <c r="T69" s="2627"/>
      <c r="U69" s="2627"/>
      <c r="V69" s="2627"/>
      <c r="W69" s="2627"/>
      <c r="X69" s="2627"/>
      <c r="Y69" s="2628"/>
      <c r="Z69" s="1025"/>
      <c r="AA69" s="1026"/>
      <c r="AB69" s="1026"/>
      <c r="AC69" s="1026"/>
      <c r="AD69" s="1026"/>
      <c r="AE69" s="1026"/>
      <c r="AF69" s="1027"/>
      <c r="AG69" s="2547" t="s">
        <v>952</v>
      </c>
      <c r="AH69" s="2548"/>
      <c r="AI69" s="2548"/>
      <c r="AJ69" s="2548"/>
      <c r="AK69" s="2548"/>
      <c r="AL69" s="2548"/>
      <c r="AM69" s="2548"/>
      <c r="AN69" s="2548"/>
      <c r="AO69" s="2548"/>
      <c r="AP69" s="2549"/>
      <c r="AQ69" s="2550" t="s">
        <v>1701</v>
      </c>
      <c r="AR69" s="2551"/>
      <c r="AS69" s="2551"/>
      <c r="AT69" s="2551"/>
      <c r="AU69" s="2551"/>
      <c r="AV69" s="2551"/>
      <c r="AW69" s="2551"/>
      <c r="AX69" s="2551"/>
      <c r="AY69" s="2551"/>
      <c r="AZ69" s="2551"/>
      <c r="BA69" s="2551"/>
      <c r="BB69" s="2551"/>
      <c r="BC69" s="2551"/>
      <c r="BD69" s="2551"/>
      <c r="BE69" s="2551"/>
      <c r="BF69" s="2551"/>
      <c r="BG69" s="2551"/>
      <c r="BH69" s="2551"/>
      <c r="BI69" s="2552"/>
      <c r="BJ69" s="2562"/>
      <c r="BK69" s="2563"/>
      <c r="BL69" s="2563"/>
      <c r="BM69" s="2564"/>
    </row>
    <row r="70" spans="1:65" ht="21.9" customHeight="1">
      <c r="A70" s="2669"/>
      <c r="B70" s="2589"/>
      <c r="C70" s="2590"/>
      <c r="D70" s="2590"/>
      <c r="E70" s="2590"/>
      <c r="F70" s="2590"/>
      <c r="G70" s="2590"/>
      <c r="H70" s="2590"/>
      <c r="I70" s="2591"/>
      <c r="J70" s="2674"/>
      <c r="K70" s="2675"/>
      <c r="L70" s="2675"/>
      <c r="M70" s="2675"/>
      <c r="N70" s="2676"/>
      <c r="O70" s="1007"/>
      <c r="P70" s="1008"/>
      <c r="Q70" s="1008"/>
      <c r="R70" s="1009"/>
      <c r="S70" s="2626"/>
      <c r="T70" s="2627"/>
      <c r="U70" s="2627"/>
      <c r="V70" s="2627"/>
      <c r="W70" s="2627"/>
      <c r="X70" s="2627"/>
      <c r="Y70" s="2628"/>
      <c r="Z70" s="1025"/>
      <c r="AA70" s="1026"/>
      <c r="AB70" s="1026"/>
      <c r="AC70" s="1026"/>
      <c r="AD70" s="1026"/>
      <c r="AE70" s="1026"/>
      <c r="AF70" s="1027"/>
      <c r="AG70" s="2547" t="s">
        <v>953</v>
      </c>
      <c r="AH70" s="2548"/>
      <c r="AI70" s="2548"/>
      <c r="AJ70" s="2548"/>
      <c r="AK70" s="2548"/>
      <c r="AL70" s="2548"/>
      <c r="AM70" s="2548"/>
      <c r="AN70" s="2548"/>
      <c r="AO70" s="2548"/>
      <c r="AP70" s="2549"/>
      <c r="AQ70" s="2550" t="s">
        <v>1701</v>
      </c>
      <c r="AR70" s="2551"/>
      <c r="AS70" s="2551"/>
      <c r="AT70" s="2551"/>
      <c r="AU70" s="2551"/>
      <c r="AV70" s="2551"/>
      <c r="AW70" s="2551"/>
      <c r="AX70" s="2551"/>
      <c r="AY70" s="2551"/>
      <c r="AZ70" s="2551"/>
      <c r="BA70" s="2551"/>
      <c r="BB70" s="2551"/>
      <c r="BC70" s="2551"/>
      <c r="BD70" s="2551"/>
      <c r="BE70" s="2551"/>
      <c r="BF70" s="2551"/>
      <c r="BG70" s="2551"/>
      <c r="BH70" s="2551"/>
      <c r="BI70" s="2552"/>
      <c r="BJ70" s="2562"/>
      <c r="BK70" s="2563"/>
      <c r="BL70" s="2563"/>
      <c r="BM70" s="2564"/>
    </row>
    <row r="71" spans="1:65" ht="21.9" customHeight="1">
      <c r="A71" s="2669"/>
      <c r="B71" s="2589"/>
      <c r="C71" s="2590"/>
      <c r="D71" s="2590"/>
      <c r="E71" s="2590"/>
      <c r="F71" s="2590"/>
      <c r="G71" s="2590"/>
      <c r="H71" s="2590"/>
      <c r="I71" s="2591"/>
      <c r="J71" s="2674"/>
      <c r="K71" s="2675"/>
      <c r="L71" s="2675"/>
      <c r="M71" s="2675"/>
      <c r="N71" s="2676"/>
      <c r="O71" s="1007"/>
      <c r="P71" s="1008"/>
      <c r="Q71" s="1008"/>
      <c r="R71" s="1009"/>
      <c r="S71" s="2626"/>
      <c r="T71" s="2627"/>
      <c r="U71" s="2627"/>
      <c r="V71" s="2627"/>
      <c r="W71" s="2627"/>
      <c r="X71" s="2627"/>
      <c r="Y71" s="2628"/>
      <c r="Z71" s="1025"/>
      <c r="AA71" s="1026"/>
      <c r="AB71" s="1026"/>
      <c r="AC71" s="1026"/>
      <c r="AD71" s="1026"/>
      <c r="AE71" s="1026"/>
      <c r="AF71" s="1027"/>
      <c r="AG71" s="2547" t="s">
        <v>954</v>
      </c>
      <c r="AH71" s="2548"/>
      <c r="AI71" s="2548"/>
      <c r="AJ71" s="2548"/>
      <c r="AK71" s="2548"/>
      <c r="AL71" s="2548"/>
      <c r="AM71" s="2548"/>
      <c r="AN71" s="2548"/>
      <c r="AO71" s="2548"/>
      <c r="AP71" s="2549"/>
      <c r="AQ71" s="2550" t="s">
        <v>1701</v>
      </c>
      <c r="AR71" s="2551"/>
      <c r="AS71" s="2551"/>
      <c r="AT71" s="2551"/>
      <c r="AU71" s="2551"/>
      <c r="AV71" s="2551"/>
      <c r="AW71" s="2551"/>
      <c r="AX71" s="2551"/>
      <c r="AY71" s="2551"/>
      <c r="AZ71" s="2551"/>
      <c r="BA71" s="2551"/>
      <c r="BB71" s="2551"/>
      <c r="BC71" s="2551"/>
      <c r="BD71" s="2551"/>
      <c r="BE71" s="2551"/>
      <c r="BF71" s="2551"/>
      <c r="BG71" s="2551"/>
      <c r="BH71" s="2551"/>
      <c r="BI71" s="2552"/>
      <c r="BJ71" s="2562"/>
      <c r="BK71" s="2563"/>
      <c r="BL71" s="2563"/>
      <c r="BM71" s="2564"/>
    </row>
    <row r="72" spans="1:65" ht="21.9" customHeight="1">
      <c r="A72" s="2669"/>
      <c r="B72" s="2589"/>
      <c r="C72" s="2590"/>
      <c r="D72" s="2590"/>
      <c r="E72" s="2590"/>
      <c r="F72" s="2590"/>
      <c r="G72" s="2590"/>
      <c r="H72" s="2590"/>
      <c r="I72" s="2591"/>
      <c r="J72" s="2674"/>
      <c r="K72" s="2675"/>
      <c r="L72" s="2675"/>
      <c r="M72" s="2675"/>
      <c r="N72" s="2676"/>
      <c r="O72" s="1007"/>
      <c r="P72" s="1008"/>
      <c r="Q72" s="1008"/>
      <c r="R72" s="1009"/>
      <c r="S72" s="2626"/>
      <c r="T72" s="2627"/>
      <c r="U72" s="2627"/>
      <c r="V72" s="2627"/>
      <c r="W72" s="2627"/>
      <c r="X72" s="2627"/>
      <c r="Y72" s="2628"/>
      <c r="Z72" s="1025"/>
      <c r="AA72" s="1026"/>
      <c r="AB72" s="1026"/>
      <c r="AC72" s="1026"/>
      <c r="AD72" s="1026"/>
      <c r="AE72" s="1026"/>
      <c r="AF72" s="1027"/>
      <c r="AG72" s="2547" t="s">
        <v>987</v>
      </c>
      <c r="AH72" s="2548"/>
      <c r="AI72" s="2548"/>
      <c r="AJ72" s="2548"/>
      <c r="AK72" s="2548"/>
      <c r="AL72" s="2548"/>
      <c r="AM72" s="2548"/>
      <c r="AN72" s="2548"/>
      <c r="AO72" s="2548"/>
      <c r="AP72" s="2549"/>
      <c r="AQ72" s="2550" t="s">
        <v>1701</v>
      </c>
      <c r="AR72" s="2551"/>
      <c r="AS72" s="2551"/>
      <c r="AT72" s="2551"/>
      <c r="AU72" s="2551"/>
      <c r="AV72" s="2551"/>
      <c r="AW72" s="2551"/>
      <c r="AX72" s="2551"/>
      <c r="AY72" s="2551"/>
      <c r="AZ72" s="2551"/>
      <c r="BA72" s="2551"/>
      <c r="BB72" s="2551"/>
      <c r="BC72" s="2551"/>
      <c r="BD72" s="2551"/>
      <c r="BE72" s="2551"/>
      <c r="BF72" s="2551"/>
      <c r="BG72" s="2551"/>
      <c r="BH72" s="2551"/>
      <c r="BI72" s="2552"/>
      <c r="BJ72" s="2562"/>
      <c r="BK72" s="2563"/>
      <c r="BL72" s="2563"/>
      <c r="BM72" s="2564"/>
    </row>
    <row r="73" spans="1:65" ht="21.9" customHeight="1">
      <c r="A73" s="2669"/>
      <c r="B73" s="2589"/>
      <c r="C73" s="2590"/>
      <c r="D73" s="2590"/>
      <c r="E73" s="2590"/>
      <c r="F73" s="2590"/>
      <c r="G73" s="2590"/>
      <c r="H73" s="2590"/>
      <c r="I73" s="2591"/>
      <c r="J73" s="2674"/>
      <c r="K73" s="2675"/>
      <c r="L73" s="2675"/>
      <c r="M73" s="2675"/>
      <c r="N73" s="2676"/>
      <c r="O73" s="1007"/>
      <c r="P73" s="1008"/>
      <c r="Q73" s="1008"/>
      <c r="R73" s="1009"/>
      <c r="S73" s="2626"/>
      <c r="T73" s="2627"/>
      <c r="U73" s="2627"/>
      <c r="V73" s="2627"/>
      <c r="W73" s="2627"/>
      <c r="X73" s="2627"/>
      <c r="Y73" s="2628"/>
      <c r="Z73" s="1025"/>
      <c r="AA73" s="1026"/>
      <c r="AB73" s="1026"/>
      <c r="AC73" s="1026"/>
      <c r="AD73" s="1026"/>
      <c r="AE73" s="1026"/>
      <c r="AF73" s="1027"/>
      <c r="AG73" s="2547" t="s">
        <v>956</v>
      </c>
      <c r="AH73" s="2548"/>
      <c r="AI73" s="2548"/>
      <c r="AJ73" s="2548"/>
      <c r="AK73" s="2548"/>
      <c r="AL73" s="2548"/>
      <c r="AM73" s="2548"/>
      <c r="AN73" s="2548"/>
      <c r="AO73" s="2548"/>
      <c r="AP73" s="2549"/>
      <c r="AQ73" s="2568" t="s">
        <v>1701</v>
      </c>
      <c r="AR73" s="2566"/>
      <c r="AS73" s="2566"/>
      <c r="AT73" s="2566"/>
      <c r="AU73" s="2566"/>
      <c r="AV73" s="2566"/>
      <c r="AW73" s="2566"/>
      <c r="AX73" s="2566"/>
      <c r="AY73" s="2566"/>
      <c r="AZ73" s="2566"/>
      <c r="BA73" s="2566"/>
      <c r="BB73" s="2566"/>
      <c r="BC73" s="2566"/>
      <c r="BD73" s="2566"/>
      <c r="BE73" s="2566"/>
      <c r="BF73" s="2566"/>
      <c r="BG73" s="2566"/>
      <c r="BH73" s="2566"/>
      <c r="BI73" s="2567"/>
      <c r="BJ73" s="2562"/>
      <c r="BK73" s="2563"/>
      <c r="BL73" s="2563"/>
      <c r="BM73" s="2564"/>
    </row>
    <row r="74" spans="1:65" ht="21" customHeight="1">
      <c r="A74" s="2669"/>
      <c r="B74" s="2589"/>
      <c r="C74" s="2590"/>
      <c r="D74" s="2590"/>
      <c r="E74" s="2590"/>
      <c r="F74" s="2590"/>
      <c r="G74" s="2590"/>
      <c r="H74" s="2590"/>
      <c r="I74" s="2591"/>
      <c r="J74" s="2674"/>
      <c r="K74" s="2675"/>
      <c r="L74" s="2675"/>
      <c r="M74" s="2675"/>
      <c r="N74" s="2676"/>
      <c r="O74" s="2616" t="s">
        <v>1703</v>
      </c>
      <c r="P74" s="2617"/>
      <c r="Q74" s="2617"/>
      <c r="R74" s="2618"/>
      <c r="S74" s="2626"/>
      <c r="T74" s="2627"/>
      <c r="U74" s="2627"/>
      <c r="V74" s="2627"/>
      <c r="W74" s="2627"/>
      <c r="X74" s="2627"/>
      <c r="Y74" s="2628"/>
      <c r="Z74" s="2620" t="s">
        <v>1705</v>
      </c>
      <c r="AA74" s="2621"/>
      <c r="AB74" s="2621"/>
      <c r="AC74" s="2621"/>
      <c r="AD74" s="2621"/>
      <c r="AE74" s="2621"/>
      <c r="AF74" s="2622"/>
      <c r="AG74" s="2547" t="s">
        <v>957</v>
      </c>
      <c r="AH74" s="2548"/>
      <c r="AI74" s="2548"/>
      <c r="AJ74" s="2548"/>
      <c r="AK74" s="2548"/>
      <c r="AL74" s="2548"/>
      <c r="AM74" s="2548"/>
      <c r="AN74" s="2548"/>
      <c r="AO74" s="2548"/>
      <c r="AP74" s="2549"/>
      <c r="AQ74" s="2565" t="s">
        <v>1701</v>
      </c>
      <c r="AR74" s="2566"/>
      <c r="AS74" s="2566"/>
      <c r="AT74" s="2566"/>
      <c r="AU74" s="2566"/>
      <c r="AV74" s="2566"/>
      <c r="AW74" s="2566"/>
      <c r="AX74" s="2566"/>
      <c r="AY74" s="2566"/>
      <c r="AZ74" s="2566"/>
      <c r="BA74" s="2566"/>
      <c r="BB74" s="2566"/>
      <c r="BC74" s="2566"/>
      <c r="BD74" s="2566"/>
      <c r="BE74" s="2566"/>
      <c r="BF74" s="2566"/>
      <c r="BG74" s="2566"/>
      <c r="BH74" s="2566"/>
      <c r="BI74" s="2567"/>
      <c r="BJ74" s="2562"/>
      <c r="BK74" s="2563"/>
      <c r="BL74" s="2563"/>
      <c r="BM74" s="2564"/>
    </row>
    <row r="75" spans="1:65" ht="22.65" customHeight="1">
      <c r="A75" s="2669"/>
      <c r="B75" s="2589"/>
      <c r="C75" s="2590"/>
      <c r="D75" s="2590"/>
      <c r="E75" s="2590"/>
      <c r="F75" s="2590"/>
      <c r="G75" s="2590"/>
      <c r="H75" s="2590"/>
      <c r="I75" s="2591"/>
      <c r="J75" s="2674"/>
      <c r="K75" s="2675"/>
      <c r="L75" s="2675"/>
      <c r="M75" s="2675"/>
      <c r="N75" s="2676"/>
      <c r="O75" s="2619"/>
      <c r="P75" s="2617"/>
      <c r="Q75" s="2617"/>
      <c r="R75" s="2618"/>
      <c r="S75" s="2626"/>
      <c r="T75" s="2627"/>
      <c r="U75" s="2627"/>
      <c r="V75" s="2627"/>
      <c r="W75" s="2627"/>
      <c r="X75" s="2627"/>
      <c r="Y75" s="2628"/>
      <c r="Z75" s="2620"/>
      <c r="AA75" s="2621"/>
      <c r="AB75" s="2621"/>
      <c r="AC75" s="2621"/>
      <c r="AD75" s="2621"/>
      <c r="AE75" s="2621"/>
      <c r="AF75" s="2622"/>
      <c r="AG75" s="2547" t="s">
        <v>958</v>
      </c>
      <c r="AH75" s="2548"/>
      <c r="AI75" s="2548"/>
      <c r="AJ75" s="2548"/>
      <c r="AK75" s="2548"/>
      <c r="AL75" s="2548"/>
      <c r="AM75" s="2548"/>
      <c r="AN75" s="2548"/>
      <c r="AO75" s="2548"/>
      <c r="AP75" s="2549"/>
      <c r="AQ75" s="2565" t="s">
        <v>1701</v>
      </c>
      <c r="AR75" s="2566"/>
      <c r="AS75" s="2566"/>
      <c r="AT75" s="2566"/>
      <c r="AU75" s="2566"/>
      <c r="AV75" s="2566"/>
      <c r="AW75" s="2566"/>
      <c r="AX75" s="2566"/>
      <c r="AY75" s="2566"/>
      <c r="AZ75" s="2566"/>
      <c r="BA75" s="2566"/>
      <c r="BB75" s="2566"/>
      <c r="BC75" s="2566"/>
      <c r="BD75" s="2566"/>
      <c r="BE75" s="2566"/>
      <c r="BF75" s="2566"/>
      <c r="BG75" s="2566"/>
      <c r="BH75" s="2566"/>
      <c r="BI75" s="2567"/>
      <c r="BJ75" s="2562"/>
      <c r="BK75" s="2563"/>
      <c r="BL75" s="2563"/>
      <c r="BM75" s="2564"/>
    </row>
    <row r="76" spans="1:65" ht="22.65" customHeight="1">
      <c r="A76" s="2669"/>
      <c r="B76" s="2589"/>
      <c r="C76" s="2590"/>
      <c r="D76" s="2590"/>
      <c r="E76" s="2590"/>
      <c r="F76" s="2590"/>
      <c r="G76" s="2590"/>
      <c r="H76" s="2590"/>
      <c r="I76" s="2591"/>
      <c r="J76" s="2674"/>
      <c r="K76" s="2675"/>
      <c r="L76" s="2675"/>
      <c r="M76" s="2675"/>
      <c r="N76" s="2676"/>
      <c r="O76" s="2619"/>
      <c r="P76" s="2617"/>
      <c r="Q76" s="2617"/>
      <c r="R76" s="2618"/>
      <c r="S76" s="2626"/>
      <c r="T76" s="2627"/>
      <c r="U76" s="2627"/>
      <c r="V76" s="2627"/>
      <c r="W76" s="2627"/>
      <c r="X76" s="2627"/>
      <c r="Y76" s="2628"/>
      <c r="Z76" s="2620"/>
      <c r="AA76" s="2621"/>
      <c r="AB76" s="2621"/>
      <c r="AC76" s="2621"/>
      <c r="AD76" s="2621"/>
      <c r="AE76" s="2621"/>
      <c r="AF76" s="2622"/>
      <c r="AG76" s="2547" t="s">
        <v>961</v>
      </c>
      <c r="AH76" s="2548"/>
      <c r="AI76" s="2548"/>
      <c r="AJ76" s="2548"/>
      <c r="AK76" s="2548"/>
      <c r="AL76" s="2548"/>
      <c r="AM76" s="2548"/>
      <c r="AN76" s="2548"/>
      <c r="AO76" s="2548"/>
      <c r="AP76" s="2549"/>
      <c r="AQ76" s="2565" t="s">
        <v>1701</v>
      </c>
      <c r="AR76" s="2566"/>
      <c r="AS76" s="2566"/>
      <c r="AT76" s="2566"/>
      <c r="AU76" s="2566"/>
      <c r="AV76" s="2566"/>
      <c r="AW76" s="2566"/>
      <c r="AX76" s="2566"/>
      <c r="AY76" s="2566"/>
      <c r="AZ76" s="2566"/>
      <c r="BA76" s="2566"/>
      <c r="BB76" s="2566"/>
      <c r="BC76" s="2566"/>
      <c r="BD76" s="2566"/>
      <c r="BE76" s="2566"/>
      <c r="BF76" s="2566"/>
      <c r="BG76" s="2566"/>
      <c r="BH76" s="2566"/>
      <c r="BI76" s="2567"/>
      <c r="BJ76" s="2562"/>
      <c r="BK76" s="2563"/>
      <c r="BL76" s="2563"/>
      <c r="BM76" s="2564"/>
    </row>
    <row r="77" spans="1:65" ht="22.65" customHeight="1">
      <c r="A77" s="2669"/>
      <c r="B77" s="2589"/>
      <c r="C77" s="2590"/>
      <c r="D77" s="2590"/>
      <c r="E77" s="2590"/>
      <c r="F77" s="2590"/>
      <c r="G77" s="2590"/>
      <c r="H77" s="2590"/>
      <c r="I77" s="2591"/>
      <c r="J77" s="2674"/>
      <c r="K77" s="2675"/>
      <c r="L77" s="2675"/>
      <c r="M77" s="2675"/>
      <c r="N77" s="2676"/>
      <c r="O77" s="2619"/>
      <c r="P77" s="2617"/>
      <c r="Q77" s="2617"/>
      <c r="R77" s="2618"/>
      <c r="S77" s="2626"/>
      <c r="T77" s="2627"/>
      <c r="U77" s="2627"/>
      <c r="V77" s="2627"/>
      <c r="W77" s="2627"/>
      <c r="X77" s="2627"/>
      <c r="Y77" s="2628"/>
      <c r="Z77" s="2620"/>
      <c r="AA77" s="2621"/>
      <c r="AB77" s="2621"/>
      <c r="AC77" s="2621"/>
      <c r="AD77" s="2621"/>
      <c r="AE77" s="2621"/>
      <c r="AF77" s="2622"/>
      <c r="AG77" s="2547" t="s">
        <v>963</v>
      </c>
      <c r="AH77" s="2548"/>
      <c r="AI77" s="2548"/>
      <c r="AJ77" s="2548"/>
      <c r="AK77" s="2548"/>
      <c r="AL77" s="2548"/>
      <c r="AM77" s="2548"/>
      <c r="AN77" s="2548"/>
      <c r="AO77" s="2548"/>
      <c r="AP77" s="2549"/>
      <c r="AQ77" s="2550" t="s">
        <v>1701</v>
      </c>
      <c r="AR77" s="2551"/>
      <c r="AS77" s="2551"/>
      <c r="AT77" s="2551"/>
      <c r="AU77" s="2551"/>
      <c r="AV77" s="2551"/>
      <c r="AW77" s="2551"/>
      <c r="AX77" s="2551"/>
      <c r="AY77" s="2551"/>
      <c r="AZ77" s="2551"/>
      <c r="BA77" s="2551"/>
      <c r="BB77" s="2551"/>
      <c r="BC77" s="2551"/>
      <c r="BD77" s="2551"/>
      <c r="BE77" s="2551"/>
      <c r="BF77" s="2551"/>
      <c r="BG77" s="2551"/>
      <c r="BH77" s="2551"/>
      <c r="BI77" s="2552"/>
      <c r="BJ77" s="2562"/>
      <c r="BK77" s="2563"/>
      <c r="BL77" s="2563"/>
      <c r="BM77" s="2564"/>
    </row>
    <row r="78" spans="1:65" ht="22.65" customHeight="1">
      <c r="A78" s="2669"/>
      <c r="B78" s="2589"/>
      <c r="C78" s="2590"/>
      <c r="D78" s="2590"/>
      <c r="E78" s="2590"/>
      <c r="F78" s="2590"/>
      <c r="G78" s="2590"/>
      <c r="H78" s="2590"/>
      <c r="I78" s="2591"/>
      <c r="J78" s="2674"/>
      <c r="K78" s="2675"/>
      <c r="L78" s="2675"/>
      <c r="M78" s="2675"/>
      <c r="N78" s="2676"/>
      <c r="O78" s="2619"/>
      <c r="P78" s="2617"/>
      <c r="Q78" s="2617"/>
      <c r="R78" s="2618"/>
      <c r="S78" s="2626"/>
      <c r="T78" s="2627"/>
      <c r="U78" s="2627"/>
      <c r="V78" s="2627"/>
      <c r="W78" s="2627"/>
      <c r="X78" s="2627"/>
      <c r="Y78" s="2628"/>
      <c r="Z78" s="2620"/>
      <c r="AA78" s="2621"/>
      <c r="AB78" s="2621"/>
      <c r="AC78" s="2621"/>
      <c r="AD78" s="2621"/>
      <c r="AE78" s="2621"/>
      <c r="AF78" s="2622"/>
      <c r="AG78" s="2547" t="s">
        <v>964</v>
      </c>
      <c r="AH78" s="2548"/>
      <c r="AI78" s="2548"/>
      <c r="AJ78" s="2548"/>
      <c r="AK78" s="2548"/>
      <c r="AL78" s="2548"/>
      <c r="AM78" s="2548"/>
      <c r="AN78" s="2548"/>
      <c r="AO78" s="2548"/>
      <c r="AP78" s="2549"/>
      <c r="AQ78" s="2550" t="s">
        <v>1701</v>
      </c>
      <c r="AR78" s="2551"/>
      <c r="AS78" s="2551"/>
      <c r="AT78" s="2551"/>
      <c r="AU78" s="2551"/>
      <c r="AV78" s="2551"/>
      <c r="AW78" s="2551"/>
      <c r="AX78" s="2551"/>
      <c r="AY78" s="2551"/>
      <c r="AZ78" s="2551"/>
      <c r="BA78" s="2551"/>
      <c r="BB78" s="2551"/>
      <c r="BC78" s="2551"/>
      <c r="BD78" s="2551"/>
      <c r="BE78" s="2551"/>
      <c r="BF78" s="2551"/>
      <c r="BG78" s="2551"/>
      <c r="BH78" s="2551"/>
      <c r="BI78" s="2552"/>
      <c r="BJ78" s="2562"/>
      <c r="BK78" s="2563"/>
      <c r="BL78" s="2563"/>
      <c r="BM78" s="2564"/>
    </row>
    <row r="79" spans="1:65" ht="22.65" customHeight="1">
      <c r="A79" s="2669"/>
      <c r="B79" s="2589"/>
      <c r="C79" s="2590"/>
      <c r="D79" s="2590"/>
      <c r="E79" s="2590"/>
      <c r="F79" s="2590"/>
      <c r="G79" s="2590"/>
      <c r="H79" s="2590"/>
      <c r="I79" s="2591"/>
      <c r="J79" s="2674"/>
      <c r="K79" s="2675"/>
      <c r="L79" s="2675"/>
      <c r="M79" s="2675"/>
      <c r="N79" s="2676"/>
      <c r="O79" s="2619"/>
      <c r="P79" s="2617"/>
      <c r="Q79" s="2617"/>
      <c r="R79" s="2618"/>
      <c r="S79" s="2626"/>
      <c r="T79" s="2627"/>
      <c r="U79" s="2627"/>
      <c r="V79" s="2627"/>
      <c r="W79" s="2627"/>
      <c r="X79" s="2627"/>
      <c r="Y79" s="2628"/>
      <c r="Z79" s="2620"/>
      <c r="AA79" s="2621"/>
      <c r="AB79" s="2621"/>
      <c r="AC79" s="2621"/>
      <c r="AD79" s="2621"/>
      <c r="AE79" s="2621"/>
      <c r="AF79" s="2622"/>
      <c r="AG79" s="2547" t="s">
        <v>965</v>
      </c>
      <c r="AH79" s="2548"/>
      <c r="AI79" s="2548"/>
      <c r="AJ79" s="2548"/>
      <c r="AK79" s="2548"/>
      <c r="AL79" s="2548"/>
      <c r="AM79" s="2548"/>
      <c r="AN79" s="2548"/>
      <c r="AO79" s="2548"/>
      <c r="AP79" s="2549"/>
      <c r="AQ79" s="2550" t="s">
        <v>1701</v>
      </c>
      <c r="AR79" s="2551"/>
      <c r="AS79" s="2551"/>
      <c r="AT79" s="2551"/>
      <c r="AU79" s="2551"/>
      <c r="AV79" s="2551"/>
      <c r="AW79" s="2551"/>
      <c r="AX79" s="2551"/>
      <c r="AY79" s="2551"/>
      <c r="AZ79" s="2551"/>
      <c r="BA79" s="2551"/>
      <c r="BB79" s="2551"/>
      <c r="BC79" s="2551"/>
      <c r="BD79" s="2551"/>
      <c r="BE79" s="2551"/>
      <c r="BF79" s="2551"/>
      <c r="BG79" s="2551"/>
      <c r="BH79" s="2551"/>
      <c r="BI79" s="2552"/>
      <c r="BJ79" s="2562"/>
      <c r="BK79" s="2563"/>
      <c r="BL79" s="2563"/>
      <c r="BM79" s="2564"/>
    </row>
    <row r="80" spans="1:65" ht="22.65" customHeight="1">
      <c r="A80" s="2669"/>
      <c r="B80" s="2589"/>
      <c r="C80" s="2590"/>
      <c r="D80" s="2590"/>
      <c r="E80" s="2590"/>
      <c r="F80" s="2590"/>
      <c r="G80" s="2590"/>
      <c r="H80" s="2590"/>
      <c r="I80" s="2591"/>
      <c r="J80" s="2674"/>
      <c r="K80" s="2675"/>
      <c r="L80" s="2675"/>
      <c r="M80" s="2675"/>
      <c r="N80" s="2676"/>
      <c r="O80" s="1007"/>
      <c r="P80" s="1008"/>
      <c r="Q80" s="1008"/>
      <c r="R80" s="1009"/>
      <c r="S80" s="2626"/>
      <c r="T80" s="2627"/>
      <c r="U80" s="2627"/>
      <c r="V80" s="2627"/>
      <c r="W80" s="2627"/>
      <c r="X80" s="2627"/>
      <c r="Y80" s="2628"/>
      <c r="Z80" s="1025"/>
      <c r="AA80" s="1026"/>
      <c r="AB80" s="1026"/>
      <c r="AC80" s="1026"/>
      <c r="AD80" s="1026"/>
      <c r="AE80" s="1026"/>
      <c r="AF80" s="1027"/>
      <c r="AG80" s="2547" t="s">
        <v>966</v>
      </c>
      <c r="AH80" s="2548"/>
      <c r="AI80" s="2548"/>
      <c r="AJ80" s="2548"/>
      <c r="AK80" s="2548"/>
      <c r="AL80" s="2548"/>
      <c r="AM80" s="2548"/>
      <c r="AN80" s="2548"/>
      <c r="AO80" s="2548"/>
      <c r="AP80" s="2549"/>
      <c r="AQ80" s="2550" t="s">
        <v>1701</v>
      </c>
      <c r="AR80" s="2551"/>
      <c r="AS80" s="2551"/>
      <c r="AT80" s="2551"/>
      <c r="AU80" s="2551"/>
      <c r="AV80" s="2551"/>
      <c r="AW80" s="2551"/>
      <c r="AX80" s="2551"/>
      <c r="AY80" s="2551"/>
      <c r="AZ80" s="2551"/>
      <c r="BA80" s="2551"/>
      <c r="BB80" s="2551"/>
      <c r="BC80" s="2551"/>
      <c r="BD80" s="2551"/>
      <c r="BE80" s="2551"/>
      <c r="BF80" s="2551"/>
      <c r="BG80" s="2551"/>
      <c r="BH80" s="2551"/>
      <c r="BI80" s="2552"/>
      <c r="BJ80" s="2562"/>
      <c r="BK80" s="2563"/>
      <c r="BL80" s="2563"/>
      <c r="BM80" s="2564"/>
    </row>
    <row r="81" spans="1:65" ht="21.75" customHeight="1">
      <c r="A81" s="2669"/>
      <c r="B81" s="2589"/>
      <c r="C81" s="2590"/>
      <c r="D81" s="2590"/>
      <c r="E81" s="2590"/>
      <c r="F81" s="2590"/>
      <c r="G81" s="2590"/>
      <c r="H81" s="2590"/>
      <c r="I81" s="2591"/>
      <c r="J81" s="2674"/>
      <c r="K81" s="2675"/>
      <c r="L81" s="2675"/>
      <c r="M81" s="2675"/>
      <c r="N81" s="2676"/>
      <c r="O81" s="1007"/>
      <c r="P81" s="1008"/>
      <c r="Q81" s="1008"/>
      <c r="R81" s="1009"/>
      <c r="S81" s="2626"/>
      <c r="T81" s="2627"/>
      <c r="U81" s="2627"/>
      <c r="V81" s="2627"/>
      <c r="W81" s="2627"/>
      <c r="X81" s="2627"/>
      <c r="Y81" s="2628"/>
      <c r="Z81" s="1025"/>
      <c r="AA81" s="1026"/>
      <c r="AB81" s="1026"/>
      <c r="AC81" s="1026"/>
      <c r="AD81" s="1026"/>
      <c r="AE81" s="1026"/>
      <c r="AF81" s="1027"/>
      <c r="AG81" s="2547" t="s">
        <v>968</v>
      </c>
      <c r="AH81" s="2548"/>
      <c r="AI81" s="2548"/>
      <c r="AJ81" s="2548"/>
      <c r="AK81" s="2548"/>
      <c r="AL81" s="2548"/>
      <c r="AM81" s="2548"/>
      <c r="AN81" s="2548"/>
      <c r="AO81" s="2548"/>
      <c r="AP81" s="2549"/>
      <c r="AQ81" s="2550" t="s">
        <v>1701</v>
      </c>
      <c r="AR81" s="2551"/>
      <c r="AS81" s="2551"/>
      <c r="AT81" s="2551"/>
      <c r="AU81" s="2551"/>
      <c r="AV81" s="2551"/>
      <c r="AW81" s="2551"/>
      <c r="AX81" s="2551"/>
      <c r="AY81" s="2551"/>
      <c r="AZ81" s="2551"/>
      <c r="BA81" s="2551"/>
      <c r="BB81" s="2551"/>
      <c r="BC81" s="2551"/>
      <c r="BD81" s="2551"/>
      <c r="BE81" s="2551"/>
      <c r="BF81" s="2551"/>
      <c r="BG81" s="2551"/>
      <c r="BH81" s="2551"/>
      <c r="BI81" s="2552"/>
      <c r="BJ81" s="2562"/>
      <c r="BK81" s="2563"/>
      <c r="BL81" s="2563"/>
      <c r="BM81" s="2564"/>
    </row>
    <row r="82" spans="1:65" ht="21.75" customHeight="1">
      <c r="A82" s="2669"/>
      <c r="B82" s="2589"/>
      <c r="C82" s="2590"/>
      <c r="D82" s="2590"/>
      <c r="E82" s="2590"/>
      <c r="F82" s="2590"/>
      <c r="G82" s="2590"/>
      <c r="H82" s="2590"/>
      <c r="I82" s="2591"/>
      <c r="J82" s="2674"/>
      <c r="K82" s="2675"/>
      <c r="L82" s="2675"/>
      <c r="M82" s="2675"/>
      <c r="N82" s="2676"/>
      <c r="O82" s="1007"/>
      <c r="P82" s="1008"/>
      <c r="Q82" s="1008"/>
      <c r="R82" s="1009"/>
      <c r="S82" s="2626"/>
      <c r="T82" s="2627"/>
      <c r="U82" s="2627"/>
      <c r="V82" s="2627"/>
      <c r="W82" s="2627"/>
      <c r="X82" s="2627"/>
      <c r="Y82" s="2628"/>
      <c r="Z82" s="1025"/>
      <c r="AA82" s="1026"/>
      <c r="AB82" s="1026"/>
      <c r="AC82" s="1026"/>
      <c r="AD82" s="1026"/>
      <c r="AE82" s="1026"/>
      <c r="AF82" s="1027"/>
      <c r="AG82" s="2547" t="s">
        <v>988</v>
      </c>
      <c r="AH82" s="2548"/>
      <c r="AI82" s="2548"/>
      <c r="AJ82" s="2548"/>
      <c r="AK82" s="2548"/>
      <c r="AL82" s="2548"/>
      <c r="AM82" s="2548"/>
      <c r="AN82" s="2548"/>
      <c r="AO82" s="2548"/>
      <c r="AP82" s="2549"/>
      <c r="AQ82" s="2550" t="s">
        <v>1701</v>
      </c>
      <c r="AR82" s="2551"/>
      <c r="AS82" s="2551"/>
      <c r="AT82" s="2551"/>
      <c r="AU82" s="2551"/>
      <c r="AV82" s="2551"/>
      <c r="AW82" s="2551"/>
      <c r="AX82" s="2551"/>
      <c r="AY82" s="2551"/>
      <c r="AZ82" s="2551"/>
      <c r="BA82" s="2551"/>
      <c r="BB82" s="2551"/>
      <c r="BC82" s="2551"/>
      <c r="BD82" s="2551"/>
      <c r="BE82" s="2551"/>
      <c r="BF82" s="2551"/>
      <c r="BG82" s="2551"/>
      <c r="BH82" s="2551"/>
      <c r="BI82" s="2552"/>
      <c r="BJ82" s="2562"/>
      <c r="BK82" s="2563"/>
      <c r="BL82" s="2563"/>
      <c r="BM82" s="2564"/>
    </row>
    <row r="83" spans="1:65" ht="21.75" customHeight="1">
      <c r="A83" s="2669"/>
      <c r="B83" s="2589"/>
      <c r="C83" s="2590"/>
      <c r="D83" s="2590"/>
      <c r="E83" s="2590"/>
      <c r="F83" s="2590"/>
      <c r="G83" s="2590"/>
      <c r="H83" s="2590"/>
      <c r="I83" s="2591"/>
      <c r="J83" s="2674"/>
      <c r="K83" s="2675"/>
      <c r="L83" s="2675"/>
      <c r="M83" s="2675"/>
      <c r="N83" s="2676"/>
      <c r="O83" s="1007"/>
      <c r="P83" s="1008"/>
      <c r="Q83" s="1008"/>
      <c r="R83" s="1009"/>
      <c r="S83" s="2626"/>
      <c r="T83" s="2627"/>
      <c r="U83" s="2627"/>
      <c r="V83" s="2627"/>
      <c r="W83" s="2627"/>
      <c r="X83" s="2627"/>
      <c r="Y83" s="2628"/>
      <c r="Z83" s="1025"/>
      <c r="AA83" s="1026"/>
      <c r="AB83" s="1026"/>
      <c r="AC83" s="1026"/>
      <c r="AD83" s="1026"/>
      <c r="AE83" s="1026"/>
      <c r="AF83" s="1027"/>
      <c r="AG83" s="2547" t="s">
        <v>969</v>
      </c>
      <c r="AH83" s="2548"/>
      <c r="AI83" s="2548"/>
      <c r="AJ83" s="2548"/>
      <c r="AK83" s="2548"/>
      <c r="AL83" s="2548"/>
      <c r="AM83" s="2548"/>
      <c r="AN83" s="2548"/>
      <c r="AO83" s="2548"/>
      <c r="AP83" s="2549"/>
      <c r="AQ83" s="2550" t="s">
        <v>1701</v>
      </c>
      <c r="AR83" s="2551"/>
      <c r="AS83" s="2551"/>
      <c r="AT83" s="2551"/>
      <c r="AU83" s="2551"/>
      <c r="AV83" s="2551"/>
      <c r="AW83" s="2551"/>
      <c r="AX83" s="2551"/>
      <c r="AY83" s="2551"/>
      <c r="AZ83" s="2551"/>
      <c r="BA83" s="2551"/>
      <c r="BB83" s="2551"/>
      <c r="BC83" s="2551"/>
      <c r="BD83" s="2551"/>
      <c r="BE83" s="2551"/>
      <c r="BF83" s="2551"/>
      <c r="BG83" s="2551"/>
      <c r="BH83" s="2551"/>
      <c r="BI83" s="2552"/>
      <c r="BJ83" s="2562"/>
      <c r="BK83" s="2563"/>
      <c r="BL83" s="2563"/>
      <c r="BM83" s="2564"/>
    </row>
    <row r="84" spans="1:65" ht="21.75" customHeight="1">
      <c r="A84" s="2669"/>
      <c r="B84" s="2589"/>
      <c r="C84" s="2590"/>
      <c r="D84" s="2590"/>
      <c r="E84" s="2590"/>
      <c r="F84" s="2590"/>
      <c r="G84" s="2590"/>
      <c r="H84" s="2590"/>
      <c r="I84" s="2591"/>
      <c r="J84" s="2674"/>
      <c r="K84" s="2675"/>
      <c r="L84" s="2675"/>
      <c r="M84" s="2675"/>
      <c r="N84" s="2676"/>
      <c r="O84" s="1007"/>
      <c r="P84" s="1008"/>
      <c r="Q84" s="1008"/>
      <c r="R84" s="1009"/>
      <c r="S84" s="2626"/>
      <c r="T84" s="2627"/>
      <c r="U84" s="2627"/>
      <c r="V84" s="2627"/>
      <c r="W84" s="2627"/>
      <c r="X84" s="2627"/>
      <c r="Y84" s="2628"/>
      <c r="Z84" s="1025"/>
      <c r="AA84" s="1026"/>
      <c r="AB84" s="1026"/>
      <c r="AC84" s="1026"/>
      <c r="AD84" s="1026"/>
      <c r="AE84" s="1026"/>
      <c r="AF84" s="1027"/>
      <c r="AG84" s="2547" t="s">
        <v>970</v>
      </c>
      <c r="AH84" s="2548"/>
      <c r="AI84" s="2548"/>
      <c r="AJ84" s="2548"/>
      <c r="AK84" s="2548"/>
      <c r="AL84" s="2548"/>
      <c r="AM84" s="2548"/>
      <c r="AN84" s="2548"/>
      <c r="AO84" s="2548"/>
      <c r="AP84" s="2549"/>
      <c r="AQ84" s="2550" t="s">
        <v>1701</v>
      </c>
      <c r="AR84" s="2551"/>
      <c r="AS84" s="2551"/>
      <c r="AT84" s="2551"/>
      <c r="AU84" s="2551"/>
      <c r="AV84" s="2551"/>
      <c r="AW84" s="2551"/>
      <c r="AX84" s="2551"/>
      <c r="AY84" s="2551"/>
      <c r="AZ84" s="2551"/>
      <c r="BA84" s="2551"/>
      <c r="BB84" s="2551"/>
      <c r="BC84" s="2551"/>
      <c r="BD84" s="2551"/>
      <c r="BE84" s="2551"/>
      <c r="BF84" s="2551"/>
      <c r="BG84" s="2551"/>
      <c r="BH84" s="2551"/>
      <c r="BI84" s="2552"/>
      <c r="BJ84" s="2562"/>
      <c r="BK84" s="2563"/>
      <c r="BL84" s="2563"/>
      <c r="BM84" s="2564"/>
    </row>
    <row r="85" spans="1:65" ht="21.75" customHeight="1">
      <c r="A85" s="2669"/>
      <c r="B85" s="2589"/>
      <c r="C85" s="2590"/>
      <c r="D85" s="2590"/>
      <c r="E85" s="2590"/>
      <c r="F85" s="2590"/>
      <c r="G85" s="2590"/>
      <c r="H85" s="2590"/>
      <c r="I85" s="2591"/>
      <c r="J85" s="2674"/>
      <c r="K85" s="2675"/>
      <c r="L85" s="2675"/>
      <c r="M85" s="2675"/>
      <c r="N85" s="2676"/>
      <c r="O85" s="1007"/>
      <c r="P85" s="1008"/>
      <c r="Q85" s="1008"/>
      <c r="R85" s="1009"/>
      <c r="S85" s="2626"/>
      <c r="T85" s="2627"/>
      <c r="U85" s="2627"/>
      <c r="V85" s="2627"/>
      <c r="W85" s="2627"/>
      <c r="X85" s="2627"/>
      <c r="Y85" s="2628"/>
      <c r="Z85" s="1025"/>
      <c r="AA85" s="1026"/>
      <c r="AB85" s="1026"/>
      <c r="AC85" s="1026"/>
      <c r="AD85" s="1026"/>
      <c r="AE85" s="1026"/>
      <c r="AF85" s="1027"/>
      <c r="AG85" s="2547" t="s">
        <v>971</v>
      </c>
      <c r="AH85" s="2548"/>
      <c r="AI85" s="2548"/>
      <c r="AJ85" s="2548"/>
      <c r="AK85" s="2548"/>
      <c r="AL85" s="2548"/>
      <c r="AM85" s="2548"/>
      <c r="AN85" s="2548"/>
      <c r="AO85" s="2548"/>
      <c r="AP85" s="2549"/>
      <c r="AQ85" s="2550" t="s">
        <v>1701</v>
      </c>
      <c r="AR85" s="2551"/>
      <c r="AS85" s="2551"/>
      <c r="AT85" s="2551"/>
      <c r="AU85" s="2551"/>
      <c r="AV85" s="2551"/>
      <c r="AW85" s="2551"/>
      <c r="AX85" s="2551"/>
      <c r="AY85" s="2551"/>
      <c r="AZ85" s="2551"/>
      <c r="BA85" s="2551"/>
      <c r="BB85" s="2551"/>
      <c r="BC85" s="2551"/>
      <c r="BD85" s="2551"/>
      <c r="BE85" s="2551"/>
      <c r="BF85" s="2551"/>
      <c r="BG85" s="2551"/>
      <c r="BH85" s="2551"/>
      <c r="BI85" s="2552"/>
      <c r="BJ85" s="2562"/>
      <c r="BK85" s="2563"/>
      <c r="BL85" s="2563"/>
      <c r="BM85" s="2564"/>
    </row>
    <row r="86" spans="1:65" ht="21.75" customHeight="1">
      <c r="A86" s="2669"/>
      <c r="B86" s="2589"/>
      <c r="C86" s="2590"/>
      <c r="D86" s="2590"/>
      <c r="E86" s="2590"/>
      <c r="F86" s="2590"/>
      <c r="G86" s="2590"/>
      <c r="H86" s="2590"/>
      <c r="I86" s="2591"/>
      <c r="J86" s="2674"/>
      <c r="K86" s="2675"/>
      <c r="L86" s="2675"/>
      <c r="M86" s="2675"/>
      <c r="N86" s="2676"/>
      <c r="O86" s="1007"/>
      <c r="P86" s="1008"/>
      <c r="Q86" s="1008"/>
      <c r="R86" s="1009"/>
      <c r="S86" s="2626"/>
      <c r="T86" s="2627"/>
      <c r="U86" s="2627"/>
      <c r="V86" s="2627"/>
      <c r="W86" s="2627"/>
      <c r="X86" s="2627"/>
      <c r="Y86" s="2628"/>
      <c r="Z86" s="1025"/>
      <c r="AA86" s="1026"/>
      <c r="AB86" s="1026"/>
      <c r="AC86" s="1026"/>
      <c r="AD86" s="1026"/>
      <c r="AE86" s="1026"/>
      <c r="AF86" s="1027"/>
      <c r="AG86" s="2547" t="s">
        <v>972</v>
      </c>
      <c r="AH86" s="2548"/>
      <c r="AI86" s="2548"/>
      <c r="AJ86" s="2548"/>
      <c r="AK86" s="2548"/>
      <c r="AL86" s="2548"/>
      <c r="AM86" s="2548"/>
      <c r="AN86" s="2548"/>
      <c r="AO86" s="2548"/>
      <c r="AP86" s="2549"/>
      <c r="AQ86" s="2565" t="s">
        <v>1702</v>
      </c>
      <c r="AR86" s="2580"/>
      <c r="AS86" s="2580"/>
      <c r="AT86" s="2580"/>
      <c r="AU86" s="2580"/>
      <c r="AV86" s="2580"/>
      <c r="AW86" s="2580"/>
      <c r="AX86" s="2580"/>
      <c r="AY86" s="2580"/>
      <c r="AZ86" s="2580"/>
      <c r="BA86" s="2580"/>
      <c r="BB86" s="2580"/>
      <c r="BC86" s="2580"/>
      <c r="BD86" s="2580"/>
      <c r="BE86" s="2580"/>
      <c r="BF86" s="2580"/>
      <c r="BG86" s="2580"/>
      <c r="BH86" s="2580"/>
      <c r="BI86" s="2581"/>
      <c r="BJ86" s="2562"/>
      <c r="BK86" s="2563"/>
      <c r="BL86" s="2563"/>
      <c r="BM86" s="2564"/>
    </row>
    <row r="87" spans="1:65" ht="60" customHeight="1">
      <c r="A87" s="2669"/>
      <c r="B87" s="2589"/>
      <c r="C87" s="2590"/>
      <c r="D87" s="2590"/>
      <c r="E87" s="2590"/>
      <c r="F87" s="2590"/>
      <c r="G87" s="2590"/>
      <c r="H87" s="2590"/>
      <c r="I87" s="2591"/>
      <c r="J87" s="2674"/>
      <c r="K87" s="2675"/>
      <c r="L87" s="2675"/>
      <c r="M87" s="2675"/>
      <c r="N87" s="2676"/>
      <c r="O87" s="1007"/>
      <c r="P87" s="1008"/>
      <c r="Q87" s="1008"/>
      <c r="R87" s="1009"/>
      <c r="S87" s="2626"/>
      <c r="T87" s="2627"/>
      <c r="U87" s="2627"/>
      <c r="V87" s="2627"/>
      <c r="W87" s="2627"/>
      <c r="X87" s="2627"/>
      <c r="Y87" s="2628"/>
      <c r="Z87" s="1025"/>
      <c r="AA87" s="1026"/>
      <c r="AB87" s="1026"/>
      <c r="AC87" s="1026"/>
      <c r="AD87" s="1026"/>
      <c r="AE87" s="1026"/>
      <c r="AF87" s="1027"/>
      <c r="AG87" s="2547" t="s">
        <v>973</v>
      </c>
      <c r="AH87" s="2548"/>
      <c r="AI87" s="2548"/>
      <c r="AJ87" s="2548"/>
      <c r="AK87" s="2548"/>
      <c r="AL87" s="2548"/>
      <c r="AM87" s="2548"/>
      <c r="AN87" s="2548"/>
      <c r="AO87" s="2548"/>
      <c r="AP87" s="2549"/>
      <c r="AQ87" s="2568" t="s">
        <v>974</v>
      </c>
      <c r="AR87" s="2566"/>
      <c r="AS87" s="2566"/>
      <c r="AT87" s="2566"/>
      <c r="AU87" s="2566"/>
      <c r="AV87" s="2566"/>
      <c r="AW87" s="2566"/>
      <c r="AX87" s="2566"/>
      <c r="AY87" s="2566"/>
      <c r="AZ87" s="2566"/>
      <c r="BA87" s="2566"/>
      <c r="BB87" s="2566"/>
      <c r="BC87" s="2566"/>
      <c r="BD87" s="2566"/>
      <c r="BE87" s="2566"/>
      <c r="BF87" s="2566"/>
      <c r="BG87" s="2566"/>
      <c r="BH87" s="2566"/>
      <c r="BI87" s="2567"/>
      <c r="BJ87" s="2562"/>
      <c r="BK87" s="2563"/>
      <c r="BL87" s="2563"/>
      <c r="BM87" s="2564"/>
    </row>
    <row r="88" spans="1:65" ht="21" customHeight="1">
      <c r="A88" s="2669"/>
      <c r="B88" s="2589"/>
      <c r="C88" s="2590"/>
      <c r="D88" s="2590"/>
      <c r="E88" s="2590"/>
      <c r="F88" s="2590"/>
      <c r="G88" s="2590"/>
      <c r="H88" s="2590"/>
      <c r="I88" s="2591"/>
      <c r="J88" s="2674"/>
      <c r="K88" s="2675"/>
      <c r="L88" s="2675"/>
      <c r="M88" s="2675"/>
      <c r="N88" s="2676"/>
      <c r="O88" s="1007"/>
      <c r="P88" s="1008"/>
      <c r="Q88" s="1008"/>
      <c r="R88" s="1009"/>
      <c r="S88" s="2626"/>
      <c r="T88" s="2627"/>
      <c r="U88" s="2627"/>
      <c r="V88" s="2627"/>
      <c r="W88" s="2627"/>
      <c r="X88" s="2627"/>
      <c r="Y88" s="2628"/>
      <c r="Z88" s="1025"/>
      <c r="AA88" s="1026"/>
      <c r="AB88" s="1026"/>
      <c r="AC88" s="1026"/>
      <c r="AD88" s="1026"/>
      <c r="AE88" s="1026"/>
      <c r="AF88" s="1027"/>
      <c r="AG88" s="2547" t="s">
        <v>975</v>
      </c>
      <c r="AH88" s="2548"/>
      <c r="AI88" s="2548"/>
      <c r="AJ88" s="2548"/>
      <c r="AK88" s="2548"/>
      <c r="AL88" s="2548"/>
      <c r="AM88" s="2548"/>
      <c r="AN88" s="2548"/>
      <c r="AO88" s="2548"/>
      <c r="AP88" s="2549"/>
      <c r="AQ88" s="2565" t="s">
        <v>1706</v>
      </c>
      <c r="AR88" s="2566"/>
      <c r="AS88" s="2566"/>
      <c r="AT88" s="2566"/>
      <c r="AU88" s="2566"/>
      <c r="AV88" s="2566"/>
      <c r="AW88" s="2566"/>
      <c r="AX88" s="2566"/>
      <c r="AY88" s="2566"/>
      <c r="AZ88" s="2566"/>
      <c r="BA88" s="2566"/>
      <c r="BB88" s="2566"/>
      <c r="BC88" s="2566"/>
      <c r="BD88" s="2566"/>
      <c r="BE88" s="2566"/>
      <c r="BF88" s="2566"/>
      <c r="BG88" s="2566"/>
      <c r="BH88" s="2566"/>
      <c r="BI88" s="2567"/>
      <c r="BJ88" s="2562"/>
      <c r="BK88" s="2563"/>
      <c r="BL88" s="2563"/>
      <c r="BM88" s="2564"/>
    </row>
    <row r="89" spans="1:65" ht="21.75" customHeight="1">
      <c r="A89" s="2669"/>
      <c r="B89" s="2589"/>
      <c r="C89" s="2590"/>
      <c r="D89" s="2590"/>
      <c r="E89" s="2590"/>
      <c r="F89" s="2590"/>
      <c r="G89" s="2590"/>
      <c r="H89" s="2590"/>
      <c r="I89" s="2591"/>
      <c r="J89" s="2674"/>
      <c r="K89" s="2675"/>
      <c r="L89" s="2675"/>
      <c r="M89" s="2675"/>
      <c r="N89" s="2676"/>
      <c r="O89" s="1007"/>
      <c r="P89" s="1008"/>
      <c r="Q89" s="1008"/>
      <c r="R89" s="1009"/>
      <c r="S89" s="2626"/>
      <c r="T89" s="2627"/>
      <c r="U89" s="2627"/>
      <c r="V89" s="2627"/>
      <c r="W89" s="2627"/>
      <c r="X89" s="2627"/>
      <c r="Y89" s="2628"/>
      <c r="Z89" s="1025"/>
      <c r="AA89" s="1026"/>
      <c r="AB89" s="1026"/>
      <c r="AC89" s="1026"/>
      <c r="AD89" s="1026"/>
      <c r="AE89" s="1026"/>
      <c r="AF89" s="1027"/>
      <c r="AG89" s="2547" t="s">
        <v>976</v>
      </c>
      <c r="AH89" s="2548"/>
      <c r="AI89" s="2548"/>
      <c r="AJ89" s="2548"/>
      <c r="AK89" s="2548"/>
      <c r="AL89" s="2548"/>
      <c r="AM89" s="2548"/>
      <c r="AN89" s="2548"/>
      <c r="AO89" s="2548"/>
      <c r="AP89" s="2549"/>
      <c r="AQ89" s="2565" t="s">
        <v>1706</v>
      </c>
      <c r="AR89" s="2566"/>
      <c r="AS89" s="2566"/>
      <c r="AT89" s="2566"/>
      <c r="AU89" s="2566"/>
      <c r="AV89" s="2566"/>
      <c r="AW89" s="2566"/>
      <c r="AX89" s="2566"/>
      <c r="AY89" s="2566"/>
      <c r="AZ89" s="2566"/>
      <c r="BA89" s="2566"/>
      <c r="BB89" s="2566"/>
      <c r="BC89" s="2566"/>
      <c r="BD89" s="2566"/>
      <c r="BE89" s="2566"/>
      <c r="BF89" s="2566"/>
      <c r="BG89" s="2566"/>
      <c r="BH89" s="2566"/>
      <c r="BI89" s="2567"/>
      <c r="BJ89" s="2562"/>
      <c r="BK89" s="2563"/>
      <c r="BL89" s="2563"/>
      <c r="BM89" s="2564"/>
    </row>
    <row r="90" spans="1:65" ht="21.75" customHeight="1">
      <c r="A90" s="2669"/>
      <c r="B90" s="2589"/>
      <c r="C90" s="2590"/>
      <c r="D90" s="2590"/>
      <c r="E90" s="2590"/>
      <c r="F90" s="2590"/>
      <c r="G90" s="2590"/>
      <c r="H90" s="2590"/>
      <c r="I90" s="2591"/>
      <c r="J90" s="2674"/>
      <c r="K90" s="2675"/>
      <c r="L90" s="2675"/>
      <c r="M90" s="2675"/>
      <c r="N90" s="2676"/>
      <c r="O90" s="1007"/>
      <c r="P90" s="1008"/>
      <c r="Q90" s="1008"/>
      <c r="R90" s="1009"/>
      <c r="S90" s="2626"/>
      <c r="T90" s="2627"/>
      <c r="U90" s="2627"/>
      <c r="V90" s="2627"/>
      <c r="W90" s="2627"/>
      <c r="X90" s="2627"/>
      <c r="Y90" s="2628"/>
      <c r="Z90" s="1025"/>
      <c r="AA90" s="1026"/>
      <c r="AB90" s="1026"/>
      <c r="AC90" s="1026"/>
      <c r="AD90" s="1026"/>
      <c r="AE90" s="1026"/>
      <c r="AF90" s="1027"/>
      <c r="AG90" s="2582" t="s">
        <v>977</v>
      </c>
      <c r="AH90" s="2583"/>
      <c r="AI90" s="2583"/>
      <c r="AJ90" s="2583"/>
      <c r="AK90" s="2583"/>
      <c r="AL90" s="2583"/>
      <c r="AM90" s="2583"/>
      <c r="AN90" s="2583"/>
      <c r="AO90" s="2583"/>
      <c r="AP90" s="2584"/>
      <c r="AQ90" s="2565" t="s">
        <v>483</v>
      </c>
      <c r="AR90" s="2566"/>
      <c r="AS90" s="2566"/>
      <c r="AT90" s="2566"/>
      <c r="AU90" s="2566"/>
      <c r="AV90" s="2566"/>
      <c r="AW90" s="2566"/>
      <c r="AX90" s="2566"/>
      <c r="AY90" s="2566"/>
      <c r="AZ90" s="2566"/>
      <c r="BA90" s="2566"/>
      <c r="BB90" s="2566"/>
      <c r="BC90" s="2566"/>
      <c r="BD90" s="2566"/>
      <c r="BE90" s="2566"/>
      <c r="BF90" s="2566"/>
      <c r="BG90" s="2566"/>
      <c r="BH90" s="2566"/>
      <c r="BI90" s="2567"/>
      <c r="BJ90" s="2562"/>
      <c r="BK90" s="2563"/>
      <c r="BL90" s="2563"/>
      <c r="BM90" s="2564"/>
    </row>
    <row r="91" spans="1:65" ht="21.75" customHeight="1">
      <c r="A91" s="2669"/>
      <c r="B91" s="2589"/>
      <c r="C91" s="2590"/>
      <c r="D91" s="2590"/>
      <c r="E91" s="2590"/>
      <c r="F91" s="2590"/>
      <c r="G91" s="2590"/>
      <c r="H91" s="2590"/>
      <c r="I91" s="2591"/>
      <c r="J91" s="2674"/>
      <c r="K91" s="2675"/>
      <c r="L91" s="2675"/>
      <c r="M91" s="2675"/>
      <c r="N91" s="2676"/>
      <c r="O91" s="1007"/>
      <c r="P91" s="1008"/>
      <c r="Q91" s="1008"/>
      <c r="R91" s="1009"/>
      <c r="S91" s="2626"/>
      <c r="T91" s="2627"/>
      <c r="U91" s="2627"/>
      <c r="V91" s="2627"/>
      <c r="W91" s="2627"/>
      <c r="X91" s="2627"/>
      <c r="Y91" s="2628"/>
      <c r="Z91" s="1025"/>
      <c r="AA91" s="1026"/>
      <c r="AB91" s="1026"/>
      <c r="AC91" s="1026"/>
      <c r="AD91" s="1026"/>
      <c r="AE91" s="1026"/>
      <c r="AF91" s="1027"/>
      <c r="AG91" s="2582" t="s">
        <v>978</v>
      </c>
      <c r="AH91" s="2583"/>
      <c r="AI91" s="2583"/>
      <c r="AJ91" s="2583"/>
      <c r="AK91" s="2583"/>
      <c r="AL91" s="2583"/>
      <c r="AM91" s="2583"/>
      <c r="AN91" s="2583"/>
      <c r="AO91" s="2583"/>
      <c r="AP91" s="2584"/>
      <c r="AQ91" s="2550" t="s">
        <v>483</v>
      </c>
      <c r="AR91" s="2551"/>
      <c r="AS91" s="2551"/>
      <c r="AT91" s="2551"/>
      <c r="AU91" s="2551"/>
      <c r="AV91" s="2551"/>
      <c r="AW91" s="2551"/>
      <c r="AX91" s="2551"/>
      <c r="AY91" s="2551"/>
      <c r="AZ91" s="2551"/>
      <c r="BA91" s="2551"/>
      <c r="BB91" s="2551"/>
      <c r="BC91" s="2551"/>
      <c r="BD91" s="2551"/>
      <c r="BE91" s="2551"/>
      <c r="BF91" s="2551"/>
      <c r="BG91" s="2551"/>
      <c r="BH91" s="2551"/>
      <c r="BI91" s="2552"/>
      <c r="BJ91" s="2562"/>
      <c r="BK91" s="2563"/>
      <c r="BL91" s="2563"/>
      <c r="BM91" s="2564"/>
    </row>
    <row r="92" spans="1:65" ht="21.75" customHeight="1" thickBot="1">
      <c r="A92" s="2670"/>
      <c r="B92" s="2592"/>
      <c r="C92" s="2593"/>
      <c r="D92" s="2593"/>
      <c r="E92" s="2593"/>
      <c r="F92" s="2593"/>
      <c r="G92" s="2593"/>
      <c r="H92" s="2593"/>
      <c r="I92" s="2594"/>
      <c r="J92" s="2677"/>
      <c r="K92" s="2678"/>
      <c r="L92" s="2678"/>
      <c r="M92" s="2678"/>
      <c r="N92" s="2679"/>
      <c r="O92" s="1016"/>
      <c r="P92" s="1017"/>
      <c r="Q92" s="1017"/>
      <c r="R92" s="1018"/>
      <c r="S92" s="2629"/>
      <c r="T92" s="2630"/>
      <c r="U92" s="2630"/>
      <c r="V92" s="2630"/>
      <c r="W92" s="2630"/>
      <c r="X92" s="2630"/>
      <c r="Y92" s="2631"/>
      <c r="Z92" s="1028"/>
      <c r="AA92" s="1029"/>
      <c r="AB92" s="1029"/>
      <c r="AC92" s="1029"/>
      <c r="AD92" s="1029"/>
      <c r="AE92" s="1029"/>
      <c r="AF92" s="1030"/>
      <c r="AG92" s="2547" t="s">
        <v>979</v>
      </c>
      <c r="AH92" s="2548"/>
      <c r="AI92" s="2548"/>
      <c r="AJ92" s="2548"/>
      <c r="AK92" s="2548"/>
      <c r="AL92" s="2548"/>
      <c r="AM92" s="2548"/>
      <c r="AN92" s="2548"/>
      <c r="AO92" s="2548"/>
      <c r="AP92" s="2549"/>
      <c r="AQ92" s="2565" t="s">
        <v>1706</v>
      </c>
      <c r="AR92" s="2566"/>
      <c r="AS92" s="2566"/>
      <c r="AT92" s="2566"/>
      <c r="AU92" s="2566"/>
      <c r="AV92" s="2566"/>
      <c r="AW92" s="2566"/>
      <c r="AX92" s="2566"/>
      <c r="AY92" s="2566"/>
      <c r="AZ92" s="2566"/>
      <c r="BA92" s="2566"/>
      <c r="BB92" s="2566"/>
      <c r="BC92" s="2566"/>
      <c r="BD92" s="2566"/>
      <c r="BE92" s="2566"/>
      <c r="BF92" s="2566"/>
      <c r="BG92" s="2566"/>
      <c r="BH92" s="2566"/>
      <c r="BI92" s="2567"/>
      <c r="BJ92" s="2562"/>
      <c r="BK92" s="2563"/>
      <c r="BL92" s="2563"/>
      <c r="BM92" s="2564"/>
    </row>
    <row r="93" spans="1:65" ht="21.75" customHeight="1">
      <c r="A93" s="2585" t="s">
        <v>1709</v>
      </c>
      <c r="B93" s="2633" t="s">
        <v>927</v>
      </c>
      <c r="C93" s="2634"/>
      <c r="D93" s="2634"/>
      <c r="E93" s="2634"/>
      <c r="F93" s="2634"/>
      <c r="G93" s="2634"/>
      <c r="H93" s="2634"/>
      <c r="I93" s="2635"/>
      <c r="J93" s="2636"/>
      <c r="K93" s="2637"/>
      <c r="L93" s="2637"/>
      <c r="M93" s="2637"/>
      <c r="N93" s="2638"/>
      <c r="O93" s="2639"/>
      <c r="P93" s="2640"/>
      <c r="Q93" s="2640"/>
      <c r="R93" s="2641"/>
      <c r="S93" s="2648"/>
      <c r="T93" s="2649"/>
      <c r="U93" s="2649"/>
      <c r="V93" s="2649"/>
      <c r="W93" s="2649"/>
      <c r="X93" s="2649"/>
      <c r="Y93" s="2650"/>
      <c r="Z93" s="2657"/>
      <c r="AA93" s="2658"/>
      <c r="AB93" s="2658"/>
      <c r="AC93" s="2658"/>
      <c r="AD93" s="2658"/>
      <c r="AE93" s="2658"/>
      <c r="AF93" s="2659"/>
      <c r="AG93" s="2666" t="s">
        <v>989</v>
      </c>
      <c r="AH93" s="2667"/>
      <c r="AI93" s="2667"/>
      <c r="AJ93" s="2667"/>
      <c r="AK93" s="2667"/>
      <c r="AL93" s="2667"/>
      <c r="AM93" s="2667"/>
      <c r="AN93" s="2667"/>
      <c r="AO93" s="2667"/>
      <c r="AP93" s="2668"/>
      <c r="AQ93" s="2550" t="s">
        <v>1701</v>
      </c>
      <c r="AR93" s="2551"/>
      <c r="AS93" s="2551"/>
      <c r="AT93" s="2551"/>
      <c r="AU93" s="2551"/>
      <c r="AV93" s="2551"/>
      <c r="AW93" s="2551"/>
      <c r="AX93" s="2551"/>
      <c r="AY93" s="2551"/>
      <c r="AZ93" s="2551"/>
      <c r="BA93" s="2551"/>
      <c r="BB93" s="2551"/>
      <c r="BC93" s="2551"/>
      <c r="BD93" s="2551"/>
      <c r="BE93" s="2551"/>
      <c r="BF93" s="2551"/>
      <c r="BG93" s="2551"/>
      <c r="BH93" s="2551"/>
      <c r="BI93" s="2552"/>
      <c r="BJ93" s="2562"/>
      <c r="BK93" s="2563"/>
      <c r="BL93" s="2563"/>
      <c r="BM93" s="2564"/>
    </row>
    <row r="94" spans="1:65" ht="22.65" customHeight="1">
      <c r="A94" s="2518"/>
      <c r="B94" s="2523"/>
      <c r="C94" s="2524"/>
      <c r="D94" s="2524"/>
      <c r="E94" s="2524"/>
      <c r="F94" s="2524"/>
      <c r="G94" s="2524"/>
      <c r="H94" s="2524"/>
      <c r="I94" s="2525"/>
      <c r="J94" s="2532"/>
      <c r="K94" s="2533"/>
      <c r="L94" s="2533"/>
      <c r="M94" s="2533"/>
      <c r="N94" s="2534"/>
      <c r="O94" s="2642"/>
      <c r="P94" s="2643"/>
      <c r="Q94" s="2643"/>
      <c r="R94" s="2644"/>
      <c r="S94" s="2651"/>
      <c r="T94" s="2652"/>
      <c r="U94" s="2652"/>
      <c r="V94" s="2652"/>
      <c r="W94" s="2652"/>
      <c r="X94" s="2652"/>
      <c r="Y94" s="2653"/>
      <c r="Z94" s="2660"/>
      <c r="AA94" s="2661"/>
      <c r="AB94" s="2661"/>
      <c r="AC94" s="2661"/>
      <c r="AD94" s="2661"/>
      <c r="AE94" s="2661"/>
      <c r="AF94" s="2662"/>
      <c r="AG94" s="2547" t="s">
        <v>985</v>
      </c>
      <c r="AH94" s="2548"/>
      <c r="AI94" s="2548"/>
      <c r="AJ94" s="2548"/>
      <c r="AK94" s="2548"/>
      <c r="AL94" s="2548"/>
      <c r="AM94" s="2548"/>
      <c r="AN94" s="2548"/>
      <c r="AO94" s="2548"/>
      <c r="AP94" s="2549"/>
      <c r="AQ94" s="2550" t="s">
        <v>1701</v>
      </c>
      <c r="AR94" s="2551"/>
      <c r="AS94" s="2551"/>
      <c r="AT94" s="2551"/>
      <c r="AU94" s="2551"/>
      <c r="AV94" s="2551"/>
      <c r="AW94" s="2551"/>
      <c r="AX94" s="2551"/>
      <c r="AY94" s="2551"/>
      <c r="AZ94" s="2551"/>
      <c r="BA94" s="2551"/>
      <c r="BB94" s="2551"/>
      <c r="BC94" s="2551"/>
      <c r="BD94" s="2551"/>
      <c r="BE94" s="2551"/>
      <c r="BF94" s="2551"/>
      <c r="BG94" s="2551"/>
      <c r="BH94" s="2551"/>
      <c r="BI94" s="2552"/>
      <c r="BJ94" s="2562"/>
      <c r="BK94" s="2563"/>
      <c r="BL94" s="2563"/>
      <c r="BM94" s="2564"/>
    </row>
    <row r="95" spans="1:65" ht="22.65" customHeight="1">
      <c r="A95" s="2518"/>
      <c r="B95" s="2523"/>
      <c r="C95" s="2524"/>
      <c r="D95" s="2524"/>
      <c r="E95" s="2524"/>
      <c r="F95" s="2524"/>
      <c r="G95" s="2524"/>
      <c r="H95" s="2524"/>
      <c r="I95" s="2525"/>
      <c r="J95" s="2532"/>
      <c r="K95" s="2533"/>
      <c r="L95" s="2533"/>
      <c r="M95" s="2533"/>
      <c r="N95" s="2534"/>
      <c r="O95" s="2642"/>
      <c r="P95" s="2643"/>
      <c r="Q95" s="2643"/>
      <c r="R95" s="2644"/>
      <c r="S95" s="2651"/>
      <c r="T95" s="2652"/>
      <c r="U95" s="2652"/>
      <c r="V95" s="2652"/>
      <c r="W95" s="2652"/>
      <c r="X95" s="2652"/>
      <c r="Y95" s="2653"/>
      <c r="Z95" s="2660"/>
      <c r="AA95" s="2661"/>
      <c r="AB95" s="2661"/>
      <c r="AC95" s="2661"/>
      <c r="AD95" s="2661"/>
      <c r="AE95" s="2661"/>
      <c r="AF95" s="2662"/>
      <c r="AG95" s="2547" t="s">
        <v>990</v>
      </c>
      <c r="AH95" s="2548"/>
      <c r="AI95" s="2548"/>
      <c r="AJ95" s="2548"/>
      <c r="AK95" s="2548"/>
      <c r="AL95" s="2548"/>
      <c r="AM95" s="2548"/>
      <c r="AN95" s="2548"/>
      <c r="AO95" s="2548"/>
      <c r="AP95" s="2549"/>
      <c r="AQ95" s="2550" t="s">
        <v>1701</v>
      </c>
      <c r="AR95" s="2551"/>
      <c r="AS95" s="2551"/>
      <c r="AT95" s="2551"/>
      <c r="AU95" s="2551"/>
      <c r="AV95" s="2551"/>
      <c r="AW95" s="2551"/>
      <c r="AX95" s="2551"/>
      <c r="AY95" s="2551"/>
      <c r="AZ95" s="2551"/>
      <c r="BA95" s="2551"/>
      <c r="BB95" s="2551"/>
      <c r="BC95" s="2551"/>
      <c r="BD95" s="2551"/>
      <c r="BE95" s="2551"/>
      <c r="BF95" s="2551"/>
      <c r="BG95" s="2551"/>
      <c r="BH95" s="2551"/>
      <c r="BI95" s="2552"/>
      <c r="BJ95" s="2562"/>
      <c r="BK95" s="2563"/>
      <c r="BL95" s="2563"/>
      <c r="BM95" s="2564"/>
    </row>
    <row r="96" spans="1:65" ht="21.9" customHeight="1">
      <c r="A96" s="2518"/>
      <c r="B96" s="2523"/>
      <c r="C96" s="2524"/>
      <c r="D96" s="2524"/>
      <c r="E96" s="2524"/>
      <c r="F96" s="2524"/>
      <c r="G96" s="2524"/>
      <c r="H96" s="2524"/>
      <c r="I96" s="2525"/>
      <c r="J96" s="2532"/>
      <c r="K96" s="2533"/>
      <c r="L96" s="2533"/>
      <c r="M96" s="2533"/>
      <c r="N96" s="2534"/>
      <c r="O96" s="2642"/>
      <c r="P96" s="2643"/>
      <c r="Q96" s="2643"/>
      <c r="R96" s="2644"/>
      <c r="S96" s="2651"/>
      <c r="T96" s="2652"/>
      <c r="U96" s="2652"/>
      <c r="V96" s="2652"/>
      <c r="W96" s="2652"/>
      <c r="X96" s="2652"/>
      <c r="Y96" s="2653"/>
      <c r="Z96" s="2660"/>
      <c r="AA96" s="2661"/>
      <c r="AB96" s="2661"/>
      <c r="AC96" s="2661"/>
      <c r="AD96" s="2661"/>
      <c r="AE96" s="2661"/>
      <c r="AF96" s="2662"/>
      <c r="AG96" s="2547" t="s">
        <v>952</v>
      </c>
      <c r="AH96" s="2548"/>
      <c r="AI96" s="2548"/>
      <c r="AJ96" s="2548"/>
      <c r="AK96" s="2548"/>
      <c r="AL96" s="2548"/>
      <c r="AM96" s="2548"/>
      <c r="AN96" s="2548"/>
      <c r="AO96" s="2548"/>
      <c r="AP96" s="2549"/>
      <c r="AQ96" s="2550" t="s">
        <v>1701</v>
      </c>
      <c r="AR96" s="2551"/>
      <c r="AS96" s="2551"/>
      <c r="AT96" s="2551"/>
      <c r="AU96" s="2551"/>
      <c r="AV96" s="2551"/>
      <c r="AW96" s="2551"/>
      <c r="AX96" s="2551"/>
      <c r="AY96" s="2551"/>
      <c r="AZ96" s="2551"/>
      <c r="BA96" s="2551"/>
      <c r="BB96" s="2551"/>
      <c r="BC96" s="2551"/>
      <c r="BD96" s="2551"/>
      <c r="BE96" s="2551"/>
      <c r="BF96" s="2551"/>
      <c r="BG96" s="2551"/>
      <c r="BH96" s="2551"/>
      <c r="BI96" s="2552"/>
      <c r="BJ96" s="2562"/>
      <c r="BK96" s="2563"/>
      <c r="BL96" s="2563"/>
      <c r="BM96" s="2564"/>
    </row>
    <row r="97" spans="1:65" ht="21.9" customHeight="1">
      <c r="A97" s="2518"/>
      <c r="B97" s="2523"/>
      <c r="C97" s="2524"/>
      <c r="D97" s="2524"/>
      <c r="E97" s="2524"/>
      <c r="F97" s="2524"/>
      <c r="G97" s="2524"/>
      <c r="H97" s="2524"/>
      <c r="I97" s="2525"/>
      <c r="J97" s="2532"/>
      <c r="K97" s="2533"/>
      <c r="L97" s="2533"/>
      <c r="M97" s="2533"/>
      <c r="N97" s="2534"/>
      <c r="O97" s="2642"/>
      <c r="P97" s="2643"/>
      <c r="Q97" s="2643"/>
      <c r="R97" s="2644"/>
      <c r="S97" s="2651"/>
      <c r="T97" s="2652"/>
      <c r="U97" s="2652"/>
      <c r="V97" s="2652"/>
      <c r="W97" s="2652"/>
      <c r="X97" s="2652"/>
      <c r="Y97" s="2653"/>
      <c r="Z97" s="2660"/>
      <c r="AA97" s="2661"/>
      <c r="AB97" s="2661"/>
      <c r="AC97" s="2661"/>
      <c r="AD97" s="2661"/>
      <c r="AE97" s="2661"/>
      <c r="AF97" s="2662"/>
      <c r="AG97" s="2547" t="s">
        <v>953</v>
      </c>
      <c r="AH97" s="2548"/>
      <c r="AI97" s="2548"/>
      <c r="AJ97" s="2548"/>
      <c r="AK97" s="2548"/>
      <c r="AL97" s="2548"/>
      <c r="AM97" s="2548"/>
      <c r="AN97" s="2548"/>
      <c r="AO97" s="2548"/>
      <c r="AP97" s="2549"/>
      <c r="AQ97" s="2550" t="s">
        <v>1701</v>
      </c>
      <c r="AR97" s="2551"/>
      <c r="AS97" s="2551"/>
      <c r="AT97" s="2551"/>
      <c r="AU97" s="2551"/>
      <c r="AV97" s="2551"/>
      <c r="AW97" s="2551"/>
      <c r="AX97" s="2551"/>
      <c r="AY97" s="2551"/>
      <c r="AZ97" s="2551"/>
      <c r="BA97" s="2551"/>
      <c r="BB97" s="2551"/>
      <c r="BC97" s="2551"/>
      <c r="BD97" s="2551"/>
      <c r="BE97" s="2551"/>
      <c r="BF97" s="2551"/>
      <c r="BG97" s="2551"/>
      <c r="BH97" s="2551"/>
      <c r="BI97" s="2552"/>
      <c r="BJ97" s="2562"/>
      <c r="BK97" s="2563"/>
      <c r="BL97" s="2563"/>
      <c r="BM97" s="2564"/>
    </row>
    <row r="98" spans="1:65" ht="21.9" customHeight="1">
      <c r="A98" s="2518"/>
      <c r="B98" s="2523"/>
      <c r="C98" s="2524"/>
      <c r="D98" s="2524"/>
      <c r="E98" s="2524"/>
      <c r="F98" s="2524"/>
      <c r="G98" s="2524"/>
      <c r="H98" s="2524"/>
      <c r="I98" s="2525"/>
      <c r="J98" s="2532"/>
      <c r="K98" s="2533"/>
      <c r="L98" s="2533"/>
      <c r="M98" s="2533"/>
      <c r="N98" s="2534"/>
      <c r="O98" s="2642"/>
      <c r="P98" s="2643"/>
      <c r="Q98" s="2643"/>
      <c r="R98" s="2644"/>
      <c r="S98" s="2651"/>
      <c r="T98" s="2652"/>
      <c r="U98" s="2652"/>
      <c r="V98" s="2652"/>
      <c r="W98" s="2652"/>
      <c r="X98" s="2652"/>
      <c r="Y98" s="2653"/>
      <c r="Z98" s="2660"/>
      <c r="AA98" s="2661"/>
      <c r="AB98" s="2661"/>
      <c r="AC98" s="2661"/>
      <c r="AD98" s="2661"/>
      <c r="AE98" s="2661"/>
      <c r="AF98" s="2662"/>
      <c r="AG98" s="2547" t="s">
        <v>991</v>
      </c>
      <c r="AH98" s="2548"/>
      <c r="AI98" s="2548"/>
      <c r="AJ98" s="2548"/>
      <c r="AK98" s="2548"/>
      <c r="AL98" s="2548"/>
      <c r="AM98" s="2548"/>
      <c r="AN98" s="2548"/>
      <c r="AO98" s="2548"/>
      <c r="AP98" s="2549"/>
      <c r="AQ98" s="2550" t="s">
        <v>1701</v>
      </c>
      <c r="AR98" s="2551"/>
      <c r="AS98" s="2551"/>
      <c r="AT98" s="2551"/>
      <c r="AU98" s="2551"/>
      <c r="AV98" s="2551"/>
      <c r="AW98" s="2551"/>
      <c r="AX98" s="2551"/>
      <c r="AY98" s="2551"/>
      <c r="AZ98" s="2551"/>
      <c r="BA98" s="2551"/>
      <c r="BB98" s="2551"/>
      <c r="BC98" s="2551"/>
      <c r="BD98" s="2551"/>
      <c r="BE98" s="2551"/>
      <c r="BF98" s="2551"/>
      <c r="BG98" s="2551"/>
      <c r="BH98" s="2551"/>
      <c r="BI98" s="2552"/>
      <c r="BJ98" s="2562"/>
      <c r="BK98" s="2563"/>
      <c r="BL98" s="2563"/>
      <c r="BM98" s="2564"/>
    </row>
    <row r="99" spans="1:65" ht="21.9" customHeight="1">
      <c r="A99" s="2518"/>
      <c r="B99" s="2523"/>
      <c r="C99" s="2524"/>
      <c r="D99" s="2524"/>
      <c r="E99" s="2524"/>
      <c r="F99" s="2524"/>
      <c r="G99" s="2524"/>
      <c r="H99" s="2524"/>
      <c r="I99" s="2525"/>
      <c r="J99" s="2532"/>
      <c r="K99" s="2533"/>
      <c r="L99" s="2533"/>
      <c r="M99" s="2533"/>
      <c r="N99" s="2534"/>
      <c r="O99" s="2642"/>
      <c r="P99" s="2643"/>
      <c r="Q99" s="2643"/>
      <c r="R99" s="2644"/>
      <c r="S99" s="2651"/>
      <c r="T99" s="2652"/>
      <c r="U99" s="2652"/>
      <c r="V99" s="2652"/>
      <c r="W99" s="2652"/>
      <c r="X99" s="2652"/>
      <c r="Y99" s="2653"/>
      <c r="Z99" s="2660"/>
      <c r="AA99" s="2661"/>
      <c r="AB99" s="2661"/>
      <c r="AC99" s="2661"/>
      <c r="AD99" s="2661"/>
      <c r="AE99" s="2661"/>
      <c r="AF99" s="2662"/>
      <c r="AG99" s="2547" t="s">
        <v>987</v>
      </c>
      <c r="AH99" s="2548"/>
      <c r="AI99" s="2548"/>
      <c r="AJ99" s="2548"/>
      <c r="AK99" s="2548"/>
      <c r="AL99" s="2548"/>
      <c r="AM99" s="2548"/>
      <c r="AN99" s="2548"/>
      <c r="AO99" s="2548"/>
      <c r="AP99" s="2549"/>
      <c r="AQ99" s="2550" t="s">
        <v>1701</v>
      </c>
      <c r="AR99" s="2551"/>
      <c r="AS99" s="2551"/>
      <c r="AT99" s="2551"/>
      <c r="AU99" s="2551"/>
      <c r="AV99" s="2551"/>
      <c r="AW99" s="2551"/>
      <c r="AX99" s="2551"/>
      <c r="AY99" s="2551"/>
      <c r="AZ99" s="2551"/>
      <c r="BA99" s="2551"/>
      <c r="BB99" s="2551"/>
      <c r="BC99" s="2551"/>
      <c r="BD99" s="2551"/>
      <c r="BE99" s="2551"/>
      <c r="BF99" s="2551"/>
      <c r="BG99" s="2551"/>
      <c r="BH99" s="2551"/>
      <c r="BI99" s="2552"/>
      <c r="BJ99" s="2562"/>
      <c r="BK99" s="2563"/>
      <c r="BL99" s="2563"/>
      <c r="BM99" s="2564"/>
    </row>
    <row r="100" spans="1:65" ht="22.65" customHeight="1">
      <c r="A100" s="2518"/>
      <c r="B100" s="2523"/>
      <c r="C100" s="2524"/>
      <c r="D100" s="2524"/>
      <c r="E100" s="2524"/>
      <c r="F100" s="2524"/>
      <c r="G100" s="2524"/>
      <c r="H100" s="2524"/>
      <c r="I100" s="2525"/>
      <c r="J100" s="2532"/>
      <c r="K100" s="2533"/>
      <c r="L100" s="2533"/>
      <c r="M100" s="2533"/>
      <c r="N100" s="2534"/>
      <c r="O100" s="2642"/>
      <c r="P100" s="2643"/>
      <c r="Q100" s="2643"/>
      <c r="R100" s="2644"/>
      <c r="S100" s="2651"/>
      <c r="T100" s="2652"/>
      <c r="U100" s="2652"/>
      <c r="V100" s="2652"/>
      <c r="W100" s="2652"/>
      <c r="X100" s="2652"/>
      <c r="Y100" s="2653"/>
      <c r="Z100" s="2660"/>
      <c r="AA100" s="2661"/>
      <c r="AB100" s="2661"/>
      <c r="AC100" s="2661"/>
      <c r="AD100" s="2661"/>
      <c r="AE100" s="2661"/>
      <c r="AF100" s="2662"/>
      <c r="AG100" s="2547" t="s">
        <v>992</v>
      </c>
      <c r="AH100" s="2548"/>
      <c r="AI100" s="2548"/>
      <c r="AJ100" s="2548"/>
      <c r="AK100" s="2548"/>
      <c r="AL100" s="2548"/>
      <c r="AM100" s="2548"/>
      <c r="AN100" s="2548"/>
      <c r="AO100" s="2548"/>
      <c r="AP100" s="2549"/>
      <c r="AQ100" s="2550" t="s">
        <v>1702</v>
      </c>
      <c r="AR100" s="2551"/>
      <c r="AS100" s="2551"/>
      <c r="AT100" s="2551"/>
      <c r="AU100" s="2551"/>
      <c r="AV100" s="2551"/>
      <c r="AW100" s="2551"/>
      <c r="AX100" s="2551"/>
      <c r="AY100" s="2551"/>
      <c r="AZ100" s="2551"/>
      <c r="BA100" s="2551"/>
      <c r="BB100" s="2551"/>
      <c r="BC100" s="2551"/>
      <c r="BD100" s="2551"/>
      <c r="BE100" s="2551"/>
      <c r="BF100" s="2551"/>
      <c r="BG100" s="2551"/>
      <c r="BH100" s="2551"/>
      <c r="BI100" s="2552"/>
      <c r="BJ100" s="2562"/>
      <c r="BK100" s="2563"/>
      <c r="BL100" s="2563"/>
      <c r="BM100" s="2564"/>
    </row>
    <row r="101" spans="1:65" ht="22.65" customHeight="1">
      <c r="A101" s="2518"/>
      <c r="B101" s="2523"/>
      <c r="C101" s="2524"/>
      <c r="D101" s="2524"/>
      <c r="E101" s="2524"/>
      <c r="F101" s="2524"/>
      <c r="G101" s="2524"/>
      <c r="H101" s="2524"/>
      <c r="I101" s="2525"/>
      <c r="J101" s="2532"/>
      <c r="K101" s="2533"/>
      <c r="L101" s="2533"/>
      <c r="M101" s="2533"/>
      <c r="N101" s="2534"/>
      <c r="O101" s="2642"/>
      <c r="P101" s="2643"/>
      <c r="Q101" s="2643"/>
      <c r="R101" s="2644"/>
      <c r="S101" s="2651"/>
      <c r="T101" s="2652"/>
      <c r="U101" s="2652"/>
      <c r="V101" s="2652"/>
      <c r="W101" s="2652"/>
      <c r="X101" s="2652"/>
      <c r="Y101" s="2653"/>
      <c r="Z101" s="2660"/>
      <c r="AA101" s="2661"/>
      <c r="AB101" s="2661"/>
      <c r="AC101" s="2661"/>
      <c r="AD101" s="2661"/>
      <c r="AE101" s="2661"/>
      <c r="AF101" s="2662"/>
      <c r="AG101" s="2547" t="s">
        <v>961</v>
      </c>
      <c r="AH101" s="2548"/>
      <c r="AI101" s="2548"/>
      <c r="AJ101" s="2548"/>
      <c r="AK101" s="2548"/>
      <c r="AL101" s="2548"/>
      <c r="AM101" s="2548"/>
      <c r="AN101" s="2548"/>
      <c r="AO101" s="2548"/>
      <c r="AP101" s="2549"/>
      <c r="AQ101" s="2550" t="s">
        <v>1701</v>
      </c>
      <c r="AR101" s="2551"/>
      <c r="AS101" s="2551"/>
      <c r="AT101" s="2551"/>
      <c r="AU101" s="2551"/>
      <c r="AV101" s="2551"/>
      <c r="AW101" s="2551"/>
      <c r="AX101" s="2551"/>
      <c r="AY101" s="2551"/>
      <c r="AZ101" s="2551"/>
      <c r="BA101" s="2551"/>
      <c r="BB101" s="2551"/>
      <c r="BC101" s="2551"/>
      <c r="BD101" s="2551"/>
      <c r="BE101" s="2551"/>
      <c r="BF101" s="2551"/>
      <c r="BG101" s="2551"/>
      <c r="BH101" s="2551"/>
      <c r="BI101" s="2552"/>
      <c r="BJ101" s="2562"/>
      <c r="BK101" s="2563"/>
      <c r="BL101" s="2563"/>
      <c r="BM101" s="2564"/>
    </row>
    <row r="102" spans="1:65" ht="22.65" customHeight="1">
      <c r="A102" s="2518"/>
      <c r="B102" s="2523"/>
      <c r="C102" s="2524"/>
      <c r="D102" s="2524"/>
      <c r="E102" s="2524"/>
      <c r="F102" s="2524"/>
      <c r="G102" s="2524"/>
      <c r="H102" s="2524"/>
      <c r="I102" s="2525"/>
      <c r="J102" s="2532"/>
      <c r="K102" s="2533"/>
      <c r="L102" s="2533"/>
      <c r="M102" s="2533"/>
      <c r="N102" s="2534"/>
      <c r="O102" s="2642"/>
      <c r="P102" s="2643"/>
      <c r="Q102" s="2643"/>
      <c r="R102" s="2644"/>
      <c r="S102" s="2651"/>
      <c r="T102" s="2652"/>
      <c r="U102" s="2652"/>
      <c r="V102" s="2652"/>
      <c r="W102" s="2652"/>
      <c r="X102" s="2652"/>
      <c r="Y102" s="2653"/>
      <c r="Z102" s="2660"/>
      <c r="AA102" s="2661"/>
      <c r="AB102" s="2661"/>
      <c r="AC102" s="2661"/>
      <c r="AD102" s="2661"/>
      <c r="AE102" s="2661"/>
      <c r="AF102" s="2662"/>
      <c r="AG102" s="2547" t="s">
        <v>972</v>
      </c>
      <c r="AH102" s="2548"/>
      <c r="AI102" s="2548"/>
      <c r="AJ102" s="2548"/>
      <c r="AK102" s="2548"/>
      <c r="AL102" s="2548"/>
      <c r="AM102" s="2548"/>
      <c r="AN102" s="2548"/>
      <c r="AO102" s="2548"/>
      <c r="AP102" s="2549"/>
      <c r="AQ102" s="2565" t="s">
        <v>1702</v>
      </c>
      <c r="AR102" s="2580"/>
      <c r="AS102" s="2580"/>
      <c r="AT102" s="2580"/>
      <c r="AU102" s="2580"/>
      <c r="AV102" s="2580"/>
      <c r="AW102" s="2580"/>
      <c r="AX102" s="2580"/>
      <c r="AY102" s="2580"/>
      <c r="AZ102" s="2580"/>
      <c r="BA102" s="2580"/>
      <c r="BB102" s="2580"/>
      <c r="BC102" s="2580"/>
      <c r="BD102" s="2580"/>
      <c r="BE102" s="2580"/>
      <c r="BF102" s="2580"/>
      <c r="BG102" s="2580"/>
      <c r="BH102" s="2580"/>
      <c r="BI102" s="2581"/>
      <c r="BJ102" s="2562"/>
      <c r="BK102" s="2563"/>
      <c r="BL102" s="2563"/>
      <c r="BM102" s="2564"/>
    </row>
    <row r="103" spans="1:65" ht="48.6" customHeight="1">
      <c r="A103" s="2518"/>
      <c r="B103" s="2523"/>
      <c r="C103" s="2524"/>
      <c r="D103" s="2524"/>
      <c r="E103" s="2524"/>
      <c r="F103" s="2524"/>
      <c r="G103" s="2524"/>
      <c r="H103" s="2524"/>
      <c r="I103" s="2525"/>
      <c r="J103" s="2532"/>
      <c r="K103" s="2533"/>
      <c r="L103" s="2533"/>
      <c r="M103" s="2533"/>
      <c r="N103" s="2534"/>
      <c r="O103" s="2642"/>
      <c r="P103" s="2643"/>
      <c r="Q103" s="2643"/>
      <c r="R103" s="2644"/>
      <c r="S103" s="2651"/>
      <c r="T103" s="2652"/>
      <c r="U103" s="2652"/>
      <c r="V103" s="2652"/>
      <c r="W103" s="2652"/>
      <c r="X103" s="2652"/>
      <c r="Y103" s="2653"/>
      <c r="Z103" s="2660"/>
      <c r="AA103" s="2661"/>
      <c r="AB103" s="2661"/>
      <c r="AC103" s="2661"/>
      <c r="AD103" s="2661"/>
      <c r="AE103" s="2661"/>
      <c r="AF103" s="2662"/>
      <c r="AG103" s="2547" t="s">
        <v>973</v>
      </c>
      <c r="AH103" s="2548"/>
      <c r="AI103" s="2548"/>
      <c r="AJ103" s="2548"/>
      <c r="AK103" s="2548"/>
      <c r="AL103" s="2548"/>
      <c r="AM103" s="2548"/>
      <c r="AN103" s="2548"/>
      <c r="AO103" s="2548"/>
      <c r="AP103" s="2549"/>
      <c r="AQ103" s="2568" t="s">
        <v>993</v>
      </c>
      <c r="AR103" s="2566"/>
      <c r="AS103" s="2566"/>
      <c r="AT103" s="2566"/>
      <c r="AU103" s="2566"/>
      <c r="AV103" s="2566"/>
      <c r="AW103" s="2566"/>
      <c r="AX103" s="2566"/>
      <c r="AY103" s="2566"/>
      <c r="AZ103" s="2566"/>
      <c r="BA103" s="2566"/>
      <c r="BB103" s="2566"/>
      <c r="BC103" s="2566"/>
      <c r="BD103" s="2566"/>
      <c r="BE103" s="2566"/>
      <c r="BF103" s="2566"/>
      <c r="BG103" s="2566"/>
      <c r="BH103" s="2566"/>
      <c r="BI103" s="2567"/>
      <c r="BJ103" s="2562"/>
      <c r="BK103" s="2563"/>
      <c r="BL103" s="2563"/>
      <c r="BM103" s="2564"/>
    </row>
    <row r="104" spans="1:65" ht="21" customHeight="1">
      <c r="A104" s="2518"/>
      <c r="B104" s="2523"/>
      <c r="C104" s="2524"/>
      <c r="D104" s="2524"/>
      <c r="E104" s="2524"/>
      <c r="F104" s="2524"/>
      <c r="G104" s="2524"/>
      <c r="H104" s="2524"/>
      <c r="I104" s="2525"/>
      <c r="J104" s="2532"/>
      <c r="K104" s="2533"/>
      <c r="L104" s="2533"/>
      <c r="M104" s="2533"/>
      <c r="N104" s="2534"/>
      <c r="O104" s="2642"/>
      <c r="P104" s="2643"/>
      <c r="Q104" s="2643"/>
      <c r="R104" s="2644"/>
      <c r="S104" s="2651"/>
      <c r="T104" s="2652"/>
      <c r="U104" s="2652"/>
      <c r="V104" s="2652"/>
      <c r="W104" s="2652"/>
      <c r="X104" s="2652"/>
      <c r="Y104" s="2653"/>
      <c r="Z104" s="2660"/>
      <c r="AA104" s="2661"/>
      <c r="AB104" s="2661"/>
      <c r="AC104" s="2661"/>
      <c r="AD104" s="2661"/>
      <c r="AE104" s="2661"/>
      <c r="AF104" s="2662"/>
      <c r="AG104" s="2547" t="s">
        <v>975</v>
      </c>
      <c r="AH104" s="2548"/>
      <c r="AI104" s="2548"/>
      <c r="AJ104" s="2548"/>
      <c r="AK104" s="2548"/>
      <c r="AL104" s="2548"/>
      <c r="AM104" s="2548"/>
      <c r="AN104" s="2548"/>
      <c r="AO104" s="2548"/>
      <c r="AP104" s="2549"/>
      <c r="AQ104" s="2565" t="s">
        <v>1706</v>
      </c>
      <c r="AR104" s="2566"/>
      <c r="AS104" s="2566"/>
      <c r="AT104" s="2566"/>
      <c r="AU104" s="2566"/>
      <c r="AV104" s="2566"/>
      <c r="AW104" s="2566"/>
      <c r="AX104" s="2566"/>
      <c r="AY104" s="2566"/>
      <c r="AZ104" s="2566"/>
      <c r="BA104" s="2566"/>
      <c r="BB104" s="2566"/>
      <c r="BC104" s="2566"/>
      <c r="BD104" s="2566"/>
      <c r="BE104" s="2566"/>
      <c r="BF104" s="2566"/>
      <c r="BG104" s="2566"/>
      <c r="BH104" s="2566"/>
      <c r="BI104" s="2567"/>
      <c r="BJ104" s="2562"/>
      <c r="BK104" s="2563"/>
      <c r="BL104" s="2563"/>
      <c r="BM104" s="2564"/>
    </row>
    <row r="105" spans="1:65" ht="21.75" customHeight="1">
      <c r="A105" s="2518"/>
      <c r="B105" s="2526"/>
      <c r="C105" s="2527"/>
      <c r="D105" s="2527"/>
      <c r="E105" s="2527"/>
      <c r="F105" s="2527"/>
      <c r="G105" s="2527"/>
      <c r="H105" s="2527"/>
      <c r="I105" s="2528"/>
      <c r="J105" s="2535"/>
      <c r="K105" s="2536"/>
      <c r="L105" s="2536"/>
      <c r="M105" s="2536"/>
      <c r="N105" s="2537"/>
      <c r="O105" s="2645"/>
      <c r="P105" s="2646"/>
      <c r="Q105" s="2646"/>
      <c r="R105" s="2647"/>
      <c r="S105" s="2654"/>
      <c r="T105" s="2655"/>
      <c r="U105" s="2655"/>
      <c r="V105" s="2655"/>
      <c r="W105" s="2655"/>
      <c r="X105" s="2655"/>
      <c r="Y105" s="2656"/>
      <c r="Z105" s="2663"/>
      <c r="AA105" s="2664"/>
      <c r="AB105" s="2664"/>
      <c r="AC105" s="2664"/>
      <c r="AD105" s="2664"/>
      <c r="AE105" s="2664"/>
      <c r="AF105" s="2665"/>
      <c r="AG105" s="2547" t="s">
        <v>979</v>
      </c>
      <c r="AH105" s="2548"/>
      <c r="AI105" s="2548"/>
      <c r="AJ105" s="2548"/>
      <c r="AK105" s="2548"/>
      <c r="AL105" s="2548"/>
      <c r="AM105" s="2548"/>
      <c r="AN105" s="2548"/>
      <c r="AO105" s="2548"/>
      <c r="AP105" s="2549"/>
      <c r="AQ105" s="2565" t="s">
        <v>1706</v>
      </c>
      <c r="AR105" s="2566"/>
      <c r="AS105" s="2566"/>
      <c r="AT105" s="2566"/>
      <c r="AU105" s="2566"/>
      <c r="AV105" s="2566"/>
      <c r="AW105" s="2566"/>
      <c r="AX105" s="2566"/>
      <c r="AY105" s="2566"/>
      <c r="AZ105" s="2566"/>
      <c r="BA105" s="2566"/>
      <c r="BB105" s="2566"/>
      <c r="BC105" s="2566"/>
      <c r="BD105" s="2566"/>
      <c r="BE105" s="2566"/>
      <c r="BF105" s="2566"/>
      <c r="BG105" s="2566"/>
      <c r="BH105" s="2566"/>
      <c r="BI105" s="2567"/>
      <c r="BJ105" s="2562"/>
      <c r="BK105" s="2563"/>
      <c r="BL105" s="2563"/>
      <c r="BM105" s="2564"/>
    </row>
    <row r="106" spans="1:65" ht="21.75" customHeight="1">
      <c r="A106" s="2518"/>
      <c r="B106" s="2586" t="s">
        <v>994</v>
      </c>
      <c r="C106" s="2587"/>
      <c r="D106" s="2587"/>
      <c r="E106" s="2587"/>
      <c r="F106" s="2587"/>
      <c r="G106" s="2587"/>
      <c r="H106" s="2587"/>
      <c r="I106" s="2588"/>
      <c r="J106" s="2680"/>
      <c r="K106" s="2681"/>
      <c r="L106" s="2681"/>
      <c r="M106" s="2681"/>
      <c r="N106" s="2682"/>
      <c r="O106" s="2657"/>
      <c r="P106" s="2658"/>
      <c r="Q106" s="2658"/>
      <c r="R106" s="2659"/>
      <c r="S106" s="2648"/>
      <c r="T106" s="2649"/>
      <c r="U106" s="2649"/>
      <c r="V106" s="2649"/>
      <c r="W106" s="2649"/>
      <c r="X106" s="2649"/>
      <c r="Y106" s="2650"/>
      <c r="Z106" s="2657"/>
      <c r="AA106" s="2658"/>
      <c r="AB106" s="2658"/>
      <c r="AC106" s="2658"/>
      <c r="AD106" s="2658"/>
      <c r="AE106" s="2658"/>
      <c r="AF106" s="2659"/>
      <c r="AG106" s="2666" t="s">
        <v>989</v>
      </c>
      <c r="AH106" s="2667"/>
      <c r="AI106" s="2667"/>
      <c r="AJ106" s="2667"/>
      <c r="AK106" s="2667"/>
      <c r="AL106" s="2667"/>
      <c r="AM106" s="2667"/>
      <c r="AN106" s="2667"/>
      <c r="AO106" s="2667"/>
      <c r="AP106" s="2668"/>
      <c r="AQ106" s="2550" t="s">
        <v>1701</v>
      </c>
      <c r="AR106" s="2551"/>
      <c r="AS106" s="2551"/>
      <c r="AT106" s="2551"/>
      <c r="AU106" s="2551"/>
      <c r="AV106" s="2551"/>
      <c r="AW106" s="2551"/>
      <c r="AX106" s="2551"/>
      <c r="AY106" s="2551"/>
      <c r="AZ106" s="2551"/>
      <c r="BA106" s="2551"/>
      <c r="BB106" s="2551"/>
      <c r="BC106" s="2551"/>
      <c r="BD106" s="2551"/>
      <c r="BE106" s="2551"/>
      <c r="BF106" s="2551"/>
      <c r="BG106" s="2551"/>
      <c r="BH106" s="2551"/>
      <c r="BI106" s="2552"/>
      <c r="BJ106" s="2562"/>
      <c r="BK106" s="2563"/>
      <c r="BL106" s="2563"/>
      <c r="BM106" s="2564"/>
    </row>
    <row r="107" spans="1:65" ht="21.9" customHeight="1">
      <c r="A107" s="2518"/>
      <c r="B107" s="2589"/>
      <c r="C107" s="2590"/>
      <c r="D107" s="2590"/>
      <c r="E107" s="2590"/>
      <c r="F107" s="2590"/>
      <c r="G107" s="2590"/>
      <c r="H107" s="2590"/>
      <c r="I107" s="2591"/>
      <c r="J107" s="2683"/>
      <c r="K107" s="2684"/>
      <c r="L107" s="2684"/>
      <c r="M107" s="2684"/>
      <c r="N107" s="2685"/>
      <c r="O107" s="2660"/>
      <c r="P107" s="2661"/>
      <c r="Q107" s="2661"/>
      <c r="R107" s="2662"/>
      <c r="S107" s="2651"/>
      <c r="T107" s="2652"/>
      <c r="U107" s="2652"/>
      <c r="V107" s="2652"/>
      <c r="W107" s="2652"/>
      <c r="X107" s="2652"/>
      <c r="Y107" s="2653"/>
      <c r="Z107" s="2660"/>
      <c r="AA107" s="2661"/>
      <c r="AB107" s="2661"/>
      <c r="AC107" s="2661"/>
      <c r="AD107" s="2661"/>
      <c r="AE107" s="2661"/>
      <c r="AF107" s="2662"/>
      <c r="AG107" s="2547" t="s">
        <v>985</v>
      </c>
      <c r="AH107" s="2548"/>
      <c r="AI107" s="2548"/>
      <c r="AJ107" s="2548"/>
      <c r="AK107" s="2548"/>
      <c r="AL107" s="2548"/>
      <c r="AM107" s="2548"/>
      <c r="AN107" s="2548"/>
      <c r="AO107" s="2548"/>
      <c r="AP107" s="2549"/>
      <c r="AQ107" s="2550" t="s">
        <v>1701</v>
      </c>
      <c r="AR107" s="2551"/>
      <c r="AS107" s="2551"/>
      <c r="AT107" s="2551"/>
      <c r="AU107" s="2551"/>
      <c r="AV107" s="2551"/>
      <c r="AW107" s="2551"/>
      <c r="AX107" s="2551"/>
      <c r="AY107" s="2551"/>
      <c r="AZ107" s="2551"/>
      <c r="BA107" s="2551"/>
      <c r="BB107" s="2551"/>
      <c r="BC107" s="2551"/>
      <c r="BD107" s="2551"/>
      <c r="BE107" s="2551"/>
      <c r="BF107" s="2551"/>
      <c r="BG107" s="2551"/>
      <c r="BH107" s="2551"/>
      <c r="BI107" s="2552"/>
      <c r="BJ107" s="2562"/>
      <c r="BK107" s="2563"/>
      <c r="BL107" s="2563"/>
      <c r="BM107" s="2564"/>
    </row>
    <row r="108" spans="1:65" ht="21.75" customHeight="1">
      <c r="A108" s="2518"/>
      <c r="B108" s="2589"/>
      <c r="C108" s="2590"/>
      <c r="D108" s="2590"/>
      <c r="E108" s="2590"/>
      <c r="F108" s="2590"/>
      <c r="G108" s="2590"/>
      <c r="H108" s="2590"/>
      <c r="I108" s="2591"/>
      <c r="J108" s="2683"/>
      <c r="K108" s="2684"/>
      <c r="L108" s="2684"/>
      <c r="M108" s="2684"/>
      <c r="N108" s="2685"/>
      <c r="O108" s="2660"/>
      <c r="P108" s="2661"/>
      <c r="Q108" s="2661"/>
      <c r="R108" s="2662"/>
      <c r="S108" s="2651"/>
      <c r="T108" s="2652"/>
      <c r="U108" s="2652"/>
      <c r="V108" s="2652"/>
      <c r="W108" s="2652"/>
      <c r="X108" s="2652"/>
      <c r="Y108" s="2653"/>
      <c r="Z108" s="2660"/>
      <c r="AA108" s="2661"/>
      <c r="AB108" s="2661"/>
      <c r="AC108" s="2661"/>
      <c r="AD108" s="2661"/>
      <c r="AE108" s="2661"/>
      <c r="AF108" s="2662"/>
      <c r="AG108" s="2547" t="s">
        <v>986</v>
      </c>
      <c r="AH108" s="2548"/>
      <c r="AI108" s="2548"/>
      <c r="AJ108" s="2548"/>
      <c r="AK108" s="2548"/>
      <c r="AL108" s="2548"/>
      <c r="AM108" s="2548"/>
      <c r="AN108" s="2548"/>
      <c r="AO108" s="2548"/>
      <c r="AP108" s="2549"/>
      <c r="AQ108" s="2550" t="s">
        <v>1701</v>
      </c>
      <c r="AR108" s="2551"/>
      <c r="AS108" s="2551"/>
      <c r="AT108" s="2551"/>
      <c r="AU108" s="2551"/>
      <c r="AV108" s="2551"/>
      <c r="AW108" s="2551"/>
      <c r="AX108" s="2551"/>
      <c r="AY108" s="2551"/>
      <c r="AZ108" s="2551"/>
      <c r="BA108" s="2551"/>
      <c r="BB108" s="2551"/>
      <c r="BC108" s="2551"/>
      <c r="BD108" s="2551"/>
      <c r="BE108" s="2551"/>
      <c r="BF108" s="2551"/>
      <c r="BG108" s="2551"/>
      <c r="BH108" s="2551"/>
      <c r="BI108" s="2552"/>
      <c r="BJ108" s="2562"/>
      <c r="BK108" s="2563"/>
      <c r="BL108" s="2563"/>
      <c r="BM108" s="2564"/>
    </row>
    <row r="109" spans="1:65" ht="21.9" customHeight="1">
      <c r="A109" s="2518"/>
      <c r="B109" s="2589"/>
      <c r="C109" s="2590"/>
      <c r="D109" s="2590"/>
      <c r="E109" s="2590"/>
      <c r="F109" s="2590"/>
      <c r="G109" s="2590"/>
      <c r="H109" s="2590"/>
      <c r="I109" s="2591"/>
      <c r="J109" s="2683"/>
      <c r="K109" s="2684"/>
      <c r="L109" s="2684"/>
      <c r="M109" s="2684"/>
      <c r="N109" s="2685"/>
      <c r="O109" s="2660"/>
      <c r="P109" s="2661"/>
      <c r="Q109" s="2661"/>
      <c r="R109" s="2662"/>
      <c r="S109" s="2651"/>
      <c r="T109" s="2652"/>
      <c r="U109" s="2652"/>
      <c r="V109" s="2652"/>
      <c r="W109" s="2652"/>
      <c r="X109" s="2652"/>
      <c r="Y109" s="2653"/>
      <c r="Z109" s="2660"/>
      <c r="AA109" s="2661"/>
      <c r="AB109" s="2661"/>
      <c r="AC109" s="2661"/>
      <c r="AD109" s="2661"/>
      <c r="AE109" s="2661"/>
      <c r="AF109" s="2662"/>
      <c r="AG109" s="2547" t="s">
        <v>952</v>
      </c>
      <c r="AH109" s="2548"/>
      <c r="AI109" s="2548"/>
      <c r="AJ109" s="2548"/>
      <c r="AK109" s="2548"/>
      <c r="AL109" s="2548"/>
      <c r="AM109" s="2548"/>
      <c r="AN109" s="2548"/>
      <c r="AO109" s="2548"/>
      <c r="AP109" s="2549"/>
      <c r="AQ109" s="2550" t="s">
        <v>1701</v>
      </c>
      <c r="AR109" s="2551"/>
      <c r="AS109" s="2551"/>
      <c r="AT109" s="2551"/>
      <c r="AU109" s="2551"/>
      <c r="AV109" s="2551"/>
      <c r="AW109" s="2551"/>
      <c r="AX109" s="2551"/>
      <c r="AY109" s="2551"/>
      <c r="AZ109" s="2551"/>
      <c r="BA109" s="2551"/>
      <c r="BB109" s="2551"/>
      <c r="BC109" s="2551"/>
      <c r="BD109" s="2551"/>
      <c r="BE109" s="2551"/>
      <c r="BF109" s="2551"/>
      <c r="BG109" s="2551"/>
      <c r="BH109" s="2551"/>
      <c r="BI109" s="2552"/>
      <c r="BJ109" s="2562"/>
      <c r="BK109" s="2563"/>
      <c r="BL109" s="2563"/>
      <c r="BM109" s="2564"/>
    </row>
    <row r="110" spans="1:65" ht="21.9" customHeight="1">
      <c r="A110" s="2518"/>
      <c r="B110" s="2589"/>
      <c r="C110" s="2590"/>
      <c r="D110" s="2590"/>
      <c r="E110" s="2590"/>
      <c r="F110" s="2590"/>
      <c r="G110" s="2590"/>
      <c r="H110" s="2590"/>
      <c r="I110" s="2591"/>
      <c r="J110" s="2683"/>
      <c r="K110" s="2684"/>
      <c r="L110" s="2684"/>
      <c r="M110" s="2684"/>
      <c r="N110" s="2685"/>
      <c r="O110" s="2660"/>
      <c r="P110" s="2661"/>
      <c r="Q110" s="2661"/>
      <c r="R110" s="2662"/>
      <c r="S110" s="2651"/>
      <c r="T110" s="2652"/>
      <c r="U110" s="2652"/>
      <c r="V110" s="2652"/>
      <c r="W110" s="2652"/>
      <c r="X110" s="2652"/>
      <c r="Y110" s="2653"/>
      <c r="Z110" s="2660"/>
      <c r="AA110" s="2661"/>
      <c r="AB110" s="2661"/>
      <c r="AC110" s="2661"/>
      <c r="AD110" s="2661"/>
      <c r="AE110" s="2661"/>
      <c r="AF110" s="2662"/>
      <c r="AG110" s="2547" t="s">
        <v>953</v>
      </c>
      <c r="AH110" s="2548"/>
      <c r="AI110" s="2548"/>
      <c r="AJ110" s="2548"/>
      <c r="AK110" s="2548"/>
      <c r="AL110" s="2548"/>
      <c r="AM110" s="2548"/>
      <c r="AN110" s="2548"/>
      <c r="AO110" s="2548"/>
      <c r="AP110" s="2549"/>
      <c r="AQ110" s="2550" t="s">
        <v>1701</v>
      </c>
      <c r="AR110" s="2551"/>
      <c r="AS110" s="2551"/>
      <c r="AT110" s="2551"/>
      <c r="AU110" s="2551"/>
      <c r="AV110" s="2551"/>
      <c r="AW110" s="2551"/>
      <c r="AX110" s="2551"/>
      <c r="AY110" s="2551"/>
      <c r="AZ110" s="2551"/>
      <c r="BA110" s="2551"/>
      <c r="BB110" s="2551"/>
      <c r="BC110" s="2551"/>
      <c r="BD110" s="2551"/>
      <c r="BE110" s="2551"/>
      <c r="BF110" s="2551"/>
      <c r="BG110" s="2551"/>
      <c r="BH110" s="2551"/>
      <c r="BI110" s="2552"/>
      <c r="BJ110" s="2562"/>
      <c r="BK110" s="2563"/>
      <c r="BL110" s="2563"/>
      <c r="BM110" s="2564"/>
    </row>
    <row r="111" spans="1:65" ht="21.9" customHeight="1">
      <c r="A111" s="2518"/>
      <c r="B111" s="2589"/>
      <c r="C111" s="2590"/>
      <c r="D111" s="2590"/>
      <c r="E111" s="2590"/>
      <c r="F111" s="2590"/>
      <c r="G111" s="2590"/>
      <c r="H111" s="2590"/>
      <c r="I111" s="2591"/>
      <c r="J111" s="2683"/>
      <c r="K111" s="2684"/>
      <c r="L111" s="2684"/>
      <c r="M111" s="2684"/>
      <c r="N111" s="2685"/>
      <c r="O111" s="2660"/>
      <c r="P111" s="2661"/>
      <c r="Q111" s="2661"/>
      <c r="R111" s="2662"/>
      <c r="S111" s="2651"/>
      <c r="T111" s="2652"/>
      <c r="U111" s="2652"/>
      <c r="V111" s="2652"/>
      <c r="W111" s="2652"/>
      <c r="X111" s="2652"/>
      <c r="Y111" s="2653"/>
      <c r="Z111" s="2660"/>
      <c r="AA111" s="2661"/>
      <c r="AB111" s="2661"/>
      <c r="AC111" s="2661"/>
      <c r="AD111" s="2661"/>
      <c r="AE111" s="2661"/>
      <c r="AF111" s="2662"/>
      <c r="AG111" s="2547" t="s">
        <v>991</v>
      </c>
      <c r="AH111" s="2548"/>
      <c r="AI111" s="2548"/>
      <c r="AJ111" s="2548"/>
      <c r="AK111" s="2548"/>
      <c r="AL111" s="2548"/>
      <c r="AM111" s="2548"/>
      <c r="AN111" s="2548"/>
      <c r="AO111" s="2548"/>
      <c r="AP111" s="2549"/>
      <c r="AQ111" s="2550" t="s">
        <v>1701</v>
      </c>
      <c r="AR111" s="2551"/>
      <c r="AS111" s="2551"/>
      <c r="AT111" s="2551"/>
      <c r="AU111" s="2551"/>
      <c r="AV111" s="2551"/>
      <c r="AW111" s="2551"/>
      <c r="AX111" s="2551"/>
      <c r="AY111" s="2551"/>
      <c r="AZ111" s="2551"/>
      <c r="BA111" s="2551"/>
      <c r="BB111" s="2551"/>
      <c r="BC111" s="2551"/>
      <c r="BD111" s="2551"/>
      <c r="BE111" s="2551"/>
      <c r="BF111" s="2551"/>
      <c r="BG111" s="2551"/>
      <c r="BH111" s="2551"/>
      <c r="BI111" s="2552"/>
      <c r="BJ111" s="2562"/>
      <c r="BK111" s="2563"/>
      <c r="BL111" s="2563"/>
      <c r="BM111" s="2564"/>
    </row>
    <row r="112" spans="1:65" ht="21.9" customHeight="1">
      <c r="A112" s="2518"/>
      <c r="B112" s="2589"/>
      <c r="C112" s="2590"/>
      <c r="D112" s="2590"/>
      <c r="E112" s="2590"/>
      <c r="F112" s="2590"/>
      <c r="G112" s="2590"/>
      <c r="H112" s="2590"/>
      <c r="I112" s="2591"/>
      <c r="J112" s="2683"/>
      <c r="K112" s="2684"/>
      <c r="L112" s="2684"/>
      <c r="M112" s="2684"/>
      <c r="N112" s="2685"/>
      <c r="O112" s="2660"/>
      <c r="P112" s="2661"/>
      <c r="Q112" s="2661"/>
      <c r="R112" s="2662"/>
      <c r="S112" s="2651"/>
      <c r="T112" s="2652"/>
      <c r="U112" s="2652"/>
      <c r="V112" s="2652"/>
      <c r="W112" s="2652"/>
      <c r="X112" s="2652"/>
      <c r="Y112" s="2653"/>
      <c r="Z112" s="2660"/>
      <c r="AA112" s="2661"/>
      <c r="AB112" s="2661"/>
      <c r="AC112" s="2661"/>
      <c r="AD112" s="2661"/>
      <c r="AE112" s="2661"/>
      <c r="AF112" s="2662"/>
      <c r="AG112" s="2547" t="s">
        <v>987</v>
      </c>
      <c r="AH112" s="2548"/>
      <c r="AI112" s="2548"/>
      <c r="AJ112" s="2548"/>
      <c r="AK112" s="2548"/>
      <c r="AL112" s="2548"/>
      <c r="AM112" s="2548"/>
      <c r="AN112" s="2548"/>
      <c r="AO112" s="2548"/>
      <c r="AP112" s="2549"/>
      <c r="AQ112" s="2550" t="s">
        <v>1701</v>
      </c>
      <c r="AR112" s="2551"/>
      <c r="AS112" s="2551"/>
      <c r="AT112" s="2551"/>
      <c r="AU112" s="2551"/>
      <c r="AV112" s="2551"/>
      <c r="AW112" s="2551"/>
      <c r="AX112" s="2551"/>
      <c r="AY112" s="2551"/>
      <c r="AZ112" s="2551"/>
      <c r="BA112" s="2551"/>
      <c r="BB112" s="2551"/>
      <c r="BC112" s="2551"/>
      <c r="BD112" s="2551"/>
      <c r="BE112" s="2551"/>
      <c r="BF112" s="2551"/>
      <c r="BG112" s="2551"/>
      <c r="BH112" s="2551"/>
      <c r="BI112" s="2552"/>
      <c r="BJ112" s="2562"/>
      <c r="BK112" s="2563"/>
      <c r="BL112" s="2563"/>
      <c r="BM112" s="2564"/>
    </row>
    <row r="113" spans="1:65" ht="22.65" customHeight="1">
      <c r="A113" s="2518"/>
      <c r="B113" s="2589"/>
      <c r="C113" s="2590"/>
      <c r="D113" s="2590"/>
      <c r="E113" s="2590"/>
      <c r="F113" s="2590"/>
      <c r="G113" s="2590"/>
      <c r="H113" s="2590"/>
      <c r="I113" s="2591"/>
      <c r="J113" s="2683"/>
      <c r="K113" s="2684"/>
      <c r="L113" s="2684"/>
      <c r="M113" s="2684"/>
      <c r="N113" s="2685"/>
      <c r="O113" s="2660"/>
      <c r="P113" s="2661"/>
      <c r="Q113" s="2661"/>
      <c r="R113" s="2662"/>
      <c r="S113" s="2651"/>
      <c r="T113" s="2652"/>
      <c r="U113" s="2652"/>
      <c r="V113" s="2652"/>
      <c r="W113" s="2652"/>
      <c r="X113" s="2652"/>
      <c r="Y113" s="2653"/>
      <c r="Z113" s="2660"/>
      <c r="AA113" s="2661"/>
      <c r="AB113" s="2661"/>
      <c r="AC113" s="2661"/>
      <c r="AD113" s="2661"/>
      <c r="AE113" s="2661"/>
      <c r="AF113" s="2662"/>
      <c r="AG113" s="2547" t="s">
        <v>995</v>
      </c>
      <c r="AH113" s="2548"/>
      <c r="AI113" s="2548"/>
      <c r="AJ113" s="2548"/>
      <c r="AK113" s="2548"/>
      <c r="AL113" s="2548"/>
      <c r="AM113" s="2548"/>
      <c r="AN113" s="2548"/>
      <c r="AO113" s="2548"/>
      <c r="AP113" s="2549"/>
      <c r="AQ113" s="2550" t="s">
        <v>1701</v>
      </c>
      <c r="AR113" s="2551"/>
      <c r="AS113" s="2551"/>
      <c r="AT113" s="2551"/>
      <c r="AU113" s="2551"/>
      <c r="AV113" s="2551"/>
      <c r="AW113" s="2551"/>
      <c r="AX113" s="2551"/>
      <c r="AY113" s="2551"/>
      <c r="AZ113" s="2551"/>
      <c r="BA113" s="2551"/>
      <c r="BB113" s="2551"/>
      <c r="BC113" s="2551"/>
      <c r="BD113" s="2551"/>
      <c r="BE113" s="2551"/>
      <c r="BF113" s="2551"/>
      <c r="BG113" s="2551"/>
      <c r="BH113" s="2551"/>
      <c r="BI113" s="2552"/>
      <c r="BJ113" s="2562"/>
      <c r="BK113" s="2563"/>
      <c r="BL113" s="2563"/>
      <c r="BM113" s="2564"/>
    </row>
    <row r="114" spans="1:65" ht="22.65" customHeight="1">
      <c r="A114" s="2518"/>
      <c r="B114" s="2589"/>
      <c r="C114" s="2590"/>
      <c r="D114" s="2590"/>
      <c r="E114" s="2590"/>
      <c r="F114" s="2590"/>
      <c r="G114" s="2590"/>
      <c r="H114" s="2590"/>
      <c r="I114" s="2591"/>
      <c r="J114" s="2683"/>
      <c r="K114" s="2684"/>
      <c r="L114" s="2684"/>
      <c r="M114" s="2684"/>
      <c r="N114" s="2685"/>
      <c r="O114" s="2660"/>
      <c r="P114" s="2661"/>
      <c r="Q114" s="2661"/>
      <c r="R114" s="2662"/>
      <c r="S114" s="2651"/>
      <c r="T114" s="2652"/>
      <c r="U114" s="2652"/>
      <c r="V114" s="2652"/>
      <c r="W114" s="2652"/>
      <c r="X114" s="2652"/>
      <c r="Y114" s="2653"/>
      <c r="Z114" s="2660"/>
      <c r="AA114" s="2661"/>
      <c r="AB114" s="2661"/>
      <c r="AC114" s="2661"/>
      <c r="AD114" s="2661"/>
      <c r="AE114" s="2661"/>
      <c r="AF114" s="2662"/>
      <c r="AG114" s="2547" t="s">
        <v>961</v>
      </c>
      <c r="AH114" s="2548"/>
      <c r="AI114" s="2548"/>
      <c r="AJ114" s="2548"/>
      <c r="AK114" s="2548"/>
      <c r="AL114" s="2548"/>
      <c r="AM114" s="2548"/>
      <c r="AN114" s="2548"/>
      <c r="AO114" s="2548"/>
      <c r="AP114" s="2549"/>
      <c r="AQ114" s="2550" t="s">
        <v>1701</v>
      </c>
      <c r="AR114" s="2551"/>
      <c r="AS114" s="2551"/>
      <c r="AT114" s="2551"/>
      <c r="AU114" s="2551"/>
      <c r="AV114" s="2551"/>
      <c r="AW114" s="2551"/>
      <c r="AX114" s="2551"/>
      <c r="AY114" s="2551"/>
      <c r="AZ114" s="2551"/>
      <c r="BA114" s="2551"/>
      <c r="BB114" s="2551"/>
      <c r="BC114" s="2551"/>
      <c r="BD114" s="2551"/>
      <c r="BE114" s="2551"/>
      <c r="BF114" s="2551"/>
      <c r="BG114" s="2551"/>
      <c r="BH114" s="2551"/>
      <c r="BI114" s="2552"/>
      <c r="BJ114" s="2562"/>
      <c r="BK114" s="2563"/>
      <c r="BL114" s="2563"/>
      <c r="BM114" s="2564"/>
    </row>
    <row r="115" spans="1:65" ht="22.65" customHeight="1">
      <c r="A115" s="2518"/>
      <c r="B115" s="2589"/>
      <c r="C115" s="2590"/>
      <c r="D115" s="2590"/>
      <c r="E115" s="2590"/>
      <c r="F115" s="2590"/>
      <c r="G115" s="2590"/>
      <c r="H115" s="2590"/>
      <c r="I115" s="2591"/>
      <c r="J115" s="2683"/>
      <c r="K115" s="2684"/>
      <c r="L115" s="2684"/>
      <c r="M115" s="2684"/>
      <c r="N115" s="2685"/>
      <c r="O115" s="2660"/>
      <c r="P115" s="2661"/>
      <c r="Q115" s="2661"/>
      <c r="R115" s="2662"/>
      <c r="S115" s="2651"/>
      <c r="T115" s="2652"/>
      <c r="U115" s="2652"/>
      <c r="V115" s="2652"/>
      <c r="W115" s="2652"/>
      <c r="X115" s="2652"/>
      <c r="Y115" s="2653"/>
      <c r="Z115" s="2660"/>
      <c r="AA115" s="2661"/>
      <c r="AB115" s="2661"/>
      <c r="AC115" s="2661"/>
      <c r="AD115" s="2661"/>
      <c r="AE115" s="2661"/>
      <c r="AF115" s="2662"/>
      <c r="AG115" s="2547" t="s">
        <v>972</v>
      </c>
      <c r="AH115" s="2548"/>
      <c r="AI115" s="2548"/>
      <c r="AJ115" s="2548"/>
      <c r="AK115" s="2548"/>
      <c r="AL115" s="2548"/>
      <c r="AM115" s="2548"/>
      <c r="AN115" s="2548"/>
      <c r="AO115" s="2548"/>
      <c r="AP115" s="2549"/>
      <c r="AQ115" s="2565" t="s">
        <v>1702</v>
      </c>
      <c r="AR115" s="2580"/>
      <c r="AS115" s="2580"/>
      <c r="AT115" s="2580"/>
      <c r="AU115" s="2580"/>
      <c r="AV115" s="2580"/>
      <c r="AW115" s="2580"/>
      <c r="AX115" s="2580"/>
      <c r="AY115" s="2580"/>
      <c r="AZ115" s="2580"/>
      <c r="BA115" s="2580"/>
      <c r="BB115" s="2580"/>
      <c r="BC115" s="2580"/>
      <c r="BD115" s="2580"/>
      <c r="BE115" s="2580"/>
      <c r="BF115" s="2580"/>
      <c r="BG115" s="2580"/>
      <c r="BH115" s="2580"/>
      <c r="BI115" s="2581"/>
      <c r="BJ115" s="2562"/>
      <c r="BK115" s="2563"/>
      <c r="BL115" s="2563"/>
      <c r="BM115" s="2564"/>
    </row>
    <row r="116" spans="1:65" ht="56.4" customHeight="1">
      <c r="A116" s="2518"/>
      <c r="B116" s="2589"/>
      <c r="C116" s="2590"/>
      <c r="D116" s="2590"/>
      <c r="E116" s="2590"/>
      <c r="F116" s="2590"/>
      <c r="G116" s="2590"/>
      <c r="H116" s="2590"/>
      <c r="I116" s="2591"/>
      <c r="J116" s="2683"/>
      <c r="K116" s="2684"/>
      <c r="L116" s="2684"/>
      <c r="M116" s="2684"/>
      <c r="N116" s="2685"/>
      <c r="O116" s="2660"/>
      <c r="P116" s="2661"/>
      <c r="Q116" s="2661"/>
      <c r="R116" s="2662"/>
      <c r="S116" s="2651"/>
      <c r="T116" s="2652"/>
      <c r="U116" s="2652"/>
      <c r="V116" s="2652"/>
      <c r="W116" s="2652"/>
      <c r="X116" s="2652"/>
      <c r="Y116" s="2653"/>
      <c r="Z116" s="2660"/>
      <c r="AA116" s="2661"/>
      <c r="AB116" s="2661"/>
      <c r="AC116" s="2661"/>
      <c r="AD116" s="2661"/>
      <c r="AE116" s="2661"/>
      <c r="AF116" s="2662"/>
      <c r="AG116" s="2547" t="s">
        <v>973</v>
      </c>
      <c r="AH116" s="2548"/>
      <c r="AI116" s="2548"/>
      <c r="AJ116" s="2548"/>
      <c r="AK116" s="2548"/>
      <c r="AL116" s="2548"/>
      <c r="AM116" s="2548"/>
      <c r="AN116" s="2548"/>
      <c r="AO116" s="2548"/>
      <c r="AP116" s="2549"/>
      <c r="AQ116" s="2568" t="s">
        <v>993</v>
      </c>
      <c r="AR116" s="2566"/>
      <c r="AS116" s="2566"/>
      <c r="AT116" s="2566"/>
      <c r="AU116" s="2566"/>
      <c r="AV116" s="2566"/>
      <c r="AW116" s="2566"/>
      <c r="AX116" s="2566"/>
      <c r="AY116" s="2566"/>
      <c r="AZ116" s="2566"/>
      <c r="BA116" s="2566"/>
      <c r="BB116" s="2566"/>
      <c r="BC116" s="2566"/>
      <c r="BD116" s="2566"/>
      <c r="BE116" s="2566"/>
      <c r="BF116" s="2566"/>
      <c r="BG116" s="2566"/>
      <c r="BH116" s="2566"/>
      <c r="BI116" s="2567"/>
      <c r="BJ116" s="2562"/>
      <c r="BK116" s="2563"/>
      <c r="BL116" s="2563"/>
      <c r="BM116" s="2564"/>
    </row>
    <row r="117" spans="1:65" ht="21" customHeight="1">
      <c r="A117" s="2518"/>
      <c r="B117" s="2589"/>
      <c r="C117" s="2590"/>
      <c r="D117" s="2590"/>
      <c r="E117" s="2590"/>
      <c r="F117" s="2590"/>
      <c r="G117" s="2590"/>
      <c r="H117" s="2590"/>
      <c r="I117" s="2591"/>
      <c r="J117" s="2683"/>
      <c r="K117" s="2684"/>
      <c r="L117" s="2684"/>
      <c r="M117" s="2684"/>
      <c r="N117" s="2685"/>
      <c r="O117" s="2660"/>
      <c r="P117" s="2661"/>
      <c r="Q117" s="2661"/>
      <c r="R117" s="2662"/>
      <c r="S117" s="2651"/>
      <c r="T117" s="2652"/>
      <c r="U117" s="2652"/>
      <c r="V117" s="2652"/>
      <c r="W117" s="2652"/>
      <c r="X117" s="2652"/>
      <c r="Y117" s="2653"/>
      <c r="Z117" s="2660"/>
      <c r="AA117" s="2661"/>
      <c r="AB117" s="2661"/>
      <c r="AC117" s="2661"/>
      <c r="AD117" s="2661"/>
      <c r="AE117" s="2661"/>
      <c r="AF117" s="2662"/>
      <c r="AG117" s="2547" t="s">
        <v>975</v>
      </c>
      <c r="AH117" s="2548"/>
      <c r="AI117" s="2548"/>
      <c r="AJ117" s="2548"/>
      <c r="AK117" s="2548"/>
      <c r="AL117" s="2548"/>
      <c r="AM117" s="2548"/>
      <c r="AN117" s="2548"/>
      <c r="AO117" s="2548"/>
      <c r="AP117" s="2549"/>
      <c r="AQ117" s="2565" t="s">
        <v>1706</v>
      </c>
      <c r="AR117" s="2566"/>
      <c r="AS117" s="2566"/>
      <c r="AT117" s="2566"/>
      <c r="AU117" s="2566"/>
      <c r="AV117" s="2566"/>
      <c r="AW117" s="2566"/>
      <c r="AX117" s="2566"/>
      <c r="AY117" s="2566"/>
      <c r="AZ117" s="2566"/>
      <c r="BA117" s="2566"/>
      <c r="BB117" s="2566"/>
      <c r="BC117" s="2566"/>
      <c r="BD117" s="2566"/>
      <c r="BE117" s="2566"/>
      <c r="BF117" s="2566"/>
      <c r="BG117" s="2566"/>
      <c r="BH117" s="2566"/>
      <c r="BI117" s="2567"/>
      <c r="BJ117" s="2562"/>
      <c r="BK117" s="2563"/>
      <c r="BL117" s="2563"/>
      <c r="BM117" s="2564"/>
    </row>
    <row r="118" spans="1:65" ht="21.9" customHeight="1" thickBot="1">
      <c r="A118" s="2632"/>
      <c r="B118" s="2592"/>
      <c r="C118" s="2593"/>
      <c r="D118" s="2593"/>
      <c r="E118" s="2593"/>
      <c r="F118" s="2593"/>
      <c r="G118" s="2593"/>
      <c r="H118" s="2593"/>
      <c r="I118" s="2594"/>
      <c r="J118" s="2686"/>
      <c r="K118" s="2687"/>
      <c r="L118" s="2687"/>
      <c r="M118" s="2687"/>
      <c r="N118" s="2688"/>
      <c r="O118" s="2663"/>
      <c r="P118" s="2664"/>
      <c r="Q118" s="2664"/>
      <c r="R118" s="2665"/>
      <c r="S118" s="2654"/>
      <c r="T118" s="2655"/>
      <c r="U118" s="2655"/>
      <c r="V118" s="2655"/>
      <c r="W118" s="2655"/>
      <c r="X118" s="2655"/>
      <c r="Y118" s="2656"/>
      <c r="Z118" s="2663"/>
      <c r="AA118" s="2664"/>
      <c r="AB118" s="2664"/>
      <c r="AC118" s="2664"/>
      <c r="AD118" s="2664"/>
      <c r="AE118" s="2664"/>
      <c r="AF118" s="2665"/>
      <c r="AG118" s="2547" t="s">
        <v>979</v>
      </c>
      <c r="AH118" s="2548"/>
      <c r="AI118" s="2548"/>
      <c r="AJ118" s="2548"/>
      <c r="AK118" s="2548"/>
      <c r="AL118" s="2548"/>
      <c r="AM118" s="2548"/>
      <c r="AN118" s="2548"/>
      <c r="AO118" s="2548"/>
      <c r="AP118" s="2549"/>
      <c r="AQ118" s="2691" t="s">
        <v>1706</v>
      </c>
      <c r="AR118" s="2692"/>
      <c r="AS118" s="2692"/>
      <c r="AT118" s="2692"/>
      <c r="AU118" s="2692"/>
      <c r="AV118" s="2692"/>
      <c r="AW118" s="2692"/>
      <c r="AX118" s="2692"/>
      <c r="AY118" s="2692"/>
      <c r="AZ118" s="2692"/>
      <c r="BA118" s="2692"/>
      <c r="BB118" s="2692"/>
      <c r="BC118" s="2692"/>
      <c r="BD118" s="2692"/>
      <c r="BE118" s="2692"/>
      <c r="BF118" s="2692"/>
      <c r="BG118" s="2692"/>
      <c r="BH118" s="2692"/>
      <c r="BI118" s="2693"/>
      <c r="BJ118" s="2562"/>
      <c r="BK118" s="2563"/>
      <c r="BL118" s="2563"/>
      <c r="BM118" s="2564"/>
    </row>
    <row r="119" spans="1:65" ht="27.6" customHeight="1">
      <c r="A119" s="2717" t="s">
        <v>996</v>
      </c>
      <c r="B119" s="2586" t="s">
        <v>997</v>
      </c>
      <c r="C119" s="2587"/>
      <c r="D119" s="2587"/>
      <c r="E119" s="2587"/>
      <c r="F119" s="2587"/>
      <c r="G119" s="2587"/>
      <c r="H119" s="2587"/>
      <c r="I119" s="2588"/>
      <c r="J119" s="2671"/>
      <c r="K119" s="2672"/>
      <c r="L119" s="2672"/>
      <c r="M119" s="2672"/>
      <c r="N119" s="2673"/>
      <c r="O119" s="1031"/>
      <c r="P119" s="1032"/>
      <c r="Q119" s="1032"/>
      <c r="R119" s="1033"/>
      <c r="S119" s="1034"/>
      <c r="T119" s="1035"/>
      <c r="U119" s="1035"/>
      <c r="V119" s="1035"/>
      <c r="W119" s="1035"/>
      <c r="X119" s="1035"/>
      <c r="Y119" s="1036"/>
      <c r="Z119" s="1031"/>
      <c r="AA119" s="1032"/>
      <c r="AB119" s="1032"/>
      <c r="AC119" s="1032"/>
      <c r="AD119" s="1032"/>
      <c r="AE119" s="1032"/>
      <c r="AF119" s="1033"/>
      <c r="AG119" s="2666" t="s">
        <v>998</v>
      </c>
      <c r="AH119" s="2667"/>
      <c r="AI119" s="2667"/>
      <c r="AJ119" s="2667"/>
      <c r="AK119" s="2667"/>
      <c r="AL119" s="2667"/>
      <c r="AM119" s="2667"/>
      <c r="AN119" s="2667"/>
      <c r="AO119" s="2667"/>
      <c r="AP119" s="2668"/>
      <c r="AQ119" s="2550" t="s">
        <v>1701</v>
      </c>
      <c r="AR119" s="2551"/>
      <c r="AS119" s="2551"/>
      <c r="AT119" s="2551"/>
      <c r="AU119" s="2551"/>
      <c r="AV119" s="2551"/>
      <c r="AW119" s="2551"/>
      <c r="AX119" s="2551"/>
      <c r="AY119" s="2551"/>
      <c r="AZ119" s="2551"/>
      <c r="BA119" s="2551"/>
      <c r="BB119" s="2551"/>
      <c r="BC119" s="2551"/>
      <c r="BD119" s="2551"/>
      <c r="BE119" s="2551"/>
      <c r="BF119" s="2551"/>
      <c r="BG119" s="2551"/>
      <c r="BH119" s="2551"/>
      <c r="BI119" s="2552"/>
      <c r="BJ119" s="2562"/>
      <c r="BK119" s="2563"/>
      <c r="BL119" s="2563"/>
      <c r="BM119" s="2564"/>
    </row>
    <row r="120" spans="1:65" ht="21.9" customHeight="1">
      <c r="A120" s="2518"/>
      <c r="B120" s="2589"/>
      <c r="C120" s="2590"/>
      <c r="D120" s="2590"/>
      <c r="E120" s="2590"/>
      <c r="F120" s="2590"/>
      <c r="G120" s="2590"/>
      <c r="H120" s="2590"/>
      <c r="I120" s="2591"/>
      <c r="J120" s="2674"/>
      <c r="K120" s="2675"/>
      <c r="L120" s="2675"/>
      <c r="M120" s="2675"/>
      <c r="N120" s="2676"/>
      <c r="O120" s="1037"/>
      <c r="P120" s="1038"/>
      <c r="Q120" s="1038"/>
      <c r="R120" s="1039"/>
      <c r="S120" s="1040"/>
      <c r="T120" s="1041"/>
      <c r="U120" s="1041"/>
      <c r="V120" s="1041"/>
      <c r="W120" s="1041"/>
      <c r="X120" s="1041"/>
      <c r="Y120" s="1042"/>
      <c r="Z120" s="1037"/>
      <c r="AA120" s="1038"/>
      <c r="AB120" s="1038"/>
      <c r="AC120" s="1038"/>
      <c r="AD120" s="1038"/>
      <c r="AE120" s="1038"/>
      <c r="AF120" s="1039"/>
      <c r="AG120" s="2666" t="s">
        <v>999</v>
      </c>
      <c r="AH120" s="2548"/>
      <c r="AI120" s="2548"/>
      <c r="AJ120" s="2548"/>
      <c r="AK120" s="2548"/>
      <c r="AL120" s="2548"/>
      <c r="AM120" s="2548"/>
      <c r="AN120" s="2548"/>
      <c r="AO120" s="2548"/>
      <c r="AP120" s="2549"/>
      <c r="AQ120" s="2550" t="s">
        <v>1701</v>
      </c>
      <c r="AR120" s="2551"/>
      <c r="AS120" s="2551"/>
      <c r="AT120" s="2551"/>
      <c r="AU120" s="2551"/>
      <c r="AV120" s="2551"/>
      <c r="AW120" s="2551"/>
      <c r="AX120" s="2551"/>
      <c r="AY120" s="2551"/>
      <c r="AZ120" s="2551"/>
      <c r="BA120" s="2551"/>
      <c r="BB120" s="2551"/>
      <c r="BC120" s="2551"/>
      <c r="BD120" s="2551"/>
      <c r="BE120" s="2551"/>
      <c r="BF120" s="2551"/>
      <c r="BG120" s="2551"/>
      <c r="BH120" s="2551"/>
      <c r="BI120" s="2552"/>
      <c r="BJ120" s="2562"/>
      <c r="BK120" s="2563"/>
      <c r="BL120" s="2563"/>
      <c r="BM120" s="2564"/>
    </row>
    <row r="121" spans="1:65" ht="22.5" customHeight="1">
      <c r="A121" s="2518"/>
      <c r="B121" s="2589"/>
      <c r="C121" s="2590"/>
      <c r="D121" s="2590"/>
      <c r="E121" s="2590"/>
      <c r="F121" s="2590"/>
      <c r="G121" s="2590"/>
      <c r="H121" s="2590"/>
      <c r="I121" s="2591"/>
      <c r="J121" s="2674"/>
      <c r="K121" s="2675"/>
      <c r="L121" s="2675"/>
      <c r="M121" s="2675"/>
      <c r="N121" s="2676"/>
      <c r="O121" s="1037"/>
      <c r="P121" s="1038"/>
      <c r="Q121" s="1038"/>
      <c r="R121" s="1039"/>
      <c r="S121" s="1040"/>
      <c r="T121" s="1041"/>
      <c r="U121" s="1041"/>
      <c r="V121" s="1041"/>
      <c r="W121" s="1041"/>
      <c r="X121" s="1041"/>
      <c r="Y121" s="1042"/>
      <c r="Z121" s="1037"/>
      <c r="AA121" s="1038"/>
      <c r="AB121" s="1038"/>
      <c r="AC121" s="1038"/>
      <c r="AD121" s="1038"/>
      <c r="AE121" s="1038"/>
      <c r="AF121" s="1039"/>
      <c r="AG121" s="2547" t="s">
        <v>945</v>
      </c>
      <c r="AH121" s="2548"/>
      <c r="AI121" s="2548"/>
      <c r="AJ121" s="2548"/>
      <c r="AK121" s="2548"/>
      <c r="AL121" s="2548"/>
      <c r="AM121" s="2548"/>
      <c r="AN121" s="2548"/>
      <c r="AO121" s="2548"/>
      <c r="AP121" s="2549"/>
      <c r="AQ121" s="2550" t="s">
        <v>1701</v>
      </c>
      <c r="AR121" s="2551"/>
      <c r="AS121" s="2551"/>
      <c r="AT121" s="2551"/>
      <c r="AU121" s="2551"/>
      <c r="AV121" s="2551"/>
      <c r="AW121" s="2551"/>
      <c r="AX121" s="2551"/>
      <c r="AY121" s="2551"/>
      <c r="AZ121" s="2551"/>
      <c r="BA121" s="2551"/>
      <c r="BB121" s="2551"/>
      <c r="BC121" s="2551"/>
      <c r="BD121" s="2551"/>
      <c r="BE121" s="2551"/>
      <c r="BF121" s="2551"/>
      <c r="BG121" s="2551"/>
      <c r="BH121" s="2551"/>
      <c r="BI121" s="2552"/>
      <c r="BJ121" s="2562"/>
      <c r="BK121" s="2563"/>
      <c r="BL121" s="2563"/>
      <c r="BM121" s="2564"/>
    </row>
    <row r="122" spans="1:65" ht="21.9" customHeight="1">
      <c r="A122" s="2518"/>
      <c r="B122" s="2589"/>
      <c r="C122" s="2590"/>
      <c r="D122" s="2590"/>
      <c r="E122" s="2590"/>
      <c r="F122" s="2590"/>
      <c r="G122" s="2590"/>
      <c r="H122" s="2590"/>
      <c r="I122" s="2591"/>
      <c r="J122" s="2674"/>
      <c r="K122" s="2675"/>
      <c r="L122" s="2675"/>
      <c r="M122" s="2675"/>
      <c r="N122" s="2676"/>
      <c r="O122" s="1037"/>
      <c r="P122" s="1038"/>
      <c r="Q122" s="1038"/>
      <c r="R122" s="1039"/>
      <c r="S122" s="1040"/>
      <c r="T122" s="1041"/>
      <c r="U122" s="1041"/>
      <c r="V122" s="1041"/>
      <c r="W122" s="1041"/>
      <c r="X122" s="1041"/>
      <c r="Y122" s="1042"/>
      <c r="Z122" s="1037"/>
      <c r="AA122" s="1038"/>
      <c r="AB122" s="1038"/>
      <c r="AC122" s="1038"/>
      <c r="AD122" s="1038"/>
      <c r="AE122" s="1038"/>
      <c r="AF122" s="1039"/>
      <c r="AG122" s="2547" t="s">
        <v>952</v>
      </c>
      <c r="AH122" s="2548"/>
      <c r="AI122" s="2548"/>
      <c r="AJ122" s="2548"/>
      <c r="AK122" s="2548"/>
      <c r="AL122" s="2548"/>
      <c r="AM122" s="2548"/>
      <c r="AN122" s="2548"/>
      <c r="AO122" s="2548"/>
      <c r="AP122" s="2549"/>
      <c r="AQ122" s="2550" t="s">
        <v>1701</v>
      </c>
      <c r="AR122" s="2551"/>
      <c r="AS122" s="2551"/>
      <c r="AT122" s="2551"/>
      <c r="AU122" s="2551"/>
      <c r="AV122" s="2551"/>
      <c r="AW122" s="2551"/>
      <c r="AX122" s="2551"/>
      <c r="AY122" s="2551"/>
      <c r="AZ122" s="2551"/>
      <c r="BA122" s="2551"/>
      <c r="BB122" s="2551"/>
      <c r="BC122" s="2551"/>
      <c r="BD122" s="2551"/>
      <c r="BE122" s="2551"/>
      <c r="BF122" s="2551"/>
      <c r="BG122" s="2551"/>
      <c r="BH122" s="2551"/>
      <c r="BI122" s="2552"/>
      <c r="BJ122" s="2689"/>
      <c r="BK122" s="2689"/>
      <c r="BL122" s="2689"/>
      <c r="BM122" s="2690"/>
    </row>
    <row r="123" spans="1:65" ht="21.9" customHeight="1">
      <c r="A123" s="2518"/>
      <c r="B123" s="2589"/>
      <c r="C123" s="2590"/>
      <c r="D123" s="2590"/>
      <c r="E123" s="2590"/>
      <c r="F123" s="2590"/>
      <c r="G123" s="2590"/>
      <c r="H123" s="2590"/>
      <c r="I123" s="2591"/>
      <c r="J123" s="2674"/>
      <c r="K123" s="2675"/>
      <c r="L123" s="2675"/>
      <c r="M123" s="2675"/>
      <c r="N123" s="2676"/>
      <c r="O123" s="1037"/>
      <c r="P123" s="1038"/>
      <c r="Q123" s="1038"/>
      <c r="R123" s="1039"/>
      <c r="S123" s="1040"/>
      <c r="T123" s="1041"/>
      <c r="U123" s="1041"/>
      <c r="V123" s="1041"/>
      <c r="W123" s="1041"/>
      <c r="X123" s="1041"/>
      <c r="Y123" s="1042"/>
      <c r="Z123" s="1037"/>
      <c r="AA123" s="1038"/>
      <c r="AB123" s="1038"/>
      <c r="AC123" s="1038"/>
      <c r="AD123" s="1038"/>
      <c r="AE123" s="1038"/>
      <c r="AF123" s="1039"/>
      <c r="AG123" s="2547" t="s">
        <v>953</v>
      </c>
      <c r="AH123" s="2548"/>
      <c r="AI123" s="2548"/>
      <c r="AJ123" s="2548"/>
      <c r="AK123" s="2548"/>
      <c r="AL123" s="2548"/>
      <c r="AM123" s="2548"/>
      <c r="AN123" s="2548"/>
      <c r="AO123" s="2548"/>
      <c r="AP123" s="2549"/>
      <c r="AQ123" s="2550" t="s">
        <v>1701</v>
      </c>
      <c r="AR123" s="2551"/>
      <c r="AS123" s="2551"/>
      <c r="AT123" s="2551"/>
      <c r="AU123" s="2551"/>
      <c r="AV123" s="2551"/>
      <c r="AW123" s="2551"/>
      <c r="AX123" s="2551"/>
      <c r="AY123" s="2551"/>
      <c r="AZ123" s="2551"/>
      <c r="BA123" s="2551"/>
      <c r="BB123" s="2551"/>
      <c r="BC123" s="2551"/>
      <c r="BD123" s="2551"/>
      <c r="BE123" s="2551"/>
      <c r="BF123" s="2551"/>
      <c r="BG123" s="2551"/>
      <c r="BH123" s="2551"/>
      <c r="BI123" s="2552"/>
      <c r="BJ123" s="2689"/>
      <c r="BK123" s="2689"/>
      <c r="BL123" s="2689"/>
      <c r="BM123" s="2690"/>
    </row>
    <row r="124" spans="1:65" ht="21.9" customHeight="1">
      <c r="A124" s="2518"/>
      <c r="B124" s="2589"/>
      <c r="C124" s="2590"/>
      <c r="D124" s="2590"/>
      <c r="E124" s="2590"/>
      <c r="F124" s="2590"/>
      <c r="G124" s="2590"/>
      <c r="H124" s="2590"/>
      <c r="I124" s="2591"/>
      <c r="J124" s="2674"/>
      <c r="K124" s="2675"/>
      <c r="L124" s="2675"/>
      <c r="M124" s="2675"/>
      <c r="N124" s="2676"/>
      <c r="O124" s="1037"/>
      <c r="P124" s="1038"/>
      <c r="Q124" s="1038"/>
      <c r="R124" s="1039"/>
      <c r="S124" s="1040"/>
      <c r="T124" s="1041"/>
      <c r="U124" s="1041"/>
      <c r="V124" s="1041"/>
      <c r="W124" s="1041"/>
      <c r="X124" s="1041"/>
      <c r="Y124" s="1042"/>
      <c r="Z124" s="1037"/>
      <c r="AA124" s="1038"/>
      <c r="AB124" s="1038"/>
      <c r="AC124" s="1038"/>
      <c r="AD124" s="1038"/>
      <c r="AE124" s="1038"/>
      <c r="AF124" s="1039"/>
      <c r="AG124" s="2547" t="s">
        <v>954</v>
      </c>
      <c r="AH124" s="2548"/>
      <c r="AI124" s="2548"/>
      <c r="AJ124" s="2548"/>
      <c r="AK124" s="2548"/>
      <c r="AL124" s="2548"/>
      <c r="AM124" s="2548"/>
      <c r="AN124" s="2548"/>
      <c r="AO124" s="2548"/>
      <c r="AP124" s="2549"/>
      <c r="AQ124" s="2550" t="s">
        <v>1701</v>
      </c>
      <c r="AR124" s="2551"/>
      <c r="AS124" s="2551"/>
      <c r="AT124" s="2551"/>
      <c r="AU124" s="2551"/>
      <c r="AV124" s="2551"/>
      <c r="AW124" s="2551"/>
      <c r="AX124" s="2551"/>
      <c r="AY124" s="2551"/>
      <c r="AZ124" s="2551"/>
      <c r="BA124" s="2551"/>
      <c r="BB124" s="2551"/>
      <c r="BC124" s="2551"/>
      <c r="BD124" s="2551"/>
      <c r="BE124" s="2551"/>
      <c r="BF124" s="2551"/>
      <c r="BG124" s="2551"/>
      <c r="BH124" s="2551"/>
      <c r="BI124" s="2552"/>
      <c r="BJ124" s="2562"/>
      <c r="BK124" s="2563"/>
      <c r="BL124" s="2563"/>
      <c r="BM124" s="2564"/>
    </row>
    <row r="125" spans="1:65" ht="21.9" customHeight="1">
      <c r="A125" s="2518"/>
      <c r="B125" s="2589"/>
      <c r="C125" s="2590"/>
      <c r="D125" s="2590"/>
      <c r="E125" s="2590"/>
      <c r="F125" s="2590"/>
      <c r="G125" s="2590"/>
      <c r="H125" s="2590"/>
      <c r="I125" s="2591"/>
      <c r="J125" s="2674"/>
      <c r="K125" s="2675"/>
      <c r="L125" s="2675"/>
      <c r="M125" s="2675"/>
      <c r="N125" s="2676"/>
      <c r="O125" s="1037"/>
      <c r="P125" s="1038"/>
      <c r="Q125" s="1038"/>
      <c r="R125" s="1039"/>
      <c r="S125" s="1040"/>
      <c r="T125" s="1041"/>
      <c r="U125" s="1041"/>
      <c r="V125" s="1041"/>
      <c r="W125" s="1041"/>
      <c r="X125" s="1041"/>
      <c r="Y125" s="1042"/>
      <c r="Z125" s="1037"/>
      <c r="AA125" s="1038"/>
      <c r="AB125" s="1038"/>
      <c r="AC125" s="1038"/>
      <c r="AD125" s="1038"/>
      <c r="AE125" s="1038"/>
      <c r="AF125" s="1039"/>
      <c r="AG125" s="2547" t="s">
        <v>987</v>
      </c>
      <c r="AH125" s="2548"/>
      <c r="AI125" s="2548"/>
      <c r="AJ125" s="2548"/>
      <c r="AK125" s="2548"/>
      <c r="AL125" s="2548"/>
      <c r="AM125" s="2548"/>
      <c r="AN125" s="2548"/>
      <c r="AO125" s="2548"/>
      <c r="AP125" s="2549"/>
      <c r="AQ125" s="2550" t="s">
        <v>1701</v>
      </c>
      <c r="AR125" s="2551"/>
      <c r="AS125" s="2551"/>
      <c r="AT125" s="2551"/>
      <c r="AU125" s="2551"/>
      <c r="AV125" s="2551"/>
      <c r="AW125" s="2551"/>
      <c r="AX125" s="2551"/>
      <c r="AY125" s="2551"/>
      <c r="AZ125" s="2551"/>
      <c r="BA125" s="2551"/>
      <c r="BB125" s="2551"/>
      <c r="BC125" s="2551"/>
      <c r="BD125" s="2551"/>
      <c r="BE125" s="2551"/>
      <c r="BF125" s="2551"/>
      <c r="BG125" s="2551"/>
      <c r="BH125" s="2551"/>
      <c r="BI125" s="2552"/>
      <c r="BJ125" s="2562"/>
      <c r="BK125" s="2563"/>
      <c r="BL125" s="2563"/>
      <c r="BM125" s="2564"/>
    </row>
    <row r="126" spans="1:65" ht="22.65" customHeight="1">
      <c r="A126" s="2518"/>
      <c r="B126" s="2589"/>
      <c r="C126" s="2590"/>
      <c r="D126" s="2590"/>
      <c r="E126" s="2590"/>
      <c r="F126" s="2590"/>
      <c r="G126" s="2590"/>
      <c r="H126" s="2590"/>
      <c r="I126" s="2591"/>
      <c r="J126" s="2674"/>
      <c r="K126" s="2675"/>
      <c r="L126" s="2675"/>
      <c r="M126" s="2675"/>
      <c r="N126" s="2676"/>
      <c r="O126" s="1037"/>
      <c r="P126" s="1038"/>
      <c r="Q126" s="1038"/>
      <c r="R126" s="1039"/>
      <c r="S126" s="1040"/>
      <c r="T126" s="1041"/>
      <c r="U126" s="1041"/>
      <c r="V126" s="1041"/>
      <c r="W126" s="1041"/>
      <c r="X126" s="1041"/>
      <c r="Y126" s="1042"/>
      <c r="Z126" s="1037"/>
      <c r="AA126" s="1038"/>
      <c r="AB126" s="1038"/>
      <c r="AC126" s="1038"/>
      <c r="AD126" s="1038"/>
      <c r="AE126" s="1038"/>
      <c r="AF126" s="1039"/>
      <c r="AG126" s="2547" t="s">
        <v>1000</v>
      </c>
      <c r="AH126" s="2548"/>
      <c r="AI126" s="2548"/>
      <c r="AJ126" s="2548"/>
      <c r="AK126" s="2548"/>
      <c r="AL126" s="2548"/>
      <c r="AM126" s="2548"/>
      <c r="AN126" s="2548"/>
      <c r="AO126" s="2548"/>
      <c r="AP126" s="2549"/>
      <c r="AQ126" s="2550" t="s">
        <v>1701</v>
      </c>
      <c r="AR126" s="2551"/>
      <c r="AS126" s="2551"/>
      <c r="AT126" s="2551"/>
      <c r="AU126" s="2551"/>
      <c r="AV126" s="2551"/>
      <c r="AW126" s="2551"/>
      <c r="AX126" s="2551"/>
      <c r="AY126" s="2551"/>
      <c r="AZ126" s="2551"/>
      <c r="BA126" s="2551"/>
      <c r="BB126" s="2551"/>
      <c r="BC126" s="2551"/>
      <c r="BD126" s="2551"/>
      <c r="BE126" s="2551"/>
      <c r="BF126" s="2551"/>
      <c r="BG126" s="2551"/>
      <c r="BH126" s="2551"/>
      <c r="BI126" s="2552"/>
      <c r="BJ126" s="2562"/>
      <c r="BK126" s="2563"/>
      <c r="BL126" s="2563"/>
      <c r="BM126" s="2564"/>
    </row>
    <row r="127" spans="1:65" ht="22.65" customHeight="1">
      <c r="A127" s="2518"/>
      <c r="B127" s="2589"/>
      <c r="C127" s="2590"/>
      <c r="D127" s="2590"/>
      <c r="E127" s="2590"/>
      <c r="F127" s="2590"/>
      <c r="G127" s="2590"/>
      <c r="H127" s="2590"/>
      <c r="I127" s="2591"/>
      <c r="J127" s="2674"/>
      <c r="K127" s="2675"/>
      <c r="L127" s="2675"/>
      <c r="M127" s="2675"/>
      <c r="N127" s="2676"/>
      <c r="O127" s="1037"/>
      <c r="P127" s="1038"/>
      <c r="Q127" s="1038"/>
      <c r="R127" s="1039"/>
      <c r="S127" s="1040"/>
      <c r="T127" s="1041"/>
      <c r="U127" s="1041"/>
      <c r="V127" s="1041"/>
      <c r="W127" s="1041"/>
      <c r="X127" s="1041"/>
      <c r="Y127" s="1042"/>
      <c r="Z127" s="1037"/>
      <c r="AA127" s="1038"/>
      <c r="AB127" s="1038"/>
      <c r="AC127" s="1038"/>
      <c r="AD127" s="1038"/>
      <c r="AE127" s="1038"/>
      <c r="AF127" s="1039"/>
      <c r="AG127" s="2547" t="s">
        <v>1001</v>
      </c>
      <c r="AH127" s="2548"/>
      <c r="AI127" s="2548"/>
      <c r="AJ127" s="2548"/>
      <c r="AK127" s="2548"/>
      <c r="AL127" s="2548"/>
      <c r="AM127" s="2548"/>
      <c r="AN127" s="2548"/>
      <c r="AO127" s="2548"/>
      <c r="AP127" s="2549"/>
      <c r="AQ127" s="2550" t="s">
        <v>1701</v>
      </c>
      <c r="AR127" s="2551"/>
      <c r="AS127" s="2551"/>
      <c r="AT127" s="2551"/>
      <c r="AU127" s="2551"/>
      <c r="AV127" s="2551"/>
      <c r="AW127" s="2551"/>
      <c r="AX127" s="2551"/>
      <c r="AY127" s="2551"/>
      <c r="AZ127" s="2551"/>
      <c r="BA127" s="2551"/>
      <c r="BB127" s="2551"/>
      <c r="BC127" s="2551"/>
      <c r="BD127" s="2551"/>
      <c r="BE127" s="2551"/>
      <c r="BF127" s="2551"/>
      <c r="BG127" s="2551"/>
      <c r="BH127" s="2551"/>
      <c r="BI127" s="2552"/>
      <c r="BJ127" s="2562"/>
      <c r="BK127" s="2563"/>
      <c r="BL127" s="2563"/>
      <c r="BM127" s="2564"/>
    </row>
    <row r="128" spans="1:65" ht="22.65" customHeight="1">
      <c r="A128" s="2518"/>
      <c r="B128" s="2589"/>
      <c r="C128" s="2590"/>
      <c r="D128" s="2590"/>
      <c r="E128" s="2590"/>
      <c r="F128" s="2590"/>
      <c r="G128" s="2590"/>
      <c r="H128" s="2590"/>
      <c r="I128" s="2591"/>
      <c r="J128" s="2674"/>
      <c r="K128" s="2675"/>
      <c r="L128" s="2675"/>
      <c r="M128" s="2675"/>
      <c r="N128" s="2676"/>
      <c r="O128" s="1037"/>
      <c r="P128" s="1038"/>
      <c r="Q128" s="1038"/>
      <c r="R128" s="1039"/>
      <c r="S128" s="1040"/>
      <c r="T128" s="1041"/>
      <c r="U128" s="1041"/>
      <c r="V128" s="1041"/>
      <c r="W128" s="1041"/>
      <c r="X128" s="1041"/>
      <c r="Y128" s="1042"/>
      <c r="Z128" s="1037"/>
      <c r="AA128" s="1038"/>
      <c r="AB128" s="1038"/>
      <c r="AC128" s="1038"/>
      <c r="AD128" s="1038"/>
      <c r="AE128" s="1038"/>
      <c r="AF128" s="1039"/>
      <c r="AG128" s="2547" t="s">
        <v>961</v>
      </c>
      <c r="AH128" s="2548"/>
      <c r="AI128" s="2548"/>
      <c r="AJ128" s="2548"/>
      <c r="AK128" s="2548"/>
      <c r="AL128" s="2548"/>
      <c r="AM128" s="2548"/>
      <c r="AN128" s="2548"/>
      <c r="AO128" s="2548"/>
      <c r="AP128" s="2549"/>
      <c r="AQ128" s="2565" t="s">
        <v>1701</v>
      </c>
      <c r="AR128" s="2566"/>
      <c r="AS128" s="2566"/>
      <c r="AT128" s="2566"/>
      <c r="AU128" s="2566"/>
      <c r="AV128" s="2566"/>
      <c r="AW128" s="2566"/>
      <c r="AX128" s="2566"/>
      <c r="AY128" s="2566"/>
      <c r="AZ128" s="2566"/>
      <c r="BA128" s="2566"/>
      <c r="BB128" s="2566"/>
      <c r="BC128" s="2566"/>
      <c r="BD128" s="2566"/>
      <c r="BE128" s="2566"/>
      <c r="BF128" s="2566"/>
      <c r="BG128" s="2566"/>
      <c r="BH128" s="2566"/>
      <c r="BI128" s="2567"/>
      <c r="BJ128" s="2562"/>
      <c r="BK128" s="2563"/>
      <c r="BL128" s="2563"/>
      <c r="BM128" s="2564"/>
    </row>
    <row r="129" spans="1:65" ht="21.9" customHeight="1">
      <c r="A129" s="2518"/>
      <c r="B129" s="2589"/>
      <c r="C129" s="2590"/>
      <c r="D129" s="2590"/>
      <c r="E129" s="2590"/>
      <c r="F129" s="2590"/>
      <c r="G129" s="2590"/>
      <c r="H129" s="2590"/>
      <c r="I129" s="2591"/>
      <c r="J129" s="2674"/>
      <c r="K129" s="2675"/>
      <c r="L129" s="2675"/>
      <c r="M129" s="2675"/>
      <c r="N129" s="2676"/>
      <c r="O129" s="1037"/>
      <c r="P129" s="1038"/>
      <c r="Q129" s="1038"/>
      <c r="R129" s="1039"/>
      <c r="S129" s="1040"/>
      <c r="T129" s="1041"/>
      <c r="U129" s="1041"/>
      <c r="V129" s="1041"/>
      <c r="W129" s="1041"/>
      <c r="X129" s="1041"/>
      <c r="Y129" s="1042"/>
      <c r="Z129" s="1037"/>
      <c r="AA129" s="1038"/>
      <c r="AB129" s="1038"/>
      <c r="AC129" s="1038"/>
      <c r="AD129" s="1038"/>
      <c r="AE129" s="1038"/>
      <c r="AF129" s="1039"/>
      <c r="AG129" s="2547" t="s">
        <v>1002</v>
      </c>
      <c r="AH129" s="2548"/>
      <c r="AI129" s="2548"/>
      <c r="AJ129" s="2548"/>
      <c r="AK129" s="2548"/>
      <c r="AL129" s="2548"/>
      <c r="AM129" s="2548"/>
      <c r="AN129" s="2548"/>
      <c r="AO129" s="2548"/>
      <c r="AP129" s="2549"/>
      <c r="AQ129" s="2565" t="s">
        <v>1701</v>
      </c>
      <c r="AR129" s="2566"/>
      <c r="AS129" s="2566"/>
      <c r="AT129" s="2566"/>
      <c r="AU129" s="2566"/>
      <c r="AV129" s="2566"/>
      <c r="AW129" s="2566"/>
      <c r="AX129" s="2566"/>
      <c r="AY129" s="2566"/>
      <c r="AZ129" s="2566"/>
      <c r="BA129" s="2566"/>
      <c r="BB129" s="2566"/>
      <c r="BC129" s="2566"/>
      <c r="BD129" s="2566"/>
      <c r="BE129" s="2566"/>
      <c r="BF129" s="2566"/>
      <c r="BG129" s="2566"/>
      <c r="BH129" s="2566"/>
      <c r="BI129" s="2567"/>
      <c r="BJ129" s="2562"/>
      <c r="BK129" s="2563"/>
      <c r="BL129" s="2563"/>
      <c r="BM129" s="2564"/>
    </row>
    <row r="130" spans="1:65" ht="21.9" customHeight="1">
      <c r="A130" s="2518"/>
      <c r="B130" s="2589"/>
      <c r="C130" s="2590"/>
      <c r="D130" s="2590"/>
      <c r="E130" s="2590"/>
      <c r="F130" s="2590"/>
      <c r="G130" s="2590"/>
      <c r="H130" s="2590"/>
      <c r="I130" s="2591"/>
      <c r="J130" s="2674"/>
      <c r="K130" s="2675"/>
      <c r="L130" s="2675"/>
      <c r="M130" s="2675"/>
      <c r="N130" s="2676"/>
      <c r="O130" s="2694" t="s">
        <v>1703</v>
      </c>
      <c r="P130" s="2695"/>
      <c r="Q130" s="2695"/>
      <c r="R130" s="2696"/>
      <c r="S130" s="2697" t="s">
        <v>1710</v>
      </c>
      <c r="T130" s="2698"/>
      <c r="U130" s="2698"/>
      <c r="V130" s="2698"/>
      <c r="W130" s="2698"/>
      <c r="X130" s="2698"/>
      <c r="Y130" s="2699"/>
      <c r="Z130" s="2701" t="s">
        <v>1711</v>
      </c>
      <c r="AA130" s="2698"/>
      <c r="AB130" s="2698"/>
      <c r="AC130" s="2698"/>
      <c r="AD130" s="2698"/>
      <c r="AE130" s="2698"/>
      <c r="AF130" s="2699"/>
      <c r="AG130" s="2666" t="s">
        <v>1003</v>
      </c>
      <c r="AH130" s="2548"/>
      <c r="AI130" s="2548"/>
      <c r="AJ130" s="2548"/>
      <c r="AK130" s="2548"/>
      <c r="AL130" s="2548"/>
      <c r="AM130" s="2548"/>
      <c r="AN130" s="2548"/>
      <c r="AO130" s="2548"/>
      <c r="AP130" s="2549"/>
      <c r="AQ130" s="2565" t="s">
        <v>1701</v>
      </c>
      <c r="AR130" s="2566"/>
      <c r="AS130" s="2566"/>
      <c r="AT130" s="2566"/>
      <c r="AU130" s="2566"/>
      <c r="AV130" s="2566"/>
      <c r="AW130" s="2566"/>
      <c r="AX130" s="2566"/>
      <c r="AY130" s="2566"/>
      <c r="AZ130" s="2566"/>
      <c r="BA130" s="2566"/>
      <c r="BB130" s="2566"/>
      <c r="BC130" s="2566"/>
      <c r="BD130" s="2566"/>
      <c r="BE130" s="2566"/>
      <c r="BF130" s="2566"/>
      <c r="BG130" s="2566"/>
      <c r="BH130" s="2566"/>
      <c r="BI130" s="2567"/>
      <c r="BJ130" s="2562"/>
      <c r="BK130" s="2563"/>
      <c r="BL130" s="2563"/>
      <c r="BM130" s="2564"/>
    </row>
    <row r="131" spans="1:65" ht="22.65" customHeight="1">
      <c r="A131" s="2518"/>
      <c r="B131" s="2589"/>
      <c r="C131" s="2590"/>
      <c r="D131" s="2590"/>
      <c r="E131" s="2590"/>
      <c r="F131" s="2590"/>
      <c r="G131" s="2590"/>
      <c r="H131" s="2590"/>
      <c r="I131" s="2591"/>
      <c r="J131" s="2674"/>
      <c r="K131" s="2675"/>
      <c r="L131" s="2675"/>
      <c r="M131" s="2675"/>
      <c r="N131" s="2676"/>
      <c r="O131" s="2694"/>
      <c r="P131" s="2695"/>
      <c r="Q131" s="2695"/>
      <c r="R131" s="2696"/>
      <c r="S131" s="2700"/>
      <c r="T131" s="2698"/>
      <c r="U131" s="2698"/>
      <c r="V131" s="2698"/>
      <c r="W131" s="2698"/>
      <c r="X131" s="2698"/>
      <c r="Y131" s="2699"/>
      <c r="Z131" s="2700"/>
      <c r="AA131" s="2698"/>
      <c r="AB131" s="2698"/>
      <c r="AC131" s="2698"/>
      <c r="AD131" s="2698"/>
      <c r="AE131" s="2698"/>
      <c r="AF131" s="2699"/>
      <c r="AG131" s="2547" t="s">
        <v>956</v>
      </c>
      <c r="AH131" s="2548"/>
      <c r="AI131" s="2548"/>
      <c r="AJ131" s="2548"/>
      <c r="AK131" s="2548"/>
      <c r="AL131" s="2548"/>
      <c r="AM131" s="2548"/>
      <c r="AN131" s="2548"/>
      <c r="AO131" s="2548"/>
      <c r="AP131" s="2549"/>
      <c r="AQ131" s="2568" t="s">
        <v>1701</v>
      </c>
      <c r="AR131" s="2566"/>
      <c r="AS131" s="2566"/>
      <c r="AT131" s="2566"/>
      <c r="AU131" s="2566"/>
      <c r="AV131" s="2566"/>
      <c r="AW131" s="2566"/>
      <c r="AX131" s="2566"/>
      <c r="AY131" s="2566"/>
      <c r="AZ131" s="2566"/>
      <c r="BA131" s="2566"/>
      <c r="BB131" s="2566"/>
      <c r="BC131" s="2566"/>
      <c r="BD131" s="2566"/>
      <c r="BE131" s="2566"/>
      <c r="BF131" s="2566"/>
      <c r="BG131" s="2566"/>
      <c r="BH131" s="2566"/>
      <c r="BI131" s="2567"/>
      <c r="BJ131" s="2562"/>
      <c r="BK131" s="2563"/>
      <c r="BL131" s="2563"/>
      <c r="BM131" s="2564"/>
    </row>
    <row r="132" spans="1:65" ht="22.65" customHeight="1">
      <c r="A132" s="2518"/>
      <c r="B132" s="2589"/>
      <c r="C132" s="2590"/>
      <c r="D132" s="2590"/>
      <c r="E132" s="2590"/>
      <c r="F132" s="2590"/>
      <c r="G132" s="2590"/>
      <c r="H132" s="2590"/>
      <c r="I132" s="2591"/>
      <c r="J132" s="2674"/>
      <c r="K132" s="2675"/>
      <c r="L132" s="2675"/>
      <c r="M132" s="2675"/>
      <c r="N132" s="2676"/>
      <c r="O132" s="2694"/>
      <c r="P132" s="2695"/>
      <c r="Q132" s="2695"/>
      <c r="R132" s="2696"/>
      <c r="S132" s="2700"/>
      <c r="T132" s="2698"/>
      <c r="U132" s="2698"/>
      <c r="V132" s="2698"/>
      <c r="W132" s="2698"/>
      <c r="X132" s="2698"/>
      <c r="Y132" s="2699"/>
      <c r="Z132" s="2700"/>
      <c r="AA132" s="2698"/>
      <c r="AB132" s="2698"/>
      <c r="AC132" s="2698"/>
      <c r="AD132" s="2698"/>
      <c r="AE132" s="2698"/>
      <c r="AF132" s="2699"/>
      <c r="AG132" s="2547" t="s">
        <v>1004</v>
      </c>
      <c r="AH132" s="2548"/>
      <c r="AI132" s="2548"/>
      <c r="AJ132" s="2548"/>
      <c r="AK132" s="2548"/>
      <c r="AL132" s="2548"/>
      <c r="AM132" s="2548"/>
      <c r="AN132" s="2548"/>
      <c r="AO132" s="2548"/>
      <c r="AP132" s="2549"/>
      <c r="AQ132" s="2550" t="s">
        <v>1701</v>
      </c>
      <c r="AR132" s="2551"/>
      <c r="AS132" s="2551"/>
      <c r="AT132" s="2551"/>
      <c r="AU132" s="2551"/>
      <c r="AV132" s="2551"/>
      <c r="AW132" s="2551"/>
      <c r="AX132" s="2551"/>
      <c r="AY132" s="2551"/>
      <c r="AZ132" s="2551"/>
      <c r="BA132" s="2551"/>
      <c r="BB132" s="2551"/>
      <c r="BC132" s="2551"/>
      <c r="BD132" s="2551"/>
      <c r="BE132" s="2551"/>
      <c r="BF132" s="2551"/>
      <c r="BG132" s="2551"/>
      <c r="BH132" s="2551"/>
      <c r="BI132" s="2552"/>
      <c r="BJ132" s="2562"/>
      <c r="BK132" s="2563"/>
      <c r="BL132" s="2563"/>
      <c r="BM132" s="2564"/>
    </row>
    <row r="133" spans="1:65" ht="22.65" customHeight="1">
      <c r="A133" s="2518"/>
      <c r="B133" s="2589"/>
      <c r="C133" s="2590"/>
      <c r="D133" s="2590"/>
      <c r="E133" s="2590"/>
      <c r="F133" s="2590"/>
      <c r="G133" s="2590"/>
      <c r="H133" s="2590"/>
      <c r="I133" s="2591"/>
      <c r="J133" s="2674"/>
      <c r="K133" s="2675"/>
      <c r="L133" s="2675"/>
      <c r="M133" s="2675"/>
      <c r="N133" s="2676"/>
      <c r="O133" s="2694"/>
      <c r="P133" s="2695"/>
      <c r="Q133" s="2695"/>
      <c r="R133" s="2696"/>
      <c r="S133" s="2700"/>
      <c r="T133" s="2698"/>
      <c r="U133" s="2698"/>
      <c r="V133" s="2698"/>
      <c r="W133" s="2698"/>
      <c r="X133" s="2698"/>
      <c r="Y133" s="2699"/>
      <c r="Z133" s="2700"/>
      <c r="AA133" s="2698"/>
      <c r="AB133" s="2698"/>
      <c r="AC133" s="2698"/>
      <c r="AD133" s="2698"/>
      <c r="AE133" s="2698"/>
      <c r="AF133" s="2699"/>
      <c r="AG133" s="2547" t="s">
        <v>1005</v>
      </c>
      <c r="AH133" s="2548"/>
      <c r="AI133" s="2548"/>
      <c r="AJ133" s="2548"/>
      <c r="AK133" s="2548"/>
      <c r="AL133" s="2548"/>
      <c r="AM133" s="2548"/>
      <c r="AN133" s="2548"/>
      <c r="AO133" s="2548"/>
      <c r="AP133" s="2549"/>
      <c r="AQ133" s="2550" t="s">
        <v>1701</v>
      </c>
      <c r="AR133" s="2551"/>
      <c r="AS133" s="2551"/>
      <c r="AT133" s="2551"/>
      <c r="AU133" s="2551"/>
      <c r="AV133" s="2551"/>
      <c r="AW133" s="2551"/>
      <c r="AX133" s="2551"/>
      <c r="AY133" s="2551"/>
      <c r="AZ133" s="2551"/>
      <c r="BA133" s="2551"/>
      <c r="BB133" s="2551"/>
      <c r="BC133" s="2551"/>
      <c r="BD133" s="2551"/>
      <c r="BE133" s="2551"/>
      <c r="BF133" s="2551"/>
      <c r="BG133" s="2551"/>
      <c r="BH133" s="2551"/>
      <c r="BI133" s="2552"/>
      <c r="BJ133" s="2562"/>
      <c r="BK133" s="2563"/>
      <c r="BL133" s="2563"/>
      <c r="BM133" s="2564"/>
    </row>
    <row r="134" spans="1:65" ht="22.65" customHeight="1">
      <c r="A134" s="2518"/>
      <c r="B134" s="2589"/>
      <c r="C134" s="2590"/>
      <c r="D134" s="2590"/>
      <c r="E134" s="2590"/>
      <c r="F134" s="2590"/>
      <c r="G134" s="2590"/>
      <c r="H134" s="2590"/>
      <c r="I134" s="2591"/>
      <c r="J134" s="2674"/>
      <c r="K134" s="2675"/>
      <c r="L134" s="2675"/>
      <c r="M134" s="2675"/>
      <c r="N134" s="2676"/>
      <c r="O134" s="2694"/>
      <c r="P134" s="2695"/>
      <c r="Q134" s="2695"/>
      <c r="R134" s="2696"/>
      <c r="S134" s="2700"/>
      <c r="T134" s="2698"/>
      <c r="U134" s="2698"/>
      <c r="V134" s="2698"/>
      <c r="W134" s="2698"/>
      <c r="X134" s="2698"/>
      <c r="Y134" s="2699"/>
      <c r="Z134" s="2700"/>
      <c r="AA134" s="2698"/>
      <c r="AB134" s="2698"/>
      <c r="AC134" s="2698"/>
      <c r="AD134" s="2698"/>
      <c r="AE134" s="2698"/>
      <c r="AF134" s="2699"/>
      <c r="AG134" s="2547" t="s">
        <v>958</v>
      </c>
      <c r="AH134" s="2548"/>
      <c r="AI134" s="2548"/>
      <c r="AJ134" s="2548"/>
      <c r="AK134" s="2548"/>
      <c r="AL134" s="2548"/>
      <c r="AM134" s="2548"/>
      <c r="AN134" s="2548"/>
      <c r="AO134" s="2548"/>
      <c r="AP134" s="2549"/>
      <c r="AQ134" s="2565" t="s">
        <v>1701</v>
      </c>
      <c r="AR134" s="2566"/>
      <c r="AS134" s="2566"/>
      <c r="AT134" s="2566"/>
      <c r="AU134" s="2566"/>
      <c r="AV134" s="2566"/>
      <c r="AW134" s="2566"/>
      <c r="AX134" s="2566"/>
      <c r="AY134" s="2566"/>
      <c r="AZ134" s="2566"/>
      <c r="BA134" s="2566"/>
      <c r="BB134" s="2566"/>
      <c r="BC134" s="2566"/>
      <c r="BD134" s="2566"/>
      <c r="BE134" s="2566"/>
      <c r="BF134" s="2566"/>
      <c r="BG134" s="2566"/>
      <c r="BH134" s="2566"/>
      <c r="BI134" s="2567"/>
      <c r="BJ134" s="2562"/>
      <c r="BK134" s="2563"/>
      <c r="BL134" s="2563"/>
      <c r="BM134" s="2564"/>
    </row>
    <row r="135" spans="1:65" ht="30.75" customHeight="1">
      <c r="A135" s="2518"/>
      <c r="B135" s="2589"/>
      <c r="C135" s="2590"/>
      <c r="D135" s="2590"/>
      <c r="E135" s="2590"/>
      <c r="F135" s="2590"/>
      <c r="G135" s="2590"/>
      <c r="H135" s="2590"/>
      <c r="I135" s="2591"/>
      <c r="J135" s="2674"/>
      <c r="K135" s="2675"/>
      <c r="L135" s="2675"/>
      <c r="M135" s="2675"/>
      <c r="N135" s="2676"/>
      <c r="O135" s="2694"/>
      <c r="P135" s="2695"/>
      <c r="Q135" s="2695"/>
      <c r="R135" s="2696"/>
      <c r="S135" s="2700"/>
      <c r="T135" s="2698"/>
      <c r="U135" s="2698"/>
      <c r="V135" s="2698"/>
      <c r="W135" s="2698"/>
      <c r="X135" s="2698"/>
      <c r="Y135" s="2699"/>
      <c r="Z135" s="2700"/>
      <c r="AA135" s="2698"/>
      <c r="AB135" s="2698"/>
      <c r="AC135" s="2698"/>
      <c r="AD135" s="2698"/>
      <c r="AE135" s="2698"/>
      <c r="AF135" s="2699"/>
      <c r="AG135" s="2547" t="s">
        <v>959</v>
      </c>
      <c r="AH135" s="2548"/>
      <c r="AI135" s="2548"/>
      <c r="AJ135" s="2548"/>
      <c r="AK135" s="2548"/>
      <c r="AL135" s="2548"/>
      <c r="AM135" s="2548"/>
      <c r="AN135" s="2548"/>
      <c r="AO135" s="2548"/>
      <c r="AP135" s="2549"/>
      <c r="AQ135" s="2568" t="s">
        <v>1701</v>
      </c>
      <c r="AR135" s="2578"/>
      <c r="AS135" s="2578"/>
      <c r="AT135" s="2578"/>
      <c r="AU135" s="2578"/>
      <c r="AV135" s="2578"/>
      <c r="AW135" s="2578"/>
      <c r="AX135" s="2578"/>
      <c r="AY135" s="2578"/>
      <c r="AZ135" s="2578"/>
      <c r="BA135" s="2578"/>
      <c r="BB135" s="2578"/>
      <c r="BC135" s="2578"/>
      <c r="BD135" s="2578"/>
      <c r="BE135" s="2578"/>
      <c r="BF135" s="2578"/>
      <c r="BG135" s="2578"/>
      <c r="BH135" s="2578"/>
      <c r="BI135" s="2579"/>
      <c r="BJ135" s="2562"/>
      <c r="BK135" s="2563"/>
      <c r="BL135" s="2563"/>
      <c r="BM135" s="2564"/>
    </row>
    <row r="136" spans="1:65" ht="46.5" customHeight="1">
      <c r="A136" s="2518"/>
      <c r="B136" s="2589"/>
      <c r="C136" s="2590"/>
      <c r="D136" s="2590"/>
      <c r="E136" s="2590"/>
      <c r="F136" s="2590"/>
      <c r="G136" s="2590"/>
      <c r="H136" s="2590"/>
      <c r="I136" s="2591"/>
      <c r="J136" s="2674"/>
      <c r="K136" s="2675"/>
      <c r="L136" s="2675"/>
      <c r="M136" s="2675"/>
      <c r="N136" s="2676"/>
      <c r="O136" s="1037"/>
      <c r="P136" s="1038"/>
      <c r="Q136" s="1038"/>
      <c r="R136" s="1039"/>
      <c r="S136" s="1040"/>
      <c r="T136" s="1041"/>
      <c r="U136" s="1041"/>
      <c r="V136" s="1041"/>
      <c r="W136" s="1041"/>
      <c r="X136" s="1041"/>
      <c r="Y136" s="1042"/>
      <c r="Z136" s="1037"/>
      <c r="AA136" s="1038"/>
      <c r="AB136" s="1038"/>
      <c r="AC136" s="1038"/>
      <c r="AD136" s="1038"/>
      <c r="AE136" s="1038"/>
      <c r="AF136" s="1039"/>
      <c r="AG136" s="2547" t="s">
        <v>1006</v>
      </c>
      <c r="AH136" s="2548"/>
      <c r="AI136" s="2548"/>
      <c r="AJ136" s="2548"/>
      <c r="AK136" s="2548"/>
      <c r="AL136" s="2548"/>
      <c r="AM136" s="2548"/>
      <c r="AN136" s="2548"/>
      <c r="AO136" s="2548"/>
      <c r="AP136" s="2549"/>
      <c r="AQ136" s="2568" t="s">
        <v>1701</v>
      </c>
      <c r="AR136" s="2566"/>
      <c r="AS136" s="2566"/>
      <c r="AT136" s="2566"/>
      <c r="AU136" s="2566"/>
      <c r="AV136" s="2566"/>
      <c r="AW136" s="2566"/>
      <c r="AX136" s="2566"/>
      <c r="AY136" s="2566"/>
      <c r="AZ136" s="2566"/>
      <c r="BA136" s="2566"/>
      <c r="BB136" s="2566"/>
      <c r="BC136" s="2566"/>
      <c r="BD136" s="2566"/>
      <c r="BE136" s="2566"/>
      <c r="BF136" s="2566"/>
      <c r="BG136" s="2566"/>
      <c r="BH136" s="2566"/>
      <c r="BI136" s="2567"/>
      <c r="BJ136" s="2562"/>
      <c r="BK136" s="2563"/>
      <c r="BL136" s="2563"/>
      <c r="BM136" s="2564"/>
    </row>
    <row r="137" spans="1:65" ht="21.75" customHeight="1">
      <c r="A137" s="2518"/>
      <c r="B137" s="2589"/>
      <c r="C137" s="2590"/>
      <c r="D137" s="2590"/>
      <c r="E137" s="2590"/>
      <c r="F137" s="2590"/>
      <c r="G137" s="2590"/>
      <c r="H137" s="2590"/>
      <c r="I137" s="2591"/>
      <c r="J137" s="2674"/>
      <c r="K137" s="2675"/>
      <c r="L137" s="2675"/>
      <c r="M137" s="2675"/>
      <c r="N137" s="2676"/>
      <c r="O137" s="1037"/>
      <c r="P137" s="1038"/>
      <c r="Q137" s="1038"/>
      <c r="R137" s="1039"/>
      <c r="S137" s="1040"/>
      <c r="T137" s="1041"/>
      <c r="U137" s="1041"/>
      <c r="V137" s="1041"/>
      <c r="W137" s="1041"/>
      <c r="X137" s="1041"/>
      <c r="Y137" s="1042"/>
      <c r="Z137" s="1037"/>
      <c r="AA137" s="1038"/>
      <c r="AB137" s="1038"/>
      <c r="AC137" s="1038"/>
      <c r="AD137" s="1038"/>
      <c r="AE137" s="1038"/>
      <c r="AF137" s="1039"/>
      <c r="AG137" s="2547" t="s">
        <v>1007</v>
      </c>
      <c r="AH137" s="2548"/>
      <c r="AI137" s="2548"/>
      <c r="AJ137" s="2548"/>
      <c r="AK137" s="2548"/>
      <c r="AL137" s="2548"/>
      <c r="AM137" s="2548"/>
      <c r="AN137" s="2548"/>
      <c r="AO137" s="2548"/>
      <c r="AP137" s="2549"/>
      <c r="AQ137" s="2550" t="s">
        <v>1701</v>
      </c>
      <c r="AR137" s="2551"/>
      <c r="AS137" s="2551"/>
      <c r="AT137" s="2551"/>
      <c r="AU137" s="2551"/>
      <c r="AV137" s="2551"/>
      <c r="AW137" s="2551"/>
      <c r="AX137" s="2551"/>
      <c r="AY137" s="2551"/>
      <c r="AZ137" s="2551"/>
      <c r="BA137" s="2551"/>
      <c r="BB137" s="2551"/>
      <c r="BC137" s="2551"/>
      <c r="BD137" s="2551"/>
      <c r="BE137" s="2551"/>
      <c r="BF137" s="2551"/>
      <c r="BG137" s="2551"/>
      <c r="BH137" s="2551"/>
      <c r="BI137" s="2552"/>
      <c r="BJ137" s="2562"/>
      <c r="BK137" s="2563"/>
      <c r="BL137" s="2563"/>
      <c r="BM137" s="2564"/>
    </row>
    <row r="138" spans="1:65" ht="21.75" customHeight="1">
      <c r="A138" s="2518"/>
      <c r="B138" s="2589"/>
      <c r="C138" s="2590"/>
      <c r="D138" s="2590"/>
      <c r="E138" s="2590"/>
      <c r="F138" s="2590"/>
      <c r="G138" s="2590"/>
      <c r="H138" s="2590"/>
      <c r="I138" s="2591"/>
      <c r="J138" s="2674"/>
      <c r="K138" s="2675"/>
      <c r="L138" s="2675"/>
      <c r="M138" s="2675"/>
      <c r="N138" s="2676"/>
      <c r="O138" s="1037"/>
      <c r="P138" s="1038"/>
      <c r="Q138" s="1038"/>
      <c r="R138" s="1039"/>
      <c r="S138" s="1040"/>
      <c r="T138" s="1041"/>
      <c r="U138" s="1041"/>
      <c r="V138" s="1041"/>
      <c r="W138" s="1041"/>
      <c r="X138" s="1041"/>
      <c r="Y138" s="1042"/>
      <c r="Z138" s="1037"/>
      <c r="AA138" s="1038"/>
      <c r="AB138" s="1038"/>
      <c r="AC138" s="1038"/>
      <c r="AD138" s="1038"/>
      <c r="AE138" s="1038"/>
      <c r="AF138" s="1039"/>
      <c r="AG138" s="2547" t="s">
        <v>1008</v>
      </c>
      <c r="AH138" s="2548"/>
      <c r="AI138" s="2548"/>
      <c r="AJ138" s="2548"/>
      <c r="AK138" s="2548"/>
      <c r="AL138" s="2548"/>
      <c r="AM138" s="2548"/>
      <c r="AN138" s="2548"/>
      <c r="AO138" s="2548"/>
      <c r="AP138" s="2549"/>
      <c r="AQ138" s="2550" t="s">
        <v>1701</v>
      </c>
      <c r="AR138" s="2551"/>
      <c r="AS138" s="2551"/>
      <c r="AT138" s="2551"/>
      <c r="AU138" s="2551"/>
      <c r="AV138" s="2551"/>
      <c r="AW138" s="2551"/>
      <c r="AX138" s="2551"/>
      <c r="AY138" s="2551"/>
      <c r="AZ138" s="2551"/>
      <c r="BA138" s="2551"/>
      <c r="BB138" s="2551"/>
      <c r="BC138" s="2551"/>
      <c r="BD138" s="2551"/>
      <c r="BE138" s="2551"/>
      <c r="BF138" s="2551"/>
      <c r="BG138" s="2551"/>
      <c r="BH138" s="2551"/>
      <c r="BI138" s="2552"/>
      <c r="BJ138" s="2562"/>
      <c r="BK138" s="2563"/>
      <c r="BL138" s="2563"/>
      <c r="BM138" s="2564"/>
    </row>
    <row r="139" spans="1:65" ht="21.9" customHeight="1">
      <c r="A139" s="2518"/>
      <c r="B139" s="2589"/>
      <c r="C139" s="2590"/>
      <c r="D139" s="2590"/>
      <c r="E139" s="2590"/>
      <c r="F139" s="2590"/>
      <c r="G139" s="2590"/>
      <c r="H139" s="2590"/>
      <c r="I139" s="2591"/>
      <c r="J139" s="2674"/>
      <c r="K139" s="2675"/>
      <c r="L139" s="2675"/>
      <c r="M139" s="2675"/>
      <c r="N139" s="2676"/>
      <c r="O139" s="1037"/>
      <c r="P139" s="1038"/>
      <c r="Q139" s="1038"/>
      <c r="R139" s="1039"/>
      <c r="S139" s="1040"/>
      <c r="T139" s="1041"/>
      <c r="U139" s="1041"/>
      <c r="V139" s="1041"/>
      <c r="W139" s="1041"/>
      <c r="X139" s="1041"/>
      <c r="Y139" s="1042"/>
      <c r="Z139" s="1037"/>
      <c r="AA139" s="1038"/>
      <c r="AB139" s="1038"/>
      <c r="AC139" s="1038"/>
      <c r="AD139" s="1038"/>
      <c r="AE139" s="1038"/>
      <c r="AF139" s="1039"/>
      <c r="AG139" s="2666" t="s">
        <v>1009</v>
      </c>
      <c r="AH139" s="2548"/>
      <c r="AI139" s="2548"/>
      <c r="AJ139" s="2548"/>
      <c r="AK139" s="2548"/>
      <c r="AL139" s="2548"/>
      <c r="AM139" s="2548"/>
      <c r="AN139" s="2548"/>
      <c r="AO139" s="2548"/>
      <c r="AP139" s="2549"/>
      <c r="AQ139" s="2550" t="s">
        <v>1701</v>
      </c>
      <c r="AR139" s="2551"/>
      <c r="AS139" s="2551"/>
      <c r="AT139" s="2551"/>
      <c r="AU139" s="2551"/>
      <c r="AV139" s="2551"/>
      <c r="AW139" s="2551"/>
      <c r="AX139" s="2551"/>
      <c r="AY139" s="2551"/>
      <c r="AZ139" s="2551"/>
      <c r="BA139" s="2551"/>
      <c r="BB139" s="2551"/>
      <c r="BC139" s="2551"/>
      <c r="BD139" s="2551"/>
      <c r="BE139" s="2551"/>
      <c r="BF139" s="2551"/>
      <c r="BG139" s="2551"/>
      <c r="BH139" s="2551"/>
      <c r="BI139" s="2552"/>
      <c r="BJ139" s="2562"/>
      <c r="BK139" s="2563"/>
      <c r="BL139" s="2563"/>
      <c r="BM139" s="2564"/>
    </row>
    <row r="140" spans="1:65" ht="21.9" customHeight="1">
      <c r="A140" s="2518"/>
      <c r="B140" s="2589"/>
      <c r="C140" s="2590"/>
      <c r="D140" s="2590"/>
      <c r="E140" s="2590"/>
      <c r="F140" s="2590"/>
      <c r="G140" s="2590"/>
      <c r="H140" s="2590"/>
      <c r="I140" s="2591"/>
      <c r="J140" s="2674"/>
      <c r="K140" s="2675"/>
      <c r="L140" s="2675"/>
      <c r="M140" s="2675"/>
      <c r="N140" s="2676"/>
      <c r="O140" s="1037"/>
      <c r="P140" s="1038"/>
      <c r="Q140" s="1038"/>
      <c r="R140" s="1039"/>
      <c r="S140" s="1040"/>
      <c r="T140" s="1041"/>
      <c r="U140" s="1041"/>
      <c r="V140" s="1041"/>
      <c r="W140" s="1041"/>
      <c r="X140" s="1041"/>
      <c r="Y140" s="1042"/>
      <c r="Z140" s="1037"/>
      <c r="AA140" s="1038"/>
      <c r="AB140" s="1038"/>
      <c r="AC140" s="1038"/>
      <c r="AD140" s="1038"/>
      <c r="AE140" s="1038"/>
      <c r="AF140" s="1039"/>
      <c r="AG140" s="2547" t="s">
        <v>972</v>
      </c>
      <c r="AH140" s="2548"/>
      <c r="AI140" s="2548"/>
      <c r="AJ140" s="2548"/>
      <c r="AK140" s="2548"/>
      <c r="AL140" s="2548"/>
      <c r="AM140" s="2548"/>
      <c r="AN140" s="2548"/>
      <c r="AO140" s="2548"/>
      <c r="AP140" s="2549"/>
      <c r="AQ140" s="2565" t="s">
        <v>1702</v>
      </c>
      <c r="AR140" s="2580"/>
      <c r="AS140" s="2580"/>
      <c r="AT140" s="2580"/>
      <c r="AU140" s="2580"/>
      <c r="AV140" s="2580"/>
      <c r="AW140" s="2580"/>
      <c r="AX140" s="2580"/>
      <c r="AY140" s="2580"/>
      <c r="AZ140" s="2580"/>
      <c r="BA140" s="2580"/>
      <c r="BB140" s="2580"/>
      <c r="BC140" s="2580"/>
      <c r="BD140" s="2580"/>
      <c r="BE140" s="2580"/>
      <c r="BF140" s="2580"/>
      <c r="BG140" s="2580"/>
      <c r="BH140" s="2580"/>
      <c r="BI140" s="2581"/>
      <c r="BJ140" s="2562"/>
      <c r="BK140" s="2563"/>
      <c r="BL140" s="2563"/>
      <c r="BM140" s="2564"/>
    </row>
    <row r="141" spans="1:65" ht="44.1" customHeight="1">
      <c r="A141" s="2518"/>
      <c r="B141" s="2589"/>
      <c r="C141" s="2590"/>
      <c r="D141" s="2590"/>
      <c r="E141" s="2590"/>
      <c r="F141" s="2590"/>
      <c r="G141" s="2590"/>
      <c r="H141" s="2590"/>
      <c r="I141" s="2591"/>
      <c r="J141" s="2674"/>
      <c r="K141" s="2675"/>
      <c r="L141" s="2675"/>
      <c r="M141" s="2675"/>
      <c r="N141" s="2676"/>
      <c r="O141" s="1037"/>
      <c r="P141" s="1038"/>
      <c r="Q141" s="1038"/>
      <c r="R141" s="1039"/>
      <c r="S141" s="1040"/>
      <c r="T141" s="1041"/>
      <c r="U141" s="1041"/>
      <c r="V141" s="1041"/>
      <c r="W141" s="1041"/>
      <c r="X141" s="1041"/>
      <c r="Y141" s="1042"/>
      <c r="Z141" s="1037"/>
      <c r="AA141" s="1038"/>
      <c r="AB141" s="1038"/>
      <c r="AC141" s="1038"/>
      <c r="AD141" s="1038"/>
      <c r="AE141" s="1038"/>
      <c r="AF141" s="1039"/>
      <c r="AG141" s="2547" t="s">
        <v>973</v>
      </c>
      <c r="AH141" s="2548"/>
      <c r="AI141" s="2548"/>
      <c r="AJ141" s="2548"/>
      <c r="AK141" s="2548"/>
      <c r="AL141" s="2548"/>
      <c r="AM141" s="2548"/>
      <c r="AN141" s="2548"/>
      <c r="AO141" s="2548"/>
      <c r="AP141" s="2549"/>
      <c r="AQ141" s="2568" t="s">
        <v>974</v>
      </c>
      <c r="AR141" s="2566"/>
      <c r="AS141" s="2566"/>
      <c r="AT141" s="2566"/>
      <c r="AU141" s="2566"/>
      <c r="AV141" s="2566"/>
      <c r="AW141" s="2566"/>
      <c r="AX141" s="2566"/>
      <c r="AY141" s="2566"/>
      <c r="AZ141" s="2566"/>
      <c r="BA141" s="2566"/>
      <c r="BB141" s="2566"/>
      <c r="BC141" s="2566"/>
      <c r="BD141" s="2566"/>
      <c r="BE141" s="2566"/>
      <c r="BF141" s="2566"/>
      <c r="BG141" s="2566"/>
      <c r="BH141" s="2566"/>
      <c r="BI141" s="2567"/>
      <c r="BJ141" s="2562"/>
      <c r="BK141" s="2563"/>
      <c r="BL141" s="2563"/>
      <c r="BM141" s="2564"/>
    </row>
    <row r="142" spans="1:65" ht="21.75" customHeight="1">
      <c r="A142" s="2518"/>
      <c r="B142" s="2589"/>
      <c r="C142" s="2590"/>
      <c r="D142" s="2590"/>
      <c r="E142" s="2590"/>
      <c r="F142" s="2590"/>
      <c r="G142" s="2590"/>
      <c r="H142" s="2590"/>
      <c r="I142" s="2591"/>
      <c r="J142" s="2674"/>
      <c r="K142" s="2675"/>
      <c r="L142" s="2675"/>
      <c r="M142" s="2675"/>
      <c r="N142" s="2676"/>
      <c r="O142" s="1037"/>
      <c r="P142" s="1038"/>
      <c r="Q142" s="1038"/>
      <c r="R142" s="1039"/>
      <c r="S142" s="1040"/>
      <c r="T142" s="1041"/>
      <c r="U142" s="1041"/>
      <c r="V142" s="1041"/>
      <c r="W142" s="1041"/>
      <c r="X142" s="1041"/>
      <c r="Y142" s="1042"/>
      <c r="Z142" s="1037"/>
      <c r="AA142" s="1038"/>
      <c r="AB142" s="1038"/>
      <c r="AC142" s="1038"/>
      <c r="AD142" s="1038"/>
      <c r="AE142" s="1038"/>
      <c r="AF142" s="1039"/>
      <c r="AG142" s="2547" t="s">
        <v>975</v>
      </c>
      <c r="AH142" s="2548"/>
      <c r="AI142" s="2548"/>
      <c r="AJ142" s="2548"/>
      <c r="AK142" s="2548"/>
      <c r="AL142" s="2548"/>
      <c r="AM142" s="2548"/>
      <c r="AN142" s="2548"/>
      <c r="AO142" s="2548"/>
      <c r="AP142" s="2549"/>
      <c r="AQ142" s="2565" t="s">
        <v>1706</v>
      </c>
      <c r="AR142" s="2566"/>
      <c r="AS142" s="2566"/>
      <c r="AT142" s="2566"/>
      <c r="AU142" s="2566"/>
      <c r="AV142" s="2566"/>
      <c r="AW142" s="2566"/>
      <c r="AX142" s="2566"/>
      <c r="AY142" s="2566"/>
      <c r="AZ142" s="2566"/>
      <c r="BA142" s="2566"/>
      <c r="BB142" s="2566"/>
      <c r="BC142" s="2566"/>
      <c r="BD142" s="2566"/>
      <c r="BE142" s="2566"/>
      <c r="BF142" s="2566"/>
      <c r="BG142" s="2566"/>
      <c r="BH142" s="2566"/>
      <c r="BI142" s="2567"/>
      <c r="BJ142" s="2562"/>
      <c r="BK142" s="2563"/>
      <c r="BL142" s="2563"/>
      <c r="BM142" s="2564"/>
    </row>
    <row r="143" spans="1:65" ht="21.75" customHeight="1">
      <c r="A143" s="2518"/>
      <c r="B143" s="2589"/>
      <c r="C143" s="2590"/>
      <c r="D143" s="2590"/>
      <c r="E143" s="2590"/>
      <c r="F143" s="2590"/>
      <c r="G143" s="2590"/>
      <c r="H143" s="2590"/>
      <c r="I143" s="2591"/>
      <c r="J143" s="2674"/>
      <c r="K143" s="2675"/>
      <c r="L143" s="2675"/>
      <c r="M143" s="2675"/>
      <c r="N143" s="2676"/>
      <c r="O143" s="1037"/>
      <c r="P143" s="1038"/>
      <c r="Q143" s="1038"/>
      <c r="R143" s="1039"/>
      <c r="S143" s="1040"/>
      <c r="T143" s="1041"/>
      <c r="U143" s="1041"/>
      <c r="V143" s="1041"/>
      <c r="W143" s="1041"/>
      <c r="X143" s="1041"/>
      <c r="Y143" s="1042"/>
      <c r="Z143" s="1037"/>
      <c r="AA143" s="1038"/>
      <c r="AB143" s="1038"/>
      <c r="AC143" s="1038"/>
      <c r="AD143" s="1038"/>
      <c r="AE143" s="1038"/>
      <c r="AF143" s="1039"/>
      <c r="AG143" s="2547" t="s">
        <v>979</v>
      </c>
      <c r="AH143" s="2548"/>
      <c r="AI143" s="2548"/>
      <c r="AJ143" s="2548"/>
      <c r="AK143" s="2548"/>
      <c r="AL143" s="2548"/>
      <c r="AM143" s="2548"/>
      <c r="AN143" s="2548"/>
      <c r="AO143" s="2548"/>
      <c r="AP143" s="2549"/>
      <c r="AQ143" s="2565" t="s">
        <v>1706</v>
      </c>
      <c r="AR143" s="2566"/>
      <c r="AS143" s="2566"/>
      <c r="AT143" s="2566"/>
      <c r="AU143" s="2566"/>
      <c r="AV143" s="2566"/>
      <c r="AW143" s="2566"/>
      <c r="AX143" s="2566"/>
      <c r="AY143" s="2566"/>
      <c r="AZ143" s="2566"/>
      <c r="BA143" s="2566"/>
      <c r="BB143" s="2566"/>
      <c r="BC143" s="2566"/>
      <c r="BD143" s="2566"/>
      <c r="BE143" s="2566"/>
      <c r="BF143" s="2566"/>
      <c r="BG143" s="2566"/>
      <c r="BH143" s="2566"/>
      <c r="BI143" s="2567"/>
      <c r="BJ143" s="2562"/>
      <c r="BK143" s="2563"/>
      <c r="BL143" s="2563"/>
      <c r="BM143" s="2564"/>
    </row>
    <row r="144" spans="1:65" ht="21.75" customHeight="1">
      <c r="A144" s="2518"/>
      <c r="B144" s="2592"/>
      <c r="C144" s="2593"/>
      <c r="D144" s="2593"/>
      <c r="E144" s="2593"/>
      <c r="F144" s="2593"/>
      <c r="G144" s="2593"/>
      <c r="H144" s="2593"/>
      <c r="I144" s="2594"/>
      <c r="J144" s="2677"/>
      <c r="K144" s="2678"/>
      <c r="L144" s="2678"/>
      <c r="M144" s="2678"/>
      <c r="N144" s="2679"/>
      <c r="O144" s="1043"/>
      <c r="P144" s="1044"/>
      <c r="Q144" s="1044"/>
      <c r="R144" s="1045"/>
      <c r="S144" s="1046"/>
      <c r="T144" s="1047"/>
      <c r="U144" s="1047"/>
      <c r="V144" s="1047"/>
      <c r="W144" s="1047"/>
      <c r="X144" s="1047"/>
      <c r="Y144" s="1048"/>
      <c r="Z144" s="1043"/>
      <c r="AA144" s="1044"/>
      <c r="AB144" s="1044"/>
      <c r="AC144" s="1044"/>
      <c r="AD144" s="1044"/>
      <c r="AE144" s="1044"/>
      <c r="AF144" s="1045"/>
      <c r="AG144" s="2547" t="s">
        <v>1010</v>
      </c>
      <c r="AH144" s="2548"/>
      <c r="AI144" s="2548"/>
      <c r="AJ144" s="2548"/>
      <c r="AK144" s="2548"/>
      <c r="AL144" s="2548"/>
      <c r="AM144" s="2548"/>
      <c r="AN144" s="2548"/>
      <c r="AO144" s="2548"/>
      <c r="AP144" s="2549"/>
      <c r="AQ144" s="2565" t="s">
        <v>1701</v>
      </c>
      <c r="AR144" s="2566"/>
      <c r="AS144" s="2566"/>
      <c r="AT144" s="2566"/>
      <c r="AU144" s="2566"/>
      <c r="AV144" s="2566"/>
      <c r="AW144" s="2566"/>
      <c r="AX144" s="2566"/>
      <c r="AY144" s="2566"/>
      <c r="AZ144" s="2566"/>
      <c r="BA144" s="2566"/>
      <c r="BB144" s="2566"/>
      <c r="BC144" s="2566"/>
      <c r="BD144" s="2566"/>
      <c r="BE144" s="2566"/>
      <c r="BF144" s="2566"/>
      <c r="BG144" s="2566"/>
      <c r="BH144" s="2566"/>
      <c r="BI144" s="2567"/>
      <c r="BJ144" s="2562"/>
      <c r="BK144" s="2563"/>
      <c r="BL144" s="2563"/>
      <c r="BM144" s="2564"/>
    </row>
    <row r="145" spans="1:65" ht="45.15" customHeight="1">
      <c r="A145" s="2669" t="s">
        <v>1712</v>
      </c>
      <c r="B145" s="2586" t="s">
        <v>1011</v>
      </c>
      <c r="C145" s="2587"/>
      <c r="D145" s="2587"/>
      <c r="E145" s="2587"/>
      <c r="F145" s="2587"/>
      <c r="G145" s="2587"/>
      <c r="H145" s="2587"/>
      <c r="I145" s="2588"/>
      <c r="J145" s="2671"/>
      <c r="K145" s="2672"/>
      <c r="L145" s="2672"/>
      <c r="M145" s="2672"/>
      <c r="N145" s="2673"/>
      <c r="O145" s="1049"/>
      <c r="P145" s="1050"/>
      <c r="Q145" s="1050"/>
      <c r="R145" s="1051"/>
      <c r="S145" s="1052"/>
      <c r="T145" s="1053"/>
      <c r="U145" s="1053"/>
      <c r="V145" s="1053"/>
      <c r="W145" s="1053"/>
      <c r="X145" s="1053"/>
      <c r="Y145" s="1054"/>
      <c r="Z145" s="2708"/>
      <c r="AA145" s="2709"/>
      <c r="AB145" s="2709"/>
      <c r="AC145" s="2709"/>
      <c r="AD145" s="2709"/>
      <c r="AE145" s="2709"/>
      <c r="AF145" s="2710"/>
      <c r="AG145" s="2666" t="s">
        <v>1012</v>
      </c>
      <c r="AH145" s="2548"/>
      <c r="AI145" s="2548"/>
      <c r="AJ145" s="2548"/>
      <c r="AK145" s="2548"/>
      <c r="AL145" s="2548"/>
      <c r="AM145" s="2548"/>
      <c r="AN145" s="2548"/>
      <c r="AO145" s="2548"/>
      <c r="AP145" s="2549"/>
      <c r="AQ145" s="2550" t="s">
        <v>1701</v>
      </c>
      <c r="AR145" s="2551"/>
      <c r="AS145" s="2551"/>
      <c r="AT145" s="2551"/>
      <c r="AU145" s="2551"/>
      <c r="AV145" s="2551"/>
      <c r="AW145" s="2551"/>
      <c r="AX145" s="2551"/>
      <c r="AY145" s="2551"/>
      <c r="AZ145" s="2551"/>
      <c r="BA145" s="2551"/>
      <c r="BB145" s="2551"/>
      <c r="BC145" s="2551"/>
      <c r="BD145" s="2551"/>
      <c r="BE145" s="2551"/>
      <c r="BF145" s="2551"/>
      <c r="BG145" s="2551"/>
      <c r="BH145" s="2551"/>
      <c r="BI145" s="2552"/>
      <c r="BJ145" s="2562"/>
      <c r="BK145" s="2563"/>
      <c r="BL145" s="2563"/>
      <c r="BM145" s="2564"/>
    </row>
    <row r="146" spans="1:65" ht="21.9" customHeight="1">
      <c r="A146" s="2518"/>
      <c r="B146" s="2589"/>
      <c r="C146" s="2590"/>
      <c r="D146" s="2590"/>
      <c r="E146" s="2590"/>
      <c r="F146" s="2590"/>
      <c r="G146" s="2590"/>
      <c r="H146" s="2590"/>
      <c r="I146" s="2591"/>
      <c r="J146" s="2674"/>
      <c r="K146" s="2675"/>
      <c r="L146" s="2675"/>
      <c r="M146" s="2675"/>
      <c r="N146" s="2676"/>
      <c r="O146" s="1055"/>
      <c r="P146" s="1056"/>
      <c r="Q146" s="1056"/>
      <c r="R146" s="1057"/>
      <c r="S146" s="1058"/>
      <c r="T146" s="1059"/>
      <c r="U146" s="1059"/>
      <c r="V146" s="1059"/>
      <c r="W146" s="1059"/>
      <c r="X146" s="1059"/>
      <c r="Y146" s="1060"/>
      <c r="Z146" s="2711"/>
      <c r="AA146" s="2712"/>
      <c r="AB146" s="2712"/>
      <c r="AC146" s="2712"/>
      <c r="AD146" s="2712"/>
      <c r="AE146" s="2712"/>
      <c r="AF146" s="2713"/>
      <c r="AG146" s="2666" t="s">
        <v>1013</v>
      </c>
      <c r="AH146" s="2548"/>
      <c r="AI146" s="2548"/>
      <c r="AJ146" s="2548"/>
      <c r="AK146" s="2548"/>
      <c r="AL146" s="2548"/>
      <c r="AM146" s="2548"/>
      <c r="AN146" s="2548"/>
      <c r="AO146" s="2548"/>
      <c r="AP146" s="2549"/>
      <c r="AQ146" s="2550" t="s">
        <v>1701</v>
      </c>
      <c r="AR146" s="2551"/>
      <c r="AS146" s="2551"/>
      <c r="AT146" s="2551"/>
      <c r="AU146" s="2551"/>
      <c r="AV146" s="2551"/>
      <c r="AW146" s="2551"/>
      <c r="AX146" s="2551"/>
      <c r="AY146" s="2551"/>
      <c r="AZ146" s="2551"/>
      <c r="BA146" s="2551"/>
      <c r="BB146" s="2551"/>
      <c r="BC146" s="2551"/>
      <c r="BD146" s="2551"/>
      <c r="BE146" s="2551"/>
      <c r="BF146" s="2551"/>
      <c r="BG146" s="2551"/>
      <c r="BH146" s="2551"/>
      <c r="BI146" s="2552"/>
      <c r="BJ146" s="2562"/>
      <c r="BK146" s="2563"/>
      <c r="BL146" s="2563"/>
      <c r="BM146" s="2564"/>
    </row>
    <row r="147" spans="1:65" ht="22.65" customHeight="1">
      <c r="A147" s="2518"/>
      <c r="B147" s="2589"/>
      <c r="C147" s="2590"/>
      <c r="D147" s="2590"/>
      <c r="E147" s="2590"/>
      <c r="F147" s="2590"/>
      <c r="G147" s="2590"/>
      <c r="H147" s="2590"/>
      <c r="I147" s="2591"/>
      <c r="J147" s="2674"/>
      <c r="K147" s="2675"/>
      <c r="L147" s="2675"/>
      <c r="M147" s="2675"/>
      <c r="N147" s="2676"/>
      <c r="O147" s="1055"/>
      <c r="P147" s="1056"/>
      <c r="Q147" s="1056"/>
      <c r="R147" s="1057"/>
      <c r="S147" s="1058"/>
      <c r="T147" s="1059"/>
      <c r="U147" s="1059"/>
      <c r="V147" s="1059"/>
      <c r="W147" s="1059"/>
      <c r="X147" s="1059"/>
      <c r="Y147" s="1060"/>
      <c r="Z147" s="2711"/>
      <c r="AA147" s="2712"/>
      <c r="AB147" s="2712"/>
      <c r="AC147" s="2712"/>
      <c r="AD147" s="2712"/>
      <c r="AE147" s="2712"/>
      <c r="AF147" s="2713"/>
      <c r="AG147" s="2547" t="s">
        <v>945</v>
      </c>
      <c r="AH147" s="2548"/>
      <c r="AI147" s="2548"/>
      <c r="AJ147" s="2548"/>
      <c r="AK147" s="2548"/>
      <c r="AL147" s="2548"/>
      <c r="AM147" s="2548"/>
      <c r="AN147" s="2548"/>
      <c r="AO147" s="2548"/>
      <c r="AP147" s="2549"/>
      <c r="AQ147" s="2550" t="s">
        <v>1701</v>
      </c>
      <c r="AR147" s="2551"/>
      <c r="AS147" s="2551"/>
      <c r="AT147" s="2551"/>
      <c r="AU147" s="2551"/>
      <c r="AV147" s="2551"/>
      <c r="AW147" s="2551"/>
      <c r="AX147" s="2551"/>
      <c r="AY147" s="2551"/>
      <c r="AZ147" s="2551"/>
      <c r="BA147" s="2551"/>
      <c r="BB147" s="2551"/>
      <c r="BC147" s="2551"/>
      <c r="BD147" s="2551"/>
      <c r="BE147" s="2551"/>
      <c r="BF147" s="2551"/>
      <c r="BG147" s="2551"/>
      <c r="BH147" s="2551"/>
      <c r="BI147" s="2552"/>
      <c r="BJ147" s="2562"/>
      <c r="BK147" s="2563"/>
      <c r="BL147" s="2563"/>
      <c r="BM147" s="2564"/>
    </row>
    <row r="148" spans="1:65" ht="21.9" customHeight="1">
      <c r="A148" s="2518"/>
      <c r="B148" s="2589"/>
      <c r="C148" s="2590"/>
      <c r="D148" s="2590"/>
      <c r="E148" s="2590"/>
      <c r="F148" s="2590"/>
      <c r="G148" s="2590"/>
      <c r="H148" s="2590"/>
      <c r="I148" s="2591"/>
      <c r="J148" s="2674"/>
      <c r="K148" s="2675"/>
      <c r="L148" s="2675"/>
      <c r="M148" s="2675"/>
      <c r="N148" s="2676"/>
      <c r="O148" s="1055"/>
      <c r="P148" s="1056"/>
      <c r="Q148" s="1056"/>
      <c r="R148" s="1057"/>
      <c r="S148" s="1058"/>
      <c r="T148" s="1059"/>
      <c r="U148" s="1059"/>
      <c r="V148" s="1059"/>
      <c r="W148" s="1059"/>
      <c r="X148" s="1059"/>
      <c r="Y148" s="1060"/>
      <c r="Z148" s="2711"/>
      <c r="AA148" s="2712"/>
      <c r="AB148" s="2712"/>
      <c r="AC148" s="2712"/>
      <c r="AD148" s="2712"/>
      <c r="AE148" s="2712"/>
      <c r="AF148" s="2713"/>
      <c r="AG148" s="2547" t="s">
        <v>952</v>
      </c>
      <c r="AH148" s="2548"/>
      <c r="AI148" s="2548"/>
      <c r="AJ148" s="2548"/>
      <c r="AK148" s="2548"/>
      <c r="AL148" s="2548"/>
      <c r="AM148" s="2548"/>
      <c r="AN148" s="2548"/>
      <c r="AO148" s="2548"/>
      <c r="AP148" s="2549"/>
      <c r="AQ148" s="2550" t="s">
        <v>1701</v>
      </c>
      <c r="AR148" s="2551"/>
      <c r="AS148" s="2551"/>
      <c r="AT148" s="2551"/>
      <c r="AU148" s="2551"/>
      <c r="AV148" s="2551"/>
      <c r="AW148" s="2551"/>
      <c r="AX148" s="2551"/>
      <c r="AY148" s="2551"/>
      <c r="AZ148" s="2551"/>
      <c r="BA148" s="2551"/>
      <c r="BB148" s="2551"/>
      <c r="BC148" s="2551"/>
      <c r="BD148" s="2551"/>
      <c r="BE148" s="2551"/>
      <c r="BF148" s="2551"/>
      <c r="BG148" s="2551"/>
      <c r="BH148" s="2551"/>
      <c r="BI148" s="2552"/>
      <c r="BJ148" s="2689"/>
      <c r="BK148" s="2689"/>
      <c r="BL148" s="2689"/>
      <c r="BM148" s="2690"/>
    </row>
    <row r="149" spans="1:65" ht="21.9" customHeight="1">
      <c r="A149" s="2518"/>
      <c r="B149" s="2589"/>
      <c r="C149" s="2590"/>
      <c r="D149" s="2590"/>
      <c r="E149" s="2590"/>
      <c r="F149" s="2590"/>
      <c r="G149" s="2590"/>
      <c r="H149" s="2590"/>
      <c r="I149" s="2591"/>
      <c r="J149" s="2674"/>
      <c r="K149" s="2675"/>
      <c r="L149" s="2675"/>
      <c r="M149" s="2675"/>
      <c r="N149" s="2676"/>
      <c r="O149" s="1055"/>
      <c r="P149" s="1056"/>
      <c r="Q149" s="1056"/>
      <c r="R149" s="1057"/>
      <c r="S149" s="1058"/>
      <c r="T149" s="1059"/>
      <c r="U149" s="1059"/>
      <c r="V149" s="1059"/>
      <c r="W149" s="1059"/>
      <c r="X149" s="1059"/>
      <c r="Y149" s="1060"/>
      <c r="Z149" s="2711"/>
      <c r="AA149" s="2712"/>
      <c r="AB149" s="2712"/>
      <c r="AC149" s="2712"/>
      <c r="AD149" s="2712"/>
      <c r="AE149" s="2712"/>
      <c r="AF149" s="2713"/>
      <c r="AG149" s="2547" t="s">
        <v>953</v>
      </c>
      <c r="AH149" s="2548"/>
      <c r="AI149" s="2548"/>
      <c r="AJ149" s="2548"/>
      <c r="AK149" s="2548"/>
      <c r="AL149" s="2548"/>
      <c r="AM149" s="2548"/>
      <c r="AN149" s="2548"/>
      <c r="AO149" s="2548"/>
      <c r="AP149" s="2549"/>
      <c r="AQ149" s="2550" t="s">
        <v>1701</v>
      </c>
      <c r="AR149" s="2551"/>
      <c r="AS149" s="2551"/>
      <c r="AT149" s="2551"/>
      <c r="AU149" s="2551"/>
      <c r="AV149" s="2551"/>
      <c r="AW149" s="2551"/>
      <c r="AX149" s="2551"/>
      <c r="AY149" s="2551"/>
      <c r="AZ149" s="2551"/>
      <c r="BA149" s="2551"/>
      <c r="BB149" s="2551"/>
      <c r="BC149" s="2551"/>
      <c r="BD149" s="2551"/>
      <c r="BE149" s="2551"/>
      <c r="BF149" s="2551"/>
      <c r="BG149" s="2551"/>
      <c r="BH149" s="2551"/>
      <c r="BI149" s="2552"/>
      <c r="BJ149" s="2689"/>
      <c r="BK149" s="2689"/>
      <c r="BL149" s="2689"/>
      <c r="BM149" s="2690"/>
    </row>
    <row r="150" spans="1:65" ht="21.9" customHeight="1">
      <c r="A150" s="2518"/>
      <c r="B150" s="2589"/>
      <c r="C150" s="2590"/>
      <c r="D150" s="2590"/>
      <c r="E150" s="2590"/>
      <c r="F150" s="2590"/>
      <c r="G150" s="2590"/>
      <c r="H150" s="2590"/>
      <c r="I150" s="2591"/>
      <c r="J150" s="2674"/>
      <c r="K150" s="2675"/>
      <c r="L150" s="2675"/>
      <c r="M150" s="2675"/>
      <c r="N150" s="2676"/>
      <c r="O150" s="1055"/>
      <c r="P150" s="1056"/>
      <c r="Q150" s="1056"/>
      <c r="R150" s="1057"/>
      <c r="S150" s="1058"/>
      <c r="T150" s="1059"/>
      <c r="U150" s="1059"/>
      <c r="V150" s="1059"/>
      <c r="W150" s="1059"/>
      <c r="X150" s="1059"/>
      <c r="Y150" s="1060"/>
      <c r="Z150" s="2711"/>
      <c r="AA150" s="2712"/>
      <c r="AB150" s="2712"/>
      <c r="AC150" s="2712"/>
      <c r="AD150" s="2712"/>
      <c r="AE150" s="2712"/>
      <c r="AF150" s="2713"/>
      <c r="AG150" s="2547" t="s">
        <v>954</v>
      </c>
      <c r="AH150" s="2548"/>
      <c r="AI150" s="2548"/>
      <c r="AJ150" s="2548"/>
      <c r="AK150" s="2548"/>
      <c r="AL150" s="2548"/>
      <c r="AM150" s="2548"/>
      <c r="AN150" s="2548"/>
      <c r="AO150" s="2548"/>
      <c r="AP150" s="2549"/>
      <c r="AQ150" s="2550" t="s">
        <v>1701</v>
      </c>
      <c r="AR150" s="2551"/>
      <c r="AS150" s="2551"/>
      <c r="AT150" s="2551"/>
      <c r="AU150" s="2551"/>
      <c r="AV150" s="2551"/>
      <c r="AW150" s="2551"/>
      <c r="AX150" s="2551"/>
      <c r="AY150" s="2551"/>
      <c r="AZ150" s="2551"/>
      <c r="BA150" s="2551"/>
      <c r="BB150" s="2551"/>
      <c r="BC150" s="2551"/>
      <c r="BD150" s="2551"/>
      <c r="BE150" s="2551"/>
      <c r="BF150" s="2551"/>
      <c r="BG150" s="2551"/>
      <c r="BH150" s="2551"/>
      <c r="BI150" s="2552"/>
      <c r="BJ150" s="2562"/>
      <c r="BK150" s="2563"/>
      <c r="BL150" s="2563"/>
      <c r="BM150" s="2564"/>
    </row>
    <row r="151" spans="1:65" ht="21.9" customHeight="1">
      <c r="A151" s="2518"/>
      <c r="B151" s="2589"/>
      <c r="C151" s="2590"/>
      <c r="D151" s="2590"/>
      <c r="E151" s="2590"/>
      <c r="F151" s="2590"/>
      <c r="G151" s="2590"/>
      <c r="H151" s="2590"/>
      <c r="I151" s="2591"/>
      <c r="J151" s="2674"/>
      <c r="K151" s="2675"/>
      <c r="L151" s="2675"/>
      <c r="M151" s="2675"/>
      <c r="N151" s="2676"/>
      <c r="O151" s="1055"/>
      <c r="P151" s="1056"/>
      <c r="Q151" s="1056"/>
      <c r="R151" s="1057"/>
      <c r="S151" s="1058"/>
      <c r="T151" s="1059"/>
      <c r="U151" s="1059"/>
      <c r="V151" s="1059"/>
      <c r="W151" s="1059"/>
      <c r="X151" s="1059"/>
      <c r="Y151" s="1060"/>
      <c r="Z151" s="2711"/>
      <c r="AA151" s="2712"/>
      <c r="AB151" s="2712"/>
      <c r="AC151" s="2712"/>
      <c r="AD151" s="2712"/>
      <c r="AE151" s="2712"/>
      <c r="AF151" s="2713"/>
      <c r="AG151" s="2547" t="s">
        <v>987</v>
      </c>
      <c r="AH151" s="2548"/>
      <c r="AI151" s="2548"/>
      <c r="AJ151" s="2548"/>
      <c r="AK151" s="2548"/>
      <c r="AL151" s="2548"/>
      <c r="AM151" s="2548"/>
      <c r="AN151" s="2548"/>
      <c r="AO151" s="2548"/>
      <c r="AP151" s="2549"/>
      <c r="AQ151" s="2550" t="s">
        <v>1701</v>
      </c>
      <c r="AR151" s="2551"/>
      <c r="AS151" s="2551"/>
      <c r="AT151" s="2551"/>
      <c r="AU151" s="2551"/>
      <c r="AV151" s="2551"/>
      <c r="AW151" s="2551"/>
      <c r="AX151" s="2551"/>
      <c r="AY151" s="2551"/>
      <c r="AZ151" s="2551"/>
      <c r="BA151" s="2551"/>
      <c r="BB151" s="2551"/>
      <c r="BC151" s="2551"/>
      <c r="BD151" s="2551"/>
      <c r="BE151" s="2551"/>
      <c r="BF151" s="2551"/>
      <c r="BG151" s="2551"/>
      <c r="BH151" s="2551"/>
      <c r="BI151" s="2552"/>
      <c r="BJ151" s="2562"/>
      <c r="BK151" s="2563"/>
      <c r="BL151" s="2563"/>
      <c r="BM151" s="2564"/>
    </row>
    <row r="152" spans="1:65" ht="22.65" customHeight="1">
      <c r="A152" s="2518"/>
      <c r="B152" s="2589"/>
      <c r="C152" s="2590"/>
      <c r="D152" s="2590"/>
      <c r="E152" s="2590"/>
      <c r="F152" s="2590"/>
      <c r="G152" s="2590"/>
      <c r="H152" s="2590"/>
      <c r="I152" s="2591"/>
      <c r="J152" s="2674"/>
      <c r="K152" s="2675"/>
      <c r="L152" s="2675"/>
      <c r="M152" s="2675"/>
      <c r="N152" s="2676"/>
      <c r="O152" s="2718" t="s">
        <v>1703</v>
      </c>
      <c r="P152" s="2719"/>
      <c r="Q152" s="2719"/>
      <c r="R152" s="2720"/>
      <c r="S152" s="2722" t="s">
        <v>1713</v>
      </c>
      <c r="T152" s="2723"/>
      <c r="U152" s="2723"/>
      <c r="V152" s="2723"/>
      <c r="W152" s="2723"/>
      <c r="X152" s="2723"/>
      <c r="Y152" s="2724"/>
      <c r="Z152" s="2711"/>
      <c r="AA152" s="2712"/>
      <c r="AB152" s="2712"/>
      <c r="AC152" s="2712"/>
      <c r="AD152" s="2712"/>
      <c r="AE152" s="2712"/>
      <c r="AF152" s="2713"/>
      <c r="AG152" s="2547" t="s">
        <v>1014</v>
      </c>
      <c r="AH152" s="2548"/>
      <c r="AI152" s="2548"/>
      <c r="AJ152" s="2548"/>
      <c r="AK152" s="2548"/>
      <c r="AL152" s="2548"/>
      <c r="AM152" s="2548"/>
      <c r="AN152" s="2548"/>
      <c r="AO152" s="2548"/>
      <c r="AP152" s="2549"/>
      <c r="AQ152" s="2550" t="s">
        <v>1701</v>
      </c>
      <c r="AR152" s="2551"/>
      <c r="AS152" s="2551"/>
      <c r="AT152" s="2551"/>
      <c r="AU152" s="2551"/>
      <c r="AV152" s="2551"/>
      <c r="AW152" s="2551"/>
      <c r="AX152" s="2551"/>
      <c r="AY152" s="2551"/>
      <c r="AZ152" s="2551"/>
      <c r="BA152" s="2551"/>
      <c r="BB152" s="2551"/>
      <c r="BC152" s="2551"/>
      <c r="BD152" s="2551"/>
      <c r="BE152" s="2551"/>
      <c r="BF152" s="2551"/>
      <c r="BG152" s="2551"/>
      <c r="BH152" s="2551"/>
      <c r="BI152" s="2552"/>
      <c r="BJ152" s="2562"/>
      <c r="BK152" s="2563"/>
      <c r="BL152" s="2563"/>
      <c r="BM152" s="2564"/>
    </row>
    <row r="153" spans="1:65" ht="22.65" customHeight="1">
      <c r="A153" s="2518"/>
      <c r="B153" s="2589"/>
      <c r="C153" s="2590"/>
      <c r="D153" s="2590"/>
      <c r="E153" s="2590"/>
      <c r="F153" s="2590"/>
      <c r="G153" s="2590"/>
      <c r="H153" s="2590"/>
      <c r="I153" s="2591"/>
      <c r="J153" s="2674"/>
      <c r="K153" s="2675"/>
      <c r="L153" s="2675"/>
      <c r="M153" s="2675"/>
      <c r="N153" s="2676"/>
      <c r="O153" s="2721"/>
      <c r="P153" s="2719"/>
      <c r="Q153" s="2719"/>
      <c r="R153" s="2720"/>
      <c r="S153" s="2725"/>
      <c r="T153" s="2723"/>
      <c r="U153" s="2723"/>
      <c r="V153" s="2723"/>
      <c r="W153" s="2723"/>
      <c r="X153" s="2723"/>
      <c r="Y153" s="2724"/>
      <c r="Z153" s="2711"/>
      <c r="AA153" s="2712"/>
      <c r="AB153" s="2712"/>
      <c r="AC153" s="2712"/>
      <c r="AD153" s="2712"/>
      <c r="AE153" s="2712"/>
      <c r="AF153" s="2713"/>
      <c r="AG153" s="2547" t="s">
        <v>961</v>
      </c>
      <c r="AH153" s="2548"/>
      <c r="AI153" s="2548"/>
      <c r="AJ153" s="2548"/>
      <c r="AK153" s="2548"/>
      <c r="AL153" s="2548"/>
      <c r="AM153" s="2548"/>
      <c r="AN153" s="2548"/>
      <c r="AO153" s="2548"/>
      <c r="AP153" s="2549"/>
      <c r="AQ153" s="2565" t="s">
        <v>1701</v>
      </c>
      <c r="AR153" s="2566"/>
      <c r="AS153" s="2566"/>
      <c r="AT153" s="2566"/>
      <c r="AU153" s="2566"/>
      <c r="AV153" s="2566"/>
      <c r="AW153" s="2566"/>
      <c r="AX153" s="2566"/>
      <c r="AY153" s="2566"/>
      <c r="AZ153" s="2566"/>
      <c r="BA153" s="2566"/>
      <c r="BB153" s="2566"/>
      <c r="BC153" s="2566"/>
      <c r="BD153" s="2566"/>
      <c r="BE153" s="2566"/>
      <c r="BF153" s="2566"/>
      <c r="BG153" s="2566"/>
      <c r="BH153" s="2566"/>
      <c r="BI153" s="2567"/>
      <c r="BJ153" s="2562"/>
      <c r="BK153" s="2563"/>
      <c r="BL153" s="2563"/>
      <c r="BM153" s="2564"/>
    </row>
    <row r="154" spans="1:65" ht="21.9" customHeight="1">
      <c r="A154" s="2518"/>
      <c r="B154" s="2589"/>
      <c r="C154" s="2590"/>
      <c r="D154" s="2590"/>
      <c r="E154" s="2590"/>
      <c r="F154" s="2590"/>
      <c r="G154" s="2590"/>
      <c r="H154" s="2590"/>
      <c r="I154" s="2591"/>
      <c r="J154" s="2674"/>
      <c r="K154" s="2675"/>
      <c r="L154" s="2675"/>
      <c r="M154" s="2675"/>
      <c r="N154" s="2676"/>
      <c r="O154" s="2721"/>
      <c r="P154" s="2719"/>
      <c r="Q154" s="2719"/>
      <c r="R154" s="2720"/>
      <c r="S154" s="2725"/>
      <c r="T154" s="2723"/>
      <c r="U154" s="2723"/>
      <c r="V154" s="2723"/>
      <c r="W154" s="2723"/>
      <c r="X154" s="2723"/>
      <c r="Y154" s="2724"/>
      <c r="Z154" s="2711"/>
      <c r="AA154" s="2712"/>
      <c r="AB154" s="2712"/>
      <c r="AC154" s="2712"/>
      <c r="AD154" s="2712"/>
      <c r="AE154" s="2712"/>
      <c r="AF154" s="2713"/>
      <c r="AG154" s="2547" t="s">
        <v>1002</v>
      </c>
      <c r="AH154" s="2548"/>
      <c r="AI154" s="2548"/>
      <c r="AJ154" s="2548"/>
      <c r="AK154" s="2548"/>
      <c r="AL154" s="2548"/>
      <c r="AM154" s="2548"/>
      <c r="AN154" s="2548"/>
      <c r="AO154" s="2548"/>
      <c r="AP154" s="2549"/>
      <c r="AQ154" s="2565" t="s">
        <v>1701</v>
      </c>
      <c r="AR154" s="2566"/>
      <c r="AS154" s="2566"/>
      <c r="AT154" s="2566"/>
      <c r="AU154" s="2566"/>
      <c r="AV154" s="2566"/>
      <c r="AW154" s="2566"/>
      <c r="AX154" s="2566"/>
      <c r="AY154" s="2566"/>
      <c r="AZ154" s="2566"/>
      <c r="BA154" s="2566"/>
      <c r="BB154" s="2566"/>
      <c r="BC154" s="2566"/>
      <c r="BD154" s="2566"/>
      <c r="BE154" s="2566"/>
      <c r="BF154" s="2566"/>
      <c r="BG154" s="2566"/>
      <c r="BH154" s="2566"/>
      <c r="BI154" s="2567"/>
      <c r="BJ154" s="2562"/>
      <c r="BK154" s="2563"/>
      <c r="BL154" s="2563"/>
      <c r="BM154" s="2564"/>
    </row>
    <row r="155" spans="1:65" ht="22.65" customHeight="1">
      <c r="A155" s="2518"/>
      <c r="B155" s="2589"/>
      <c r="C155" s="2590"/>
      <c r="D155" s="2590"/>
      <c r="E155" s="2590"/>
      <c r="F155" s="2590"/>
      <c r="G155" s="2590"/>
      <c r="H155" s="2590"/>
      <c r="I155" s="2591"/>
      <c r="J155" s="2674"/>
      <c r="K155" s="2675"/>
      <c r="L155" s="2675"/>
      <c r="M155" s="2675"/>
      <c r="N155" s="2676"/>
      <c r="O155" s="2721"/>
      <c r="P155" s="2719"/>
      <c r="Q155" s="2719"/>
      <c r="R155" s="2720"/>
      <c r="S155" s="2725"/>
      <c r="T155" s="2723"/>
      <c r="U155" s="2723"/>
      <c r="V155" s="2723"/>
      <c r="W155" s="2723"/>
      <c r="X155" s="2723"/>
      <c r="Y155" s="2724"/>
      <c r="Z155" s="2711"/>
      <c r="AA155" s="2712"/>
      <c r="AB155" s="2712"/>
      <c r="AC155" s="2712"/>
      <c r="AD155" s="2712"/>
      <c r="AE155" s="2712"/>
      <c r="AF155" s="2713"/>
      <c r="AG155" s="2547" t="s">
        <v>1004</v>
      </c>
      <c r="AH155" s="2548"/>
      <c r="AI155" s="2548"/>
      <c r="AJ155" s="2548"/>
      <c r="AK155" s="2548"/>
      <c r="AL155" s="2548"/>
      <c r="AM155" s="2548"/>
      <c r="AN155" s="2548"/>
      <c r="AO155" s="2548"/>
      <c r="AP155" s="2549"/>
      <c r="AQ155" s="2550" t="s">
        <v>1701</v>
      </c>
      <c r="AR155" s="2551"/>
      <c r="AS155" s="2551"/>
      <c r="AT155" s="2551"/>
      <c r="AU155" s="2551"/>
      <c r="AV155" s="2551"/>
      <c r="AW155" s="2551"/>
      <c r="AX155" s="2551"/>
      <c r="AY155" s="2551"/>
      <c r="AZ155" s="2551"/>
      <c r="BA155" s="2551"/>
      <c r="BB155" s="2551"/>
      <c r="BC155" s="2551"/>
      <c r="BD155" s="2551"/>
      <c r="BE155" s="2551"/>
      <c r="BF155" s="2551"/>
      <c r="BG155" s="2551"/>
      <c r="BH155" s="2551"/>
      <c r="BI155" s="2552"/>
      <c r="BJ155" s="2562"/>
      <c r="BK155" s="2563"/>
      <c r="BL155" s="2563"/>
      <c r="BM155" s="2564"/>
    </row>
    <row r="156" spans="1:65" ht="22.5" customHeight="1">
      <c r="A156" s="2518"/>
      <c r="B156" s="2589"/>
      <c r="C156" s="2590"/>
      <c r="D156" s="2590"/>
      <c r="E156" s="2590"/>
      <c r="F156" s="2590"/>
      <c r="G156" s="2590"/>
      <c r="H156" s="2590"/>
      <c r="I156" s="2591"/>
      <c r="J156" s="2674"/>
      <c r="K156" s="2675"/>
      <c r="L156" s="2675"/>
      <c r="M156" s="2675"/>
      <c r="N156" s="2676"/>
      <c r="O156" s="2721"/>
      <c r="P156" s="2719"/>
      <c r="Q156" s="2719"/>
      <c r="R156" s="2720"/>
      <c r="S156" s="2725"/>
      <c r="T156" s="2723"/>
      <c r="U156" s="2723"/>
      <c r="V156" s="2723"/>
      <c r="W156" s="2723"/>
      <c r="X156" s="2723"/>
      <c r="Y156" s="2724"/>
      <c r="Z156" s="2711"/>
      <c r="AA156" s="2712"/>
      <c r="AB156" s="2712"/>
      <c r="AC156" s="2712"/>
      <c r="AD156" s="2712"/>
      <c r="AE156" s="2712"/>
      <c r="AF156" s="2713"/>
      <c r="AG156" s="2547" t="s">
        <v>1005</v>
      </c>
      <c r="AH156" s="2548"/>
      <c r="AI156" s="2548"/>
      <c r="AJ156" s="2548"/>
      <c r="AK156" s="2548"/>
      <c r="AL156" s="2548"/>
      <c r="AM156" s="2548"/>
      <c r="AN156" s="2548"/>
      <c r="AO156" s="2548"/>
      <c r="AP156" s="2549"/>
      <c r="AQ156" s="2550" t="s">
        <v>1701</v>
      </c>
      <c r="AR156" s="2551"/>
      <c r="AS156" s="2551"/>
      <c r="AT156" s="2551"/>
      <c r="AU156" s="2551"/>
      <c r="AV156" s="2551"/>
      <c r="AW156" s="2551"/>
      <c r="AX156" s="2551"/>
      <c r="AY156" s="2551"/>
      <c r="AZ156" s="2551"/>
      <c r="BA156" s="2551"/>
      <c r="BB156" s="2551"/>
      <c r="BC156" s="2551"/>
      <c r="BD156" s="2551"/>
      <c r="BE156" s="2551"/>
      <c r="BF156" s="2551"/>
      <c r="BG156" s="2551"/>
      <c r="BH156" s="2551"/>
      <c r="BI156" s="2552"/>
      <c r="BJ156" s="2562"/>
      <c r="BK156" s="2563"/>
      <c r="BL156" s="2563"/>
      <c r="BM156" s="2564"/>
    </row>
    <row r="157" spans="1:65" ht="22.65" customHeight="1">
      <c r="A157" s="2518"/>
      <c r="B157" s="2589"/>
      <c r="C157" s="2590"/>
      <c r="D157" s="2590"/>
      <c r="E157" s="2590"/>
      <c r="F157" s="2590"/>
      <c r="G157" s="2590"/>
      <c r="H157" s="2590"/>
      <c r="I157" s="2591"/>
      <c r="J157" s="2674"/>
      <c r="K157" s="2675"/>
      <c r="L157" s="2675"/>
      <c r="M157" s="2675"/>
      <c r="N157" s="2676"/>
      <c r="O157" s="2721"/>
      <c r="P157" s="2719"/>
      <c r="Q157" s="2719"/>
      <c r="R157" s="2720"/>
      <c r="S157" s="2725"/>
      <c r="T157" s="2723"/>
      <c r="U157" s="2723"/>
      <c r="V157" s="2723"/>
      <c r="W157" s="2723"/>
      <c r="X157" s="2723"/>
      <c r="Y157" s="2724"/>
      <c r="Z157" s="2711"/>
      <c r="AA157" s="2712"/>
      <c r="AB157" s="2712"/>
      <c r="AC157" s="2712"/>
      <c r="AD157" s="2712"/>
      <c r="AE157" s="2712"/>
      <c r="AF157" s="2713"/>
      <c r="AG157" s="2547" t="s">
        <v>958</v>
      </c>
      <c r="AH157" s="2548"/>
      <c r="AI157" s="2548"/>
      <c r="AJ157" s="2548"/>
      <c r="AK157" s="2548"/>
      <c r="AL157" s="2548"/>
      <c r="AM157" s="2548"/>
      <c r="AN157" s="2548"/>
      <c r="AO157" s="2548"/>
      <c r="AP157" s="2549"/>
      <c r="AQ157" s="2565" t="s">
        <v>1701</v>
      </c>
      <c r="AR157" s="2566"/>
      <c r="AS157" s="2566"/>
      <c r="AT157" s="2566"/>
      <c r="AU157" s="2566"/>
      <c r="AV157" s="2566"/>
      <c r="AW157" s="2566"/>
      <c r="AX157" s="2566"/>
      <c r="AY157" s="2566"/>
      <c r="AZ157" s="2566"/>
      <c r="BA157" s="2566"/>
      <c r="BB157" s="2566"/>
      <c r="BC157" s="2566"/>
      <c r="BD157" s="2566"/>
      <c r="BE157" s="2566"/>
      <c r="BF157" s="2566"/>
      <c r="BG157" s="2566"/>
      <c r="BH157" s="2566"/>
      <c r="BI157" s="2567"/>
      <c r="BJ157" s="2562"/>
      <c r="BK157" s="2563"/>
      <c r="BL157" s="2563"/>
      <c r="BM157" s="2564"/>
    </row>
    <row r="158" spans="1:65" ht="22.65" customHeight="1">
      <c r="A158" s="2518"/>
      <c r="B158" s="2589"/>
      <c r="C158" s="2590"/>
      <c r="D158" s="2590"/>
      <c r="E158" s="2590"/>
      <c r="F158" s="2590"/>
      <c r="G158" s="2590"/>
      <c r="H158" s="2590"/>
      <c r="I158" s="2591"/>
      <c r="J158" s="2674"/>
      <c r="K158" s="2675"/>
      <c r="L158" s="2675"/>
      <c r="M158" s="2675"/>
      <c r="N158" s="2676"/>
      <c r="O158" s="1055"/>
      <c r="P158" s="1056"/>
      <c r="Q158" s="1056"/>
      <c r="R158" s="1057"/>
      <c r="S158" s="1058"/>
      <c r="T158" s="1059"/>
      <c r="U158" s="1059"/>
      <c r="V158" s="1059"/>
      <c r="W158" s="1059"/>
      <c r="X158" s="1059"/>
      <c r="Y158" s="1060"/>
      <c r="Z158" s="2711"/>
      <c r="AA158" s="2712"/>
      <c r="AB158" s="2712"/>
      <c r="AC158" s="2712"/>
      <c r="AD158" s="2712"/>
      <c r="AE158" s="2712"/>
      <c r="AF158" s="2713"/>
      <c r="AG158" s="2547" t="s">
        <v>983</v>
      </c>
      <c r="AH158" s="2548"/>
      <c r="AI158" s="2548"/>
      <c r="AJ158" s="2548"/>
      <c r="AK158" s="2548"/>
      <c r="AL158" s="2548"/>
      <c r="AM158" s="2548"/>
      <c r="AN158" s="2548"/>
      <c r="AO158" s="2548"/>
      <c r="AP158" s="2549"/>
      <c r="AQ158" s="2550" t="s">
        <v>1701</v>
      </c>
      <c r="AR158" s="2551"/>
      <c r="AS158" s="2551"/>
      <c r="AT158" s="2551"/>
      <c r="AU158" s="2551"/>
      <c r="AV158" s="2551"/>
      <c r="AW158" s="2551"/>
      <c r="AX158" s="2551"/>
      <c r="AY158" s="2551"/>
      <c r="AZ158" s="2551"/>
      <c r="BA158" s="2551"/>
      <c r="BB158" s="2551"/>
      <c r="BC158" s="2551"/>
      <c r="BD158" s="2551"/>
      <c r="BE158" s="2551"/>
      <c r="BF158" s="2551"/>
      <c r="BG158" s="2551"/>
      <c r="BH158" s="2551"/>
      <c r="BI158" s="2552"/>
      <c r="BJ158" s="2562"/>
      <c r="BK158" s="2563"/>
      <c r="BL158" s="2563"/>
      <c r="BM158" s="2564"/>
    </row>
    <row r="159" spans="1:65" ht="42" customHeight="1">
      <c r="A159" s="2518"/>
      <c r="B159" s="2589"/>
      <c r="C159" s="2590"/>
      <c r="D159" s="2590"/>
      <c r="E159" s="2590"/>
      <c r="F159" s="2590"/>
      <c r="G159" s="2590"/>
      <c r="H159" s="2590"/>
      <c r="I159" s="2591"/>
      <c r="J159" s="2674"/>
      <c r="K159" s="2675"/>
      <c r="L159" s="2675"/>
      <c r="M159" s="2675"/>
      <c r="N159" s="2676"/>
      <c r="O159" s="1055"/>
      <c r="P159" s="1056"/>
      <c r="Q159" s="1056"/>
      <c r="R159" s="1057"/>
      <c r="S159" s="1058"/>
      <c r="T159" s="1059"/>
      <c r="U159" s="1059"/>
      <c r="V159" s="1059"/>
      <c r="W159" s="1059"/>
      <c r="X159" s="1059"/>
      <c r="Y159" s="1060"/>
      <c r="Z159" s="2711"/>
      <c r="AA159" s="2712"/>
      <c r="AB159" s="2712"/>
      <c r="AC159" s="2712"/>
      <c r="AD159" s="2712"/>
      <c r="AE159" s="2712"/>
      <c r="AF159" s="2713"/>
      <c r="AG159" s="2547" t="s">
        <v>1006</v>
      </c>
      <c r="AH159" s="2548"/>
      <c r="AI159" s="2548"/>
      <c r="AJ159" s="2548"/>
      <c r="AK159" s="2548"/>
      <c r="AL159" s="2548"/>
      <c r="AM159" s="2548"/>
      <c r="AN159" s="2548"/>
      <c r="AO159" s="2548"/>
      <c r="AP159" s="2549"/>
      <c r="AQ159" s="2568" t="s">
        <v>1701</v>
      </c>
      <c r="AR159" s="2566"/>
      <c r="AS159" s="2566"/>
      <c r="AT159" s="2566"/>
      <c r="AU159" s="2566"/>
      <c r="AV159" s="2566"/>
      <c r="AW159" s="2566"/>
      <c r="AX159" s="2566"/>
      <c r="AY159" s="2566"/>
      <c r="AZ159" s="2566"/>
      <c r="BA159" s="2566"/>
      <c r="BB159" s="2566"/>
      <c r="BC159" s="2566"/>
      <c r="BD159" s="2566"/>
      <c r="BE159" s="2566"/>
      <c r="BF159" s="2566"/>
      <c r="BG159" s="2566"/>
      <c r="BH159" s="2566"/>
      <c r="BI159" s="2567"/>
      <c r="BJ159" s="2562"/>
      <c r="BK159" s="2563"/>
      <c r="BL159" s="2563"/>
      <c r="BM159" s="2564"/>
    </row>
    <row r="160" spans="1:65" ht="21.75" customHeight="1">
      <c r="A160" s="2518"/>
      <c r="B160" s="2589"/>
      <c r="C160" s="2590"/>
      <c r="D160" s="2590"/>
      <c r="E160" s="2590"/>
      <c r="F160" s="2590"/>
      <c r="G160" s="2590"/>
      <c r="H160" s="2590"/>
      <c r="I160" s="2591"/>
      <c r="J160" s="2674"/>
      <c r="K160" s="2675"/>
      <c r="L160" s="2675"/>
      <c r="M160" s="2675"/>
      <c r="N160" s="2676"/>
      <c r="O160" s="1055"/>
      <c r="P160" s="1056"/>
      <c r="Q160" s="1056"/>
      <c r="R160" s="1057"/>
      <c r="S160" s="1058"/>
      <c r="T160" s="1059"/>
      <c r="U160" s="1059"/>
      <c r="V160" s="1059"/>
      <c r="W160" s="1059"/>
      <c r="X160" s="1059"/>
      <c r="Y160" s="1060"/>
      <c r="Z160" s="2711"/>
      <c r="AA160" s="2712"/>
      <c r="AB160" s="2712"/>
      <c r="AC160" s="2712"/>
      <c r="AD160" s="2712"/>
      <c r="AE160" s="2712"/>
      <c r="AF160" s="2713"/>
      <c r="AG160" s="2547" t="s">
        <v>1015</v>
      </c>
      <c r="AH160" s="2548"/>
      <c r="AI160" s="2548"/>
      <c r="AJ160" s="2548"/>
      <c r="AK160" s="2548"/>
      <c r="AL160" s="2548"/>
      <c r="AM160" s="2548"/>
      <c r="AN160" s="2548"/>
      <c r="AO160" s="2548"/>
      <c r="AP160" s="2549"/>
      <c r="AQ160" s="2550" t="s">
        <v>1701</v>
      </c>
      <c r="AR160" s="2551"/>
      <c r="AS160" s="2551"/>
      <c r="AT160" s="2551"/>
      <c r="AU160" s="2551"/>
      <c r="AV160" s="2551"/>
      <c r="AW160" s="2551"/>
      <c r="AX160" s="2551"/>
      <c r="AY160" s="2551"/>
      <c r="AZ160" s="2551"/>
      <c r="BA160" s="2551"/>
      <c r="BB160" s="2551"/>
      <c r="BC160" s="2551"/>
      <c r="BD160" s="2551"/>
      <c r="BE160" s="2551"/>
      <c r="BF160" s="2551"/>
      <c r="BG160" s="2551"/>
      <c r="BH160" s="2551"/>
      <c r="BI160" s="2552"/>
      <c r="BJ160" s="2562"/>
      <c r="BK160" s="2563"/>
      <c r="BL160" s="2563"/>
      <c r="BM160" s="2564"/>
    </row>
    <row r="161" spans="1:65" ht="21.9" customHeight="1">
      <c r="A161" s="2518"/>
      <c r="B161" s="2589"/>
      <c r="C161" s="2590"/>
      <c r="D161" s="2590"/>
      <c r="E161" s="2590"/>
      <c r="F161" s="2590"/>
      <c r="G161" s="2590"/>
      <c r="H161" s="2590"/>
      <c r="I161" s="2591"/>
      <c r="J161" s="2674"/>
      <c r="K161" s="2675"/>
      <c r="L161" s="2675"/>
      <c r="M161" s="2675"/>
      <c r="N161" s="2676"/>
      <c r="O161" s="1055"/>
      <c r="P161" s="1056"/>
      <c r="Q161" s="1056"/>
      <c r="R161" s="1057"/>
      <c r="S161" s="1058"/>
      <c r="T161" s="1059"/>
      <c r="U161" s="1059"/>
      <c r="V161" s="1059"/>
      <c r="W161" s="1059"/>
      <c r="X161" s="1059"/>
      <c r="Y161" s="1060"/>
      <c r="Z161" s="2711"/>
      <c r="AA161" s="2712"/>
      <c r="AB161" s="2712"/>
      <c r="AC161" s="2712"/>
      <c r="AD161" s="2712"/>
      <c r="AE161" s="2712"/>
      <c r="AF161" s="2713"/>
      <c r="AG161" s="2666" t="s">
        <v>1009</v>
      </c>
      <c r="AH161" s="2548"/>
      <c r="AI161" s="2548"/>
      <c r="AJ161" s="2548"/>
      <c r="AK161" s="2548"/>
      <c r="AL161" s="2548"/>
      <c r="AM161" s="2548"/>
      <c r="AN161" s="2548"/>
      <c r="AO161" s="2548"/>
      <c r="AP161" s="2549"/>
      <c r="AQ161" s="2550" t="s">
        <v>1701</v>
      </c>
      <c r="AR161" s="2551"/>
      <c r="AS161" s="2551"/>
      <c r="AT161" s="2551"/>
      <c r="AU161" s="2551"/>
      <c r="AV161" s="2551"/>
      <c r="AW161" s="2551"/>
      <c r="AX161" s="2551"/>
      <c r="AY161" s="2551"/>
      <c r="AZ161" s="2551"/>
      <c r="BA161" s="2551"/>
      <c r="BB161" s="2551"/>
      <c r="BC161" s="2551"/>
      <c r="BD161" s="2551"/>
      <c r="BE161" s="2551"/>
      <c r="BF161" s="2551"/>
      <c r="BG161" s="2551"/>
      <c r="BH161" s="2551"/>
      <c r="BI161" s="2552"/>
      <c r="BJ161" s="2562"/>
      <c r="BK161" s="2563"/>
      <c r="BL161" s="2563"/>
      <c r="BM161" s="2564"/>
    </row>
    <row r="162" spans="1:65" ht="21.9" customHeight="1">
      <c r="A162" s="2518"/>
      <c r="B162" s="2589"/>
      <c r="C162" s="2590"/>
      <c r="D162" s="2590"/>
      <c r="E162" s="2590"/>
      <c r="F162" s="2590"/>
      <c r="G162" s="2590"/>
      <c r="H162" s="2590"/>
      <c r="I162" s="2591"/>
      <c r="J162" s="2674"/>
      <c r="K162" s="2675"/>
      <c r="L162" s="2675"/>
      <c r="M162" s="2675"/>
      <c r="N162" s="2676"/>
      <c r="O162" s="1055"/>
      <c r="P162" s="1056"/>
      <c r="Q162" s="1056"/>
      <c r="R162" s="1057"/>
      <c r="S162" s="1058"/>
      <c r="T162" s="1059"/>
      <c r="U162" s="1059"/>
      <c r="V162" s="1059"/>
      <c r="W162" s="1059"/>
      <c r="X162" s="1059"/>
      <c r="Y162" s="1060"/>
      <c r="Z162" s="2711"/>
      <c r="AA162" s="2712"/>
      <c r="AB162" s="2712"/>
      <c r="AC162" s="2712"/>
      <c r="AD162" s="2712"/>
      <c r="AE162" s="2712"/>
      <c r="AF162" s="2713"/>
      <c r="AG162" s="2547" t="s">
        <v>972</v>
      </c>
      <c r="AH162" s="2548"/>
      <c r="AI162" s="2548"/>
      <c r="AJ162" s="2548"/>
      <c r="AK162" s="2548"/>
      <c r="AL162" s="2548"/>
      <c r="AM162" s="2548"/>
      <c r="AN162" s="2548"/>
      <c r="AO162" s="2548"/>
      <c r="AP162" s="2549"/>
      <c r="AQ162" s="2565" t="s">
        <v>1702</v>
      </c>
      <c r="AR162" s="2580"/>
      <c r="AS162" s="2580"/>
      <c r="AT162" s="2580"/>
      <c r="AU162" s="2580"/>
      <c r="AV162" s="2580"/>
      <c r="AW162" s="2580"/>
      <c r="AX162" s="2580"/>
      <c r="AY162" s="2580"/>
      <c r="AZ162" s="2580"/>
      <c r="BA162" s="2580"/>
      <c r="BB162" s="2580"/>
      <c r="BC162" s="2580"/>
      <c r="BD162" s="2580"/>
      <c r="BE162" s="2580"/>
      <c r="BF162" s="2580"/>
      <c r="BG162" s="2580"/>
      <c r="BH162" s="2580"/>
      <c r="BI162" s="2581"/>
      <c r="BJ162" s="2562"/>
      <c r="BK162" s="2563"/>
      <c r="BL162" s="2563"/>
      <c r="BM162" s="2564"/>
    </row>
    <row r="163" spans="1:65" ht="44.1" customHeight="1">
      <c r="A163" s="2518"/>
      <c r="B163" s="2589"/>
      <c r="C163" s="2590"/>
      <c r="D163" s="2590"/>
      <c r="E163" s="2590"/>
      <c r="F163" s="2590"/>
      <c r="G163" s="2590"/>
      <c r="H163" s="2590"/>
      <c r="I163" s="2591"/>
      <c r="J163" s="2674"/>
      <c r="K163" s="2675"/>
      <c r="L163" s="2675"/>
      <c r="M163" s="2675"/>
      <c r="N163" s="2676"/>
      <c r="O163" s="1055"/>
      <c r="P163" s="1056"/>
      <c r="Q163" s="1056"/>
      <c r="R163" s="1057"/>
      <c r="S163" s="1058"/>
      <c r="T163" s="1059"/>
      <c r="U163" s="1059"/>
      <c r="V163" s="1059"/>
      <c r="W163" s="1059"/>
      <c r="X163" s="1059"/>
      <c r="Y163" s="1060"/>
      <c r="Z163" s="2711"/>
      <c r="AA163" s="2712"/>
      <c r="AB163" s="2712"/>
      <c r="AC163" s="2712"/>
      <c r="AD163" s="2712"/>
      <c r="AE163" s="2712"/>
      <c r="AF163" s="2713"/>
      <c r="AG163" s="2547" t="s">
        <v>973</v>
      </c>
      <c r="AH163" s="2548"/>
      <c r="AI163" s="2548"/>
      <c r="AJ163" s="2548"/>
      <c r="AK163" s="2548"/>
      <c r="AL163" s="2548"/>
      <c r="AM163" s="2548"/>
      <c r="AN163" s="2548"/>
      <c r="AO163" s="2548"/>
      <c r="AP163" s="2549"/>
      <c r="AQ163" s="2568" t="s">
        <v>974</v>
      </c>
      <c r="AR163" s="2566"/>
      <c r="AS163" s="2566"/>
      <c r="AT163" s="2566"/>
      <c r="AU163" s="2566"/>
      <c r="AV163" s="2566"/>
      <c r="AW163" s="2566"/>
      <c r="AX163" s="2566"/>
      <c r="AY163" s="2566"/>
      <c r="AZ163" s="2566"/>
      <c r="BA163" s="2566"/>
      <c r="BB163" s="2566"/>
      <c r="BC163" s="2566"/>
      <c r="BD163" s="2566"/>
      <c r="BE163" s="2566"/>
      <c r="BF163" s="2566"/>
      <c r="BG163" s="2566"/>
      <c r="BH163" s="2566"/>
      <c r="BI163" s="2567"/>
      <c r="BJ163" s="2562"/>
      <c r="BK163" s="2563"/>
      <c r="BL163" s="2563"/>
      <c r="BM163" s="2564"/>
    </row>
    <row r="164" spans="1:65" ht="21.75" customHeight="1">
      <c r="A164" s="2518"/>
      <c r="B164" s="2589"/>
      <c r="C164" s="2590"/>
      <c r="D164" s="2590"/>
      <c r="E164" s="2590"/>
      <c r="F164" s="2590"/>
      <c r="G164" s="2590"/>
      <c r="H164" s="2590"/>
      <c r="I164" s="2591"/>
      <c r="J164" s="2674"/>
      <c r="K164" s="2675"/>
      <c r="L164" s="2675"/>
      <c r="M164" s="2675"/>
      <c r="N164" s="2676"/>
      <c r="O164" s="1055"/>
      <c r="P164" s="1056"/>
      <c r="Q164" s="1056"/>
      <c r="R164" s="1057"/>
      <c r="S164" s="1058"/>
      <c r="T164" s="1059"/>
      <c r="U164" s="1059"/>
      <c r="V164" s="1059"/>
      <c r="W164" s="1059"/>
      <c r="X164" s="1059"/>
      <c r="Y164" s="1060"/>
      <c r="Z164" s="2711"/>
      <c r="AA164" s="2712"/>
      <c r="AB164" s="2712"/>
      <c r="AC164" s="2712"/>
      <c r="AD164" s="2712"/>
      <c r="AE164" s="2712"/>
      <c r="AF164" s="2713"/>
      <c r="AG164" s="2547" t="s">
        <v>975</v>
      </c>
      <c r="AH164" s="2548"/>
      <c r="AI164" s="2548"/>
      <c r="AJ164" s="2548"/>
      <c r="AK164" s="2548"/>
      <c r="AL164" s="2548"/>
      <c r="AM164" s="2548"/>
      <c r="AN164" s="2548"/>
      <c r="AO164" s="2548"/>
      <c r="AP164" s="2549"/>
      <c r="AQ164" s="2565" t="s">
        <v>1706</v>
      </c>
      <c r="AR164" s="2566"/>
      <c r="AS164" s="2566"/>
      <c r="AT164" s="2566"/>
      <c r="AU164" s="2566"/>
      <c r="AV164" s="2566"/>
      <c r="AW164" s="2566"/>
      <c r="AX164" s="2566"/>
      <c r="AY164" s="2566"/>
      <c r="AZ164" s="2566"/>
      <c r="BA164" s="2566"/>
      <c r="BB164" s="2566"/>
      <c r="BC164" s="2566"/>
      <c r="BD164" s="2566"/>
      <c r="BE164" s="2566"/>
      <c r="BF164" s="2566"/>
      <c r="BG164" s="2566"/>
      <c r="BH164" s="2566"/>
      <c r="BI164" s="2567"/>
      <c r="BJ164" s="2562"/>
      <c r="BK164" s="2563"/>
      <c r="BL164" s="2563"/>
      <c r="BM164" s="2564"/>
    </row>
    <row r="165" spans="1:65" ht="21.75" customHeight="1" thickBot="1">
      <c r="A165" s="2519"/>
      <c r="B165" s="2702"/>
      <c r="C165" s="2703"/>
      <c r="D165" s="2703"/>
      <c r="E165" s="2703"/>
      <c r="F165" s="2703"/>
      <c r="G165" s="2703"/>
      <c r="H165" s="2703"/>
      <c r="I165" s="2704"/>
      <c r="J165" s="2705"/>
      <c r="K165" s="2706"/>
      <c r="L165" s="2706"/>
      <c r="M165" s="2706"/>
      <c r="N165" s="2707"/>
      <c r="O165" s="1061"/>
      <c r="P165" s="1062"/>
      <c r="Q165" s="1062"/>
      <c r="R165" s="1063"/>
      <c r="S165" s="1064"/>
      <c r="T165" s="1065"/>
      <c r="U165" s="1065"/>
      <c r="V165" s="1065"/>
      <c r="W165" s="1065"/>
      <c r="X165" s="1065"/>
      <c r="Y165" s="1066"/>
      <c r="Z165" s="2714"/>
      <c r="AA165" s="2715"/>
      <c r="AB165" s="2715"/>
      <c r="AC165" s="2715"/>
      <c r="AD165" s="2715"/>
      <c r="AE165" s="2715"/>
      <c r="AF165" s="2716"/>
      <c r="AG165" s="2728" t="s">
        <v>979</v>
      </c>
      <c r="AH165" s="2729"/>
      <c r="AI165" s="2729"/>
      <c r="AJ165" s="2729"/>
      <c r="AK165" s="2729"/>
      <c r="AL165" s="2729"/>
      <c r="AM165" s="2729"/>
      <c r="AN165" s="2729"/>
      <c r="AO165" s="2729"/>
      <c r="AP165" s="2730"/>
      <c r="AQ165" s="2691" t="s">
        <v>1706</v>
      </c>
      <c r="AR165" s="2692"/>
      <c r="AS165" s="2692"/>
      <c r="AT165" s="2692"/>
      <c r="AU165" s="2692"/>
      <c r="AV165" s="2692"/>
      <c r="AW165" s="2692"/>
      <c r="AX165" s="2692"/>
      <c r="AY165" s="2692"/>
      <c r="AZ165" s="2692"/>
      <c r="BA165" s="2692"/>
      <c r="BB165" s="2692"/>
      <c r="BC165" s="2692"/>
      <c r="BD165" s="2692"/>
      <c r="BE165" s="2692"/>
      <c r="BF165" s="2692"/>
      <c r="BG165" s="2692"/>
      <c r="BH165" s="2692"/>
      <c r="BI165" s="2693"/>
      <c r="BJ165" s="2731"/>
      <c r="BK165" s="2732"/>
      <c r="BL165" s="2732"/>
      <c r="BM165" s="2733"/>
    </row>
    <row r="166" spans="1:65" ht="22.65" customHeight="1">
      <c r="A166" s="486"/>
      <c r="B166" s="487"/>
      <c r="C166" s="2734"/>
      <c r="D166" s="2734"/>
      <c r="E166" s="2734"/>
      <c r="F166" s="2734"/>
      <c r="G166" s="2734"/>
      <c r="H166" s="2734"/>
      <c r="I166" s="2734"/>
      <c r="J166" s="2734"/>
      <c r="K166" s="2734"/>
      <c r="L166" s="2734"/>
      <c r="M166" s="2734"/>
      <c r="N166" s="2734"/>
      <c r="O166" s="2734"/>
      <c r="P166" s="2734"/>
      <c r="Q166" s="2734"/>
      <c r="R166" s="2734"/>
      <c r="S166" s="2734"/>
      <c r="T166" s="2734"/>
      <c r="U166" s="2734"/>
      <c r="V166" s="2734"/>
      <c r="W166" s="2734"/>
      <c r="X166" s="2734"/>
      <c r="Y166" s="2734"/>
      <c r="Z166" s="2734"/>
      <c r="AA166" s="2734"/>
      <c r="AB166" s="2734"/>
      <c r="AC166" s="2734"/>
      <c r="AD166" s="2734"/>
      <c r="AE166" s="2734"/>
      <c r="AF166" s="2734"/>
      <c r="AG166" s="2734"/>
      <c r="AH166" s="2734"/>
      <c r="AI166" s="2734"/>
      <c r="AJ166" s="2734"/>
      <c r="AK166" s="2734"/>
      <c r="AL166" s="2734"/>
      <c r="AM166" s="2734"/>
      <c r="AN166" s="2734"/>
      <c r="AO166" s="2734"/>
      <c r="AP166" s="2734"/>
      <c r="AQ166" s="2734"/>
      <c r="AR166" s="2734"/>
      <c r="AS166" s="2734"/>
      <c r="AT166" s="2734"/>
      <c r="AU166" s="2734"/>
      <c r="AV166" s="2734"/>
      <c r="AW166" s="2734"/>
      <c r="AX166" s="2734"/>
      <c r="AY166" s="2734"/>
      <c r="AZ166" s="2734"/>
      <c r="BA166" s="2734"/>
      <c r="BB166" s="2734"/>
      <c r="BC166" s="2734"/>
      <c r="BD166" s="2734"/>
      <c r="BE166" s="2734"/>
      <c r="BF166" s="2734"/>
      <c r="BG166" s="2734"/>
      <c r="BH166" s="2734"/>
      <c r="BI166" s="2734"/>
      <c r="BJ166" s="2734"/>
      <c r="BK166" s="2734"/>
      <c r="BL166" s="2734"/>
      <c r="BM166" s="2734"/>
    </row>
    <row r="167" spans="1:65" ht="27" customHeight="1">
      <c r="A167" s="488" t="s">
        <v>1016</v>
      </c>
      <c r="B167" s="488"/>
      <c r="C167" s="489" t="s">
        <v>1017</v>
      </c>
      <c r="D167" s="489"/>
      <c r="E167" s="489"/>
      <c r="F167" s="489"/>
      <c r="G167" s="489"/>
      <c r="H167" s="489"/>
      <c r="I167" s="489"/>
      <c r="J167" s="489"/>
      <c r="K167" s="489"/>
      <c r="L167" s="489"/>
      <c r="M167" s="489"/>
      <c r="N167" s="489"/>
      <c r="O167" s="489"/>
      <c r="P167" s="489"/>
      <c r="Q167" s="489"/>
      <c r="R167" s="489"/>
      <c r="S167" s="489"/>
      <c r="T167" s="489"/>
      <c r="U167" s="489"/>
      <c r="V167" s="489"/>
      <c r="W167" s="489"/>
      <c r="X167" s="489"/>
      <c r="Y167" s="489"/>
      <c r="Z167" s="489"/>
      <c r="AA167" s="489"/>
      <c r="AB167" s="489"/>
      <c r="AC167" s="489"/>
      <c r="AD167" s="489"/>
      <c r="AE167" s="489"/>
      <c r="AF167" s="489"/>
      <c r="AG167" s="489"/>
      <c r="AH167" s="489"/>
      <c r="AI167" s="489"/>
      <c r="AJ167" s="489"/>
      <c r="AK167" s="489"/>
      <c r="AL167" s="489"/>
      <c r="AM167" s="489"/>
      <c r="AN167" s="489"/>
      <c r="AO167" s="489"/>
      <c r="AP167" s="489"/>
      <c r="AQ167" s="489"/>
      <c r="AR167" s="489"/>
      <c r="AS167" s="489"/>
      <c r="AT167" s="489"/>
      <c r="AU167" s="489"/>
      <c r="AV167" s="489"/>
      <c r="AW167" s="489"/>
      <c r="AX167" s="489"/>
      <c r="AY167" s="489"/>
      <c r="AZ167" s="489"/>
      <c r="BA167" s="489"/>
      <c r="BB167" s="489"/>
      <c r="BC167" s="489"/>
      <c r="BD167" s="489"/>
      <c r="BE167" s="489"/>
      <c r="BF167" s="489"/>
      <c r="BG167" s="489"/>
      <c r="BH167" s="489"/>
      <c r="BI167" s="489"/>
      <c r="BJ167" s="489"/>
      <c r="BK167" s="489"/>
      <c r="BL167" s="489"/>
      <c r="BM167" s="489"/>
    </row>
    <row r="168" spans="1:65" ht="27" customHeight="1">
      <c r="A168" s="488" t="s">
        <v>1018</v>
      </c>
      <c r="B168" s="488"/>
      <c r="C168" s="2735" t="s">
        <v>1019</v>
      </c>
      <c r="D168" s="2735"/>
      <c r="E168" s="2735"/>
      <c r="F168" s="2735"/>
      <c r="G168" s="2735"/>
      <c r="H168" s="2735"/>
      <c r="I168" s="2735"/>
      <c r="J168" s="2735"/>
      <c r="K168" s="2735"/>
      <c r="L168" s="2735"/>
      <c r="M168" s="2735"/>
      <c r="N168" s="2735"/>
      <c r="O168" s="2735"/>
      <c r="P168" s="2735"/>
      <c r="Q168" s="2735"/>
      <c r="R168" s="2735"/>
      <c r="S168" s="2735"/>
      <c r="T168" s="2735"/>
      <c r="U168" s="2735"/>
      <c r="V168" s="2735"/>
      <c r="W168" s="2735"/>
      <c r="X168" s="2735"/>
      <c r="Y168" s="2735"/>
      <c r="Z168" s="2735"/>
      <c r="AA168" s="2735"/>
      <c r="AB168" s="2735"/>
      <c r="AC168" s="2735"/>
      <c r="AD168" s="2735"/>
      <c r="AE168" s="2735"/>
      <c r="AF168" s="2735"/>
      <c r="AG168" s="2735"/>
      <c r="AH168" s="2735"/>
      <c r="AI168" s="2735"/>
      <c r="AJ168" s="2735"/>
      <c r="AK168" s="2735"/>
      <c r="AL168" s="2735"/>
      <c r="AM168" s="2735"/>
      <c r="AN168" s="2735"/>
      <c r="AO168" s="2735"/>
      <c r="AP168" s="2735"/>
      <c r="AQ168" s="2735"/>
      <c r="AR168" s="2735"/>
      <c r="AS168" s="2735"/>
      <c r="AT168" s="2735"/>
      <c r="AU168" s="2735"/>
      <c r="AV168" s="2735"/>
      <c r="AW168" s="2735"/>
      <c r="AX168" s="2735"/>
      <c r="AY168" s="2735"/>
      <c r="AZ168" s="2735"/>
      <c r="BA168" s="2735"/>
      <c r="BB168" s="2735"/>
      <c r="BC168" s="2735"/>
      <c r="BD168" s="2735"/>
      <c r="BE168" s="2735"/>
      <c r="BF168" s="2735"/>
      <c r="BG168" s="2735"/>
      <c r="BH168" s="2735"/>
      <c r="BI168" s="2735"/>
      <c r="BJ168" s="2735"/>
      <c r="BK168" s="2735"/>
      <c r="BL168" s="2735"/>
      <c r="BM168" s="2735"/>
    </row>
    <row r="169" spans="1:65" ht="61.65" customHeight="1">
      <c r="A169" s="488" t="s">
        <v>1020</v>
      </c>
      <c r="B169" s="488"/>
      <c r="C169" s="2736" t="s">
        <v>1021</v>
      </c>
      <c r="D169" s="2736"/>
      <c r="E169" s="2736"/>
      <c r="F169" s="2736"/>
      <c r="G169" s="2736"/>
      <c r="H169" s="2736"/>
      <c r="I169" s="2736"/>
      <c r="J169" s="2736"/>
      <c r="K169" s="2736"/>
      <c r="L169" s="2736"/>
      <c r="M169" s="2736"/>
      <c r="N169" s="2736"/>
      <c r="O169" s="2736"/>
      <c r="P169" s="2736"/>
      <c r="Q169" s="2736"/>
      <c r="R169" s="2736"/>
      <c r="S169" s="2736"/>
      <c r="T169" s="2736"/>
      <c r="U169" s="2736"/>
      <c r="V169" s="2736"/>
      <c r="W169" s="2736"/>
      <c r="X169" s="2736"/>
      <c r="Y169" s="2736"/>
      <c r="Z169" s="2736"/>
      <c r="AA169" s="2736"/>
      <c r="AB169" s="2736"/>
      <c r="AC169" s="2736"/>
      <c r="AD169" s="2736"/>
      <c r="AE169" s="2736"/>
      <c r="AF169" s="2736"/>
      <c r="AG169" s="2736"/>
      <c r="AH169" s="2736"/>
      <c r="AI169" s="2736"/>
      <c r="AJ169" s="2736"/>
      <c r="AK169" s="2736"/>
      <c r="AL169" s="2736"/>
      <c r="AM169" s="2736"/>
      <c r="AN169" s="2736"/>
      <c r="AO169" s="2736"/>
      <c r="AP169" s="2736"/>
      <c r="AQ169" s="2736"/>
      <c r="AR169" s="2736"/>
      <c r="AS169" s="2736"/>
      <c r="AT169" s="2736"/>
      <c r="AU169" s="2736"/>
      <c r="AV169" s="2736"/>
      <c r="AW169" s="2736"/>
      <c r="AX169" s="2736"/>
      <c r="AY169" s="2736"/>
      <c r="AZ169" s="2736"/>
      <c r="BA169" s="2736"/>
      <c r="BB169" s="2736"/>
      <c r="BC169" s="2736"/>
      <c r="BD169" s="2736"/>
      <c r="BE169" s="2736"/>
      <c r="BF169" s="2736"/>
      <c r="BG169" s="2736"/>
      <c r="BH169" s="2736"/>
      <c r="BI169" s="2736"/>
      <c r="BJ169" s="2736"/>
      <c r="BK169" s="2736"/>
      <c r="BL169" s="2736"/>
      <c r="BM169" s="2736"/>
    </row>
    <row r="170" spans="1:65" ht="24" customHeight="1">
      <c r="A170" s="488" t="s">
        <v>1022</v>
      </c>
      <c r="B170" s="488"/>
      <c r="C170" s="2727" t="s">
        <v>1023</v>
      </c>
      <c r="D170" s="2727"/>
      <c r="E170" s="2727"/>
      <c r="F170" s="2727"/>
      <c r="G170" s="2727"/>
      <c r="H170" s="2727"/>
      <c r="I170" s="2727"/>
      <c r="J170" s="2727"/>
      <c r="K170" s="2727"/>
      <c r="L170" s="2727"/>
      <c r="M170" s="2727"/>
      <c r="N170" s="2727"/>
      <c r="O170" s="2727"/>
      <c r="P170" s="2727"/>
      <c r="Q170" s="2727"/>
      <c r="R170" s="2727"/>
      <c r="S170" s="2727"/>
      <c r="T170" s="2727"/>
      <c r="U170" s="2727"/>
      <c r="V170" s="2727"/>
      <c r="W170" s="2727"/>
      <c r="X170" s="2727"/>
      <c r="Y170" s="2727"/>
      <c r="Z170" s="2727"/>
      <c r="AA170" s="2727"/>
      <c r="AB170" s="2727"/>
      <c r="AC170" s="2727"/>
      <c r="AD170" s="2727"/>
      <c r="AE170" s="2727"/>
      <c r="AF170" s="2727"/>
      <c r="AG170" s="2727"/>
      <c r="AH170" s="2727"/>
      <c r="AI170" s="2727"/>
      <c r="AJ170" s="2727"/>
      <c r="AK170" s="2727"/>
      <c r="AL170" s="2727"/>
      <c r="AM170" s="2727"/>
      <c r="AN170" s="2727"/>
      <c r="AO170" s="2727"/>
      <c r="AP170" s="2727"/>
      <c r="AQ170" s="2727"/>
      <c r="AR170" s="2727"/>
      <c r="AS170" s="2727"/>
      <c r="AT170" s="2727"/>
      <c r="AU170" s="2727"/>
      <c r="AV170" s="2727"/>
      <c r="AW170" s="2727"/>
      <c r="AX170" s="2727"/>
      <c r="AY170" s="2727"/>
      <c r="AZ170" s="2727"/>
      <c r="BA170" s="2727"/>
      <c r="BB170" s="2727"/>
      <c r="BC170" s="2727"/>
      <c r="BD170" s="2727"/>
      <c r="BE170" s="2727"/>
      <c r="BF170" s="2727"/>
      <c r="BG170" s="2727"/>
      <c r="BH170" s="2727"/>
      <c r="BI170" s="2727"/>
      <c r="BJ170" s="2727"/>
      <c r="BK170" s="2727"/>
      <c r="BL170" s="2727"/>
      <c r="BM170" s="2727"/>
    </row>
    <row r="171" spans="1:65" ht="27" customHeight="1">
      <c r="A171" s="488" t="s">
        <v>1024</v>
      </c>
      <c r="B171" s="488"/>
      <c r="C171" s="2727" t="s">
        <v>1025</v>
      </c>
      <c r="D171" s="2727"/>
      <c r="E171" s="2727"/>
      <c r="F171" s="2727"/>
      <c r="G171" s="2727"/>
      <c r="H171" s="2727"/>
      <c r="I171" s="2727"/>
      <c r="J171" s="2727"/>
      <c r="K171" s="2727"/>
      <c r="L171" s="2727"/>
      <c r="M171" s="2727"/>
      <c r="N171" s="2727"/>
      <c r="O171" s="2727"/>
      <c r="P171" s="2727"/>
      <c r="Q171" s="2727"/>
      <c r="R171" s="2727"/>
      <c r="S171" s="2727"/>
      <c r="T171" s="2727"/>
      <c r="U171" s="2727"/>
      <c r="V171" s="2727"/>
      <c r="W171" s="2727"/>
      <c r="X171" s="2727"/>
      <c r="Y171" s="2727"/>
      <c r="Z171" s="2727"/>
      <c r="AA171" s="2727"/>
      <c r="AB171" s="2727"/>
      <c r="AC171" s="2727"/>
      <c r="AD171" s="2727"/>
      <c r="AE171" s="2727"/>
      <c r="AF171" s="2727"/>
      <c r="AG171" s="2727"/>
      <c r="AH171" s="2727"/>
      <c r="AI171" s="2727"/>
      <c r="AJ171" s="2727"/>
      <c r="AK171" s="2727"/>
      <c r="AL171" s="2727"/>
      <c r="AM171" s="2727"/>
      <c r="AN171" s="2727"/>
      <c r="AO171" s="2727"/>
      <c r="AP171" s="2727"/>
      <c r="AQ171" s="2727"/>
      <c r="AR171" s="2727"/>
      <c r="AS171" s="2727"/>
      <c r="AT171" s="2727"/>
      <c r="AU171" s="2727"/>
      <c r="AV171" s="2727"/>
      <c r="AW171" s="2727"/>
      <c r="AX171" s="2727"/>
      <c r="AY171" s="2727"/>
      <c r="AZ171" s="2727"/>
      <c r="BA171" s="2727"/>
      <c r="BB171" s="2727"/>
      <c r="BC171" s="2727"/>
      <c r="BD171" s="2727"/>
      <c r="BE171" s="2727"/>
      <c r="BF171" s="2727"/>
      <c r="BG171" s="2727"/>
      <c r="BH171" s="2727"/>
      <c r="BI171" s="2727"/>
      <c r="BJ171" s="2727"/>
      <c r="BK171" s="2727"/>
      <c r="BL171" s="2727"/>
      <c r="BM171" s="2727"/>
    </row>
    <row r="172" spans="1:65" ht="27" customHeight="1">
      <c r="A172" s="488" t="s">
        <v>1026</v>
      </c>
      <c r="B172" s="488"/>
      <c r="C172" s="2727" t="s">
        <v>1027</v>
      </c>
      <c r="D172" s="2727"/>
      <c r="E172" s="2727"/>
      <c r="F172" s="2727"/>
      <c r="G172" s="2727"/>
      <c r="H172" s="2727"/>
      <c r="I172" s="2727"/>
      <c r="J172" s="2727"/>
      <c r="K172" s="2727"/>
      <c r="L172" s="2727"/>
      <c r="M172" s="2727"/>
      <c r="N172" s="2727"/>
      <c r="O172" s="2727"/>
      <c r="P172" s="2727"/>
      <c r="Q172" s="2727"/>
      <c r="R172" s="2727"/>
      <c r="S172" s="2727"/>
      <c r="T172" s="2727"/>
      <c r="U172" s="2727"/>
      <c r="V172" s="2727"/>
      <c r="W172" s="2727"/>
      <c r="X172" s="2727"/>
      <c r="Y172" s="2727"/>
      <c r="Z172" s="2727"/>
      <c r="AA172" s="2727"/>
      <c r="AB172" s="2727"/>
      <c r="AC172" s="2727"/>
      <c r="AD172" s="2727"/>
      <c r="AE172" s="2727"/>
      <c r="AF172" s="2727"/>
      <c r="AG172" s="2727"/>
      <c r="AH172" s="2727"/>
      <c r="AI172" s="2727"/>
      <c r="AJ172" s="2727"/>
      <c r="AK172" s="2727"/>
      <c r="AL172" s="2727"/>
      <c r="AM172" s="2727"/>
      <c r="AN172" s="2727"/>
      <c r="AO172" s="2727"/>
      <c r="AP172" s="2727"/>
      <c r="AQ172" s="2727"/>
      <c r="AR172" s="2727"/>
      <c r="AS172" s="2727"/>
      <c r="AT172" s="2727"/>
      <c r="AU172" s="2727"/>
      <c r="AV172" s="2727"/>
      <c r="AW172" s="2727"/>
      <c r="AX172" s="2727"/>
      <c r="AY172" s="2727"/>
      <c r="AZ172" s="2727"/>
      <c r="BA172" s="2727"/>
      <c r="BB172" s="2727"/>
      <c r="BC172" s="2727"/>
      <c r="BD172" s="2727"/>
      <c r="BE172" s="2727"/>
      <c r="BF172" s="2727"/>
      <c r="BG172" s="2727"/>
      <c r="BH172" s="2727"/>
      <c r="BI172" s="2727"/>
      <c r="BJ172" s="2727"/>
      <c r="BK172" s="2727"/>
      <c r="BL172" s="2727"/>
      <c r="BM172" s="2727"/>
    </row>
    <row r="173" spans="1:65" s="482" customFormat="1" ht="42.75" customHeight="1">
      <c r="A173" s="490" t="s">
        <v>1028</v>
      </c>
      <c r="C173" s="2726" t="s">
        <v>1029</v>
      </c>
      <c r="D173" s="2726"/>
      <c r="E173" s="2726"/>
      <c r="F173" s="2726"/>
      <c r="G173" s="2726"/>
      <c r="H173" s="2726"/>
      <c r="I173" s="2726"/>
      <c r="J173" s="2726"/>
      <c r="K173" s="2726"/>
      <c r="L173" s="2726"/>
      <c r="M173" s="2726"/>
      <c r="N173" s="2726"/>
      <c r="O173" s="2726"/>
      <c r="P173" s="2726"/>
      <c r="Q173" s="2726"/>
      <c r="R173" s="2726"/>
      <c r="S173" s="2726"/>
      <c r="T173" s="2726"/>
      <c r="U173" s="2726"/>
      <c r="V173" s="2726"/>
      <c r="W173" s="2726"/>
      <c r="X173" s="2726"/>
      <c r="Y173" s="2726"/>
      <c r="Z173" s="2726"/>
      <c r="AA173" s="2726"/>
      <c r="AB173" s="2726"/>
      <c r="AC173" s="2726"/>
      <c r="AD173" s="2726"/>
      <c r="AE173" s="2726"/>
      <c r="AF173" s="2726"/>
      <c r="AG173" s="2726"/>
      <c r="AH173" s="2726"/>
      <c r="AI173" s="2726"/>
      <c r="AJ173" s="2726"/>
      <c r="AK173" s="2726"/>
      <c r="AL173" s="2726"/>
      <c r="AM173" s="2726"/>
      <c r="AN173" s="2726"/>
      <c r="AO173" s="2726"/>
      <c r="AP173" s="2726"/>
      <c r="AQ173" s="2726"/>
      <c r="AR173" s="2726"/>
      <c r="AS173" s="2726"/>
      <c r="AT173" s="2726"/>
      <c r="AU173" s="2726"/>
      <c r="AV173" s="2726"/>
      <c r="AW173" s="2726"/>
      <c r="AX173" s="2726"/>
      <c r="AY173" s="2726"/>
      <c r="AZ173" s="2726"/>
      <c r="BA173" s="2726"/>
      <c r="BB173" s="2726"/>
      <c r="BC173" s="2726"/>
      <c r="BD173" s="2726"/>
      <c r="BE173" s="2726"/>
      <c r="BF173" s="2726"/>
      <c r="BG173" s="2726"/>
      <c r="BH173" s="2726"/>
      <c r="BI173" s="2726"/>
      <c r="BJ173" s="2726"/>
      <c r="BK173" s="2726"/>
      <c r="BL173" s="2726"/>
      <c r="BM173" s="2726"/>
    </row>
    <row r="174" spans="1:65" ht="41.25" customHeight="1">
      <c r="A174" s="488" t="s">
        <v>1030</v>
      </c>
      <c r="B174" s="488"/>
      <c r="C174" s="2727" t="s">
        <v>1031</v>
      </c>
      <c r="D174" s="2727"/>
      <c r="E174" s="2727"/>
      <c r="F174" s="2727"/>
      <c r="G174" s="2727"/>
      <c r="H174" s="2727"/>
      <c r="I174" s="2727"/>
      <c r="J174" s="2727"/>
      <c r="K174" s="2727"/>
      <c r="L174" s="2727"/>
      <c r="M174" s="2727"/>
      <c r="N174" s="2727"/>
      <c r="O174" s="2727"/>
      <c r="P174" s="2727"/>
      <c r="Q174" s="2727"/>
      <c r="R174" s="2727"/>
      <c r="S174" s="2727"/>
      <c r="T174" s="2727"/>
      <c r="U174" s="2727"/>
      <c r="V174" s="2727"/>
      <c r="W174" s="2727"/>
      <c r="X174" s="2727"/>
      <c r="Y174" s="2727"/>
      <c r="Z174" s="2727"/>
      <c r="AA174" s="2727"/>
      <c r="AB174" s="2727"/>
      <c r="AC174" s="2727"/>
      <c r="AD174" s="2727"/>
      <c r="AE174" s="2727"/>
      <c r="AF174" s="2727"/>
      <c r="AG174" s="2727"/>
      <c r="AH174" s="2727"/>
      <c r="AI174" s="2727"/>
      <c r="AJ174" s="2727"/>
      <c r="AK174" s="2727"/>
      <c r="AL174" s="2727"/>
      <c r="AM174" s="2727"/>
      <c r="AN174" s="2727"/>
      <c r="AO174" s="2727"/>
      <c r="AP174" s="2727"/>
      <c r="AQ174" s="2727"/>
      <c r="AR174" s="2727"/>
      <c r="AS174" s="2727"/>
      <c r="AT174" s="2727"/>
      <c r="AU174" s="2727"/>
      <c r="AV174" s="2727"/>
      <c r="AW174" s="2727"/>
      <c r="AX174" s="2727"/>
      <c r="AY174" s="2727"/>
      <c r="AZ174" s="2727"/>
      <c r="BA174" s="2727"/>
      <c r="BB174" s="2727"/>
      <c r="BC174" s="2727"/>
      <c r="BD174" s="2727"/>
      <c r="BE174" s="2727"/>
      <c r="BF174" s="2727"/>
      <c r="BG174" s="2727"/>
      <c r="BH174" s="2727"/>
      <c r="BI174" s="2727"/>
      <c r="BJ174" s="2727"/>
      <c r="BK174" s="2727"/>
      <c r="BL174" s="2727"/>
      <c r="BM174" s="2727"/>
    </row>
    <row r="175" spans="1:65" ht="27" customHeight="1">
      <c r="A175" s="490" t="s">
        <v>1032</v>
      </c>
      <c r="B175" s="491"/>
      <c r="C175" s="2726" t="s">
        <v>1033</v>
      </c>
      <c r="D175" s="2726"/>
      <c r="E175" s="2726"/>
      <c r="F175" s="2726"/>
      <c r="G175" s="2726"/>
      <c r="H175" s="2726"/>
      <c r="I175" s="2726"/>
      <c r="J175" s="2726"/>
      <c r="K175" s="2726"/>
      <c r="L175" s="2726"/>
      <c r="M175" s="2726"/>
      <c r="N175" s="2726"/>
      <c r="O175" s="2726"/>
      <c r="P175" s="2726"/>
      <c r="Q175" s="2726"/>
      <c r="R175" s="2726"/>
      <c r="S175" s="2726"/>
      <c r="T175" s="2726"/>
      <c r="U175" s="2726"/>
      <c r="V175" s="2726"/>
      <c r="W175" s="2726"/>
      <c r="X175" s="2726"/>
      <c r="Y175" s="2726"/>
      <c r="Z175" s="2726"/>
      <c r="AA175" s="2726"/>
      <c r="AB175" s="2726"/>
      <c r="AC175" s="2726"/>
      <c r="AD175" s="2726"/>
      <c r="AE175" s="2726"/>
      <c r="AF175" s="2726"/>
      <c r="AG175" s="2726"/>
      <c r="AH175" s="2726"/>
      <c r="AI175" s="2726"/>
      <c r="AJ175" s="2726"/>
      <c r="AK175" s="2726"/>
      <c r="AL175" s="2726"/>
      <c r="AM175" s="2726"/>
      <c r="AN175" s="2726"/>
      <c r="AO175" s="2726"/>
      <c r="AP175" s="2726"/>
      <c r="AQ175" s="2726"/>
      <c r="AR175" s="2726"/>
      <c r="AS175" s="2726"/>
      <c r="AT175" s="2726"/>
      <c r="AU175" s="2726"/>
      <c r="AV175" s="2726"/>
      <c r="AW175" s="2726"/>
      <c r="AX175" s="2726"/>
      <c r="AY175" s="2726"/>
      <c r="AZ175" s="2726"/>
      <c r="BA175" s="2726"/>
      <c r="BB175" s="2726"/>
      <c r="BC175" s="2726"/>
      <c r="BD175" s="2726"/>
      <c r="BE175" s="2726"/>
      <c r="BF175" s="2726"/>
      <c r="BG175" s="2726"/>
      <c r="BH175" s="2726"/>
      <c r="BI175" s="2726"/>
      <c r="BJ175" s="2726"/>
      <c r="BK175" s="2726"/>
      <c r="BL175" s="2726"/>
      <c r="BM175" s="2726"/>
    </row>
    <row r="176" spans="1:65" ht="41.25" customHeight="1">
      <c r="A176" s="492" t="s">
        <v>1034</v>
      </c>
      <c r="B176" s="491"/>
      <c r="C176" s="2726" t="s">
        <v>1035</v>
      </c>
      <c r="D176" s="2726"/>
      <c r="E176" s="2726"/>
      <c r="F176" s="2726"/>
      <c r="G176" s="2726"/>
      <c r="H176" s="2726"/>
      <c r="I176" s="2726"/>
      <c r="J176" s="2726"/>
      <c r="K176" s="2726"/>
      <c r="L176" s="2726"/>
      <c r="M176" s="2726"/>
      <c r="N176" s="2726"/>
      <c r="O176" s="2726"/>
      <c r="P176" s="2726"/>
      <c r="Q176" s="2726"/>
      <c r="R176" s="2726"/>
      <c r="S176" s="2726"/>
      <c r="T176" s="2726"/>
      <c r="U176" s="2726"/>
      <c r="V176" s="2726"/>
      <c r="W176" s="2726"/>
      <c r="X176" s="2726"/>
      <c r="Y176" s="2726"/>
      <c r="Z176" s="2726"/>
      <c r="AA176" s="2726"/>
      <c r="AB176" s="2726"/>
      <c r="AC176" s="2726"/>
      <c r="AD176" s="2726"/>
      <c r="AE176" s="2726"/>
      <c r="AF176" s="2726"/>
      <c r="AG176" s="2726"/>
      <c r="AH176" s="2726"/>
      <c r="AI176" s="2726"/>
      <c r="AJ176" s="2726"/>
      <c r="AK176" s="2726"/>
      <c r="AL176" s="2726"/>
      <c r="AM176" s="2726"/>
      <c r="AN176" s="2726"/>
      <c r="AO176" s="2726"/>
      <c r="AP176" s="2726"/>
      <c r="AQ176" s="2726"/>
      <c r="AR176" s="2726"/>
      <c r="AS176" s="2726"/>
      <c r="AT176" s="2726"/>
      <c r="AU176" s="2726"/>
      <c r="AV176" s="2726"/>
      <c r="AW176" s="2726"/>
      <c r="AX176" s="2726"/>
      <c r="AY176" s="2726"/>
      <c r="AZ176" s="2726"/>
      <c r="BA176" s="2726"/>
      <c r="BB176" s="2726"/>
      <c r="BC176" s="2726"/>
      <c r="BD176" s="2726"/>
      <c r="BE176" s="2726"/>
      <c r="BF176" s="2726"/>
      <c r="BG176" s="2726"/>
      <c r="BH176" s="2726"/>
      <c r="BI176" s="2726"/>
      <c r="BJ176" s="2726"/>
      <c r="BK176" s="2726"/>
      <c r="BL176" s="2726"/>
      <c r="BM176" s="2726"/>
    </row>
    <row r="177" spans="37:42">
      <c r="AK177" s="493"/>
      <c r="AL177" s="493"/>
      <c r="AM177" s="493"/>
      <c r="AN177" s="493"/>
      <c r="AO177" s="493"/>
      <c r="AP177" s="493"/>
    </row>
    <row r="178" spans="37:42">
      <c r="AK178" s="493"/>
      <c r="AL178" s="493"/>
      <c r="AM178" s="493"/>
      <c r="AN178" s="493"/>
      <c r="AO178" s="493"/>
      <c r="AP178" s="493"/>
    </row>
    <row r="179" spans="37:42">
      <c r="AK179" s="493"/>
      <c r="AL179" s="493"/>
      <c r="AM179" s="493"/>
      <c r="AN179" s="493"/>
      <c r="AO179" s="493"/>
      <c r="AP179" s="493"/>
    </row>
    <row r="180" spans="37:42">
      <c r="AK180" s="493"/>
      <c r="AL180" s="493"/>
      <c r="AM180" s="493"/>
      <c r="AN180" s="493"/>
      <c r="AO180" s="493"/>
      <c r="AP180" s="493"/>
    </row>
    <row r="181" spans="37:42">
      <c r="AK181" s="493"/>
      <c r="AL181" s="493"/>
      <c r="AM181" s="493"/>
      <c r="AN181" s="493"/>
      <c r="AO181" s="493"/>
      <c r="AP181" s="493"/>
    </row>
    <row r="182" spans="37:42">
      <c r="AK182" s="493"/>
      <c r="AL182" s="493"/>
      <c r="AM182" s="493"/>
      <c r="AN182" s="493"/>
      <c r="AO182" s="493"/>
      <c r="AP182" s="493"/>
    </row>
  </sheetData>
  <mergeCells count="545">
    <mergeCell ref="C176:BM176"/>
    <mergeCell ref="C170:BM170"/>
    <mergeCell ref="C171:BM171"/>
    <mergeCell ref="C172:BM172"/>
    <mergeCell ref="C173:BM173"/>
    <mergeCell ref="C174:BM174"/>
    <mergeCell ref="C175:BM175"/>
    <mergeCell ref="AG165:AP165"/>
    <mergeCell ref="AQ165:BI165"/>
    <mergeCell ref="BJ165:BM165"/>
    <mergeCell ref="C166:BM166"/>
    <mergeCell ref="C168:BM168"/>
    <mergeCell ref="C169:BM169"/>
    <mergeCell ref="AG163:AP163"/>
    <mergeCell ref="AQ163:BI163"/>
    <mergeCell ref="BJ163:BM163"/>
    <mergeCell ref="AG164:AP164"/>
    <mergeCell ref="AQ164:BI164"/>
    <mergeCell ref="BJ164:BM164"/>
    <mergeCell ref="AG161:AP161"/>
    <mergeCell ref="AQ161:BI161"/>
    <mergeCell ref="BJ161:BM161"/>
    <mergeCell ref="AG162:AP162"/>
    <mergeCell ref="AQ162:BI162"/>
    <mergeCell ref="BJ162:BM162"/>
    <mergeCell ref="AG159:AP159"/>
    <mergeCell ref="AQ159:BI159"/>
    <mergeCell ref="BJ159:BM159"/>
    <mergeCell ref="AG160:AP160"/>
    <mergeCell ref="AQ160:BI160"/>
    <mergeCell ref="BJ160:BM160"/>
    <mergeCell ref="AG157:AP157"/>
    <mergeCell ref="AQ157:BI157"/>
    <mergeCell ref="BJ157:BM157"/>
    <mergeCell ref="AG158:AP158"/>
    <mergeCell ref="AQ158:BI158"/>
    <mergeCell ref="BJ158:BM158"/>
    <mergeCell ref="BJ154:BM154"/>
    <mergeCell ref="AG155:AP155"/>
    <mergeCell ref="AQ155:BI155"/>
    <mergeCell ref="BJ155:BM155"/>
    <mergeCell ref="AG156:AP156"/>
    <mergeCell ref="AQ156:BI156"/>
    <mergeCell ref="BJ156:BM156"/>
    <mergeCell ref="O152:R157"/>
    <mergeCell ref="S152:Y157"/>
    <mergeCell ref="AG152:AP152"/>
    <mergeCell ref="AQ152:BI152"/>
    <mergeCell ref="BJ152:BM152"/>
    <mergeCell ref="AG153:AP153"/>
    <mergeCell ref="AQ153:BI153"/>
    <mergeCell ref="BJ153:BM153"/>
    <mergeCell ref="AG154:AP154"/>
    <mergeCell ref="AQ154:BI154"/>
    <mergeCell ref="BJ144:BM144"/>
    <mergeCell ref="AG150:AP150"/>
    <mergeCell ref="AQ150:BI150"/>
    <mergeCell ref="BJ150:BM150"/>
    <mergeCell ref="AG151:AP151"/>
    <mergeCell ref="AQ151:BI151"/>
    <mergeCell ref="BJ151:BM151"/>
    <mergeCell ref="AG148:AP148"/>
    <mergeCell ref="AQ148:BI148"/>
    <mergeCell ref="BJ148:BM148"/>
    <mergeCell ref="AG149:AP149"/>
    <mergeCell ref="AQ149:BI149"/>
    <mergeCell ref="BJ149:BM149"/>
    <mergeCell ref="A145:A165"/>
    <mergeCell ref="B145:I165"/>
    <mergeCell ref="J145:N165"/>
    <mergeCell ref="Z145:AF165"/>
    <mergeCell ref="AG145:AP145"/>
    <mergeCell ref="AQ145:BI145"/>
    <mergeCell ref="BJ145:BM145"/>
    <mergeCell ref="AG142:AP142"/>
    <mergeCell ref="AQ142:BI142"/>
    <mergeCell ref="BJ142:BM142"/>
    <mergeCell ref="AG143:AP143"/>
    <mergeCell ref="AQ143:BI143"/>
    <mergeCell ref="BJ143:BM143"/>
    <mergeCell ref="A119:A144"/>
    <mergeCell ref="B119:I144"/>
    <mergeCell ref="J119:N144"/>
    <mergeCell ref="AG146:AP146"/>
    <mergeCell ref="AQ146:BI146"/>
    <mergeCell ref="BJ146:BM146"/>
    <mergeCell ref="AG147:AP147"/>
    <mergeCell ref="AQ147:BI147"/>
    <mergeCell ref="BJ147:BM147"/>
    <mergeCell ref="AG144:AP144"/>
    <mergeCell ref="AQ144:BI144"/>
    <mergeCell ref="AG140:AP140"/>
    <mergeCell ref="AQ140:BI140"/>
    <mergeCell ref="BJ140:BM140"/>
    <mergeCell ref="AG141:AP141"/>
    <mergeCell ref="AQ141:BI141"/>
    <mergeCell ref="BJ141:BM141"/>
    <mergeCell ref="AG138:AP138"/>
    <mergeCell ref="AQ138:BI138"/>
    <mergeCell ref="BJ138:BM138"/>
    <mergeCell ref="AG139:AP139"/>
    <mergeCell ref="AQ139:BI139"/>
    <mergeCell ref="BJ139:BM139"/>
    <mergeCell ref="AG136:AP136"/>
    <mergeCell ref="AQ136:BI136"/>
    <mergeCell ref="BJ136:BM136"/>
    <mergeCell ref="AG137:AP137"/>
    <mergeCell ref="AQ137:BI137"/>
    <mergeCell ref="BJ137:BM137"/>
    <mergeCell ref="AG134:AP134"/>
    <mergeCell ref="AQ134:BI134"/>
    <mergeCell ref="BJ134:BM134"/>
    <mergeCell ref="AG135:AP135"/>
    <mergeCell ref="AQ135:BI135"/>
    <mergeCell ref="BJ135:BM135"/>
    <mergeCell ref="O130:R135"/>
    <mergeCell ref="S130:Y135"/>
    <mergeCell ref="Z130:AF135"/>
    <mergeCell ref="AG130:AP130"/>
    <mergeCell ref="AQ130:BI130"/>
    <mergeCell ref="BJ130:BM130"/>
    <mergeCell ref="AG131:AP131"/>
    <mergeCell ref="AG127:AP127"/>
    <mergeCell ref="AQ127:BI127"/>
    <mergeCell ref="BJ127:BM127"/>
    <mergeCell ref="AG128:AP128"/>
    <mergeCell ref="AQ128:BI128"/>
    <mergeCell ref="BJ128:BM128"/>
    <mergeCell ref="AQ131:BI131"/>
    <mergeCell ref="BJ131:BM131"/>
    <mergeCell ref="AG132:AP132"/>
    <mergeCell ref="AQ132:BI132"/>
    <mergeCell ref="BJ132:BM132"/>
    <mergeCell ref="AG133:AP133"/>
    <mergeCell ref="AQ133:BI133"/>
    <mergeCell ref="BJ133:BM133"/>
    <mergeCell ref="AG129:AP129"/>
    <mergeCell ref="AQ129:BI129"/>
    <mergeCell ref="BJ129:BM129"/>
    <mergeCell ref="AG125:AP125"/>
    <mergeCell ref="AQ125:BI125"/>
    <mergeCell ref="BJ125:BM125"/>
    <mergeCell ref="AG126:AP126"/>
    <mergeCell ref="AQ126:BI126"/>
    <mergeCell ref="BJ126:BM126"/>
    <mergeCell ref="AG123:AP123"/>
    <mergeCell ref="AQ123:BI123"/>
    <mergeCell ref="BJ123:BM123"/>
    <mergeCell ref="AG124:AP124"/>
    <mergeCell ref="AQ124:BI124"/>
    <mergeCell ref="BJ124:BM124"/>
    <mergeCell ref="BJ120:BM120"/>
    <mergeCell ref="AG121:AP121"/>
    <mergeCell ref="AQ121:BI121"/>
    <mergeCell ref="BJ121:BM121"/>
    <mergeCell ref="AG122:AP122"/>
    <mergeCell ref="AQ122:BI122"/>
    <mergeCell ref="BJ122:BM122"/>
    <mergeCell ref="AQ118:BI118"/>
    <mergeCell ref="BJ118:BM118"/>
    <mergeCell ref="AG119:AP119"/>
    <mergeCell ref="AQ119:BI119"/>
    <mergeCell ref="BJ119:BM119"/>
    <mergeCell ref="AG120:AP120"/>
    <mergeCell ref="AQ120:BI120"/>
    <mergeCell ref="AQ115:BI115"/>
    <mergeCell ref="BJ115:BM115"/>
    <mergeCell ref="AG116:AP116"/>
    <mergeCell ref="AQ116:BI116"/>
    <mergeCell ref="BJ116:BM116"/>
    <mergeCell ref="AG117:AP117"/>
    <mergeCell ref="AQ117:BI117"/>
    <mergeCell ref="BJ117:BM117"/>
    <mergeCell ref="AQ112:BI112"/>
    <mergeCell ref="BJ112:BM112"/>
    <mergeCell ref="AG113:AP113"/>
    <mergeCell ref="AQ113:BI113"/>
    <mergeCell ref="BJ113:BM113"/>
    <mergeCell ref="AG114:AP114"/>
    <mergeCell ref="AQ114:BI114"/>
    <mergeCell ref="BJ114:BM114"/>
    <mergeCell ref="AQ109:BI109"/>
    <mergeCell ref="BJ109:BM109"/>
    <mergeCell ref="AG110:AP110"/>
    <mergeCell ref="AQ110:BI110"/>
    <mergeCell ref="BJ110:BM110"/>
    <mergeCell ref="AG111:AP111"/>
    <mergeCell ref="AQ111:BI111"/>
    <mergeCell ref="BJ111:BM111"/>
    <mergeCell ref="AQ106:BI106"/>
    <mergeCell ref="BJ106:BM106"/>
    <mergeCell ref="AG107:AP107"/>
    <mergeCell ref="AQ107:BI107"/>
    <mergeCell ref="BJ107:BM107"/>
    <mergeCell ref="AG108:AP108"/>
    <mergeCell ref="AQ108:BI108"/>
    <mergeCell ref="BJ108:BM108"/>
    <mergeCell ref="B106:I118"/>
    <mergeCell ref="J106:N118"/>
    <mergeCell ref="O106:R118"/>
    <mergeCell ref="S106:Y118"/>
    <mergeCell ref="Z106:AF118"/>
    <mergeCell ref="AG106:AP106"/>
    <mergeCell ref="AG109:AP109"/>
    <mergeCell ref="AG112:AP112"/>
    <mergeCell ref="AG115:AP115"/>
    <mergeCell ref="AG118:AP118"/>
    <mergeCell ref="AG104:AP104"/>
    <mergeCell ref="AQ104:BI104"/>
    <mergeCell ref="BJ104:BM104"/>
    <mergeCell ref="AG105:AP105"/>
    <mergeCell ref="AQ105:BI105"/>
    <mergeCell ref="BJ105:BM105"/>
    <mergeCell ref="AG102:AP102"/>
    <mergeCell ref="AQ102:BI102"/>
    <mergeCell ref="BJ102:BM102"/>
    <mergeCell ref="AG103:AP103"/>
    <mergeCell ref="AQ103:BI103"/>
    <mergeCell ref="BJ103:BM103"/>
    <mergeCell ref="AG95:AP95"/>
    <mergeCell ref="AQ95:BI95"/>
    <mergeCell ref="BJ95:BM95"/>
    <mergeCell ref="AG100:AP100"/>
    <mergeCell ref="AQ100:BI100"/>
    <mergeCell ref="BJ100:BM100"/>
    <mergeCell ref="AG101:AP101"/>
    <mergeCell ref="AQ101:BI101"/>
    <mergeCell ref="BJ101:BM101"/>
    <mergeCell ref="AG98:AP98"/>
    <mergeCell ref="AQ98:BI98"/>
    <mergeCell ref="BJ98:BM98"/>
    <mergeCell ref="AG99:AP99"/>
    <mergeCell ref="AQ99:BI99"/>
    <mergeCell ref="BJ99:BM99"/>
    <mergeCell ref="AG92:AP92"/>
    <mergeCell ref="AQ92:BI92"/>
    <mergeCell ref="BJ92:BM92"/>
    <mergeCell ref="A93:A118"/>
    <mergeCell ref="B93:I105"/>
    <mergeCell ref="J93:N105"/>
    <mergeCell ref="O93:R105"/>
    <mergeCell ref="S93:Y105"/>
    <mergeCell ref="Z93:AF105"/>
    <mergeCell ref="AG93:AP93"/>
    <mergeCell ref="A62:A92"/>
    <mergeCell ref="B62:I92"/>
    <mergeCell ref="J62:N92"/>
    <mergeCell ref="AG96:AP96"/>
    <mergeCell ref="AQ96:BI96"/>
    <mergeCell ref="BJ96:BM96"/>
    <mergeCell ref="AG97:AP97"/>
    <mergeCell ref="AQ97:BI97"/>
    <mergeCell ref="BJ97:BM97"/>
    <mergeCell ref="AQ93:BI93"/>
    <mergeCell ref="BJ93:BM93"/>
    <mergeCell ref="AG94:AP94"/>
    <mergeCell ref="AQ94:BI94"/>
    <mergeCell ref="BJ94:BM94"/>
    <mergeCell ref="AG90:AP90"/>
    <mergeCell ref="AQ90:BI90"/>
    <mergeCell ref="BJ90:BM90"/>
    <mergeCell ref="AG91:AP91"/>
    <mergeCell ref="AQ91:BI91"/>
    <mergeCell ref="BJ91:BM91"/>
    <mergeCell ref="AG88:AP88"/>
    <mergeCell ref="AQ88:BI88"/>
    <mergeCell ref="BJ88:BM88"/>
    <mergeCell ref="AG89:AP89"/>
    <mergeCell ref="AQ89:BI89"/>
    <mergeCell ref="BJ89:BM89"/>
    <mergeCell ref="AG86:AP86"/>
    <mergeCell ref="AQ86:BI86"/>
    <mergeCell ref="BJ86:BM86"/>
    <mergeCell ref="AG87:AP87"/>
    <mergeCell ref="AQ87:BI87"/>
    <mergeCell ref="BJ87:BM87"/>
    <mergeCell ref="AG84:AP84"/>
    <mergeCell ref="AQ84:BI84"/>
    <mergeCell ref="BJ84:BM84"/>
    <mergeCell ref="AG85:AP85"/>
    <mergeCell ref="AQ85:BI85"/>
    <mergeCell ref="BJ85:BM85"/>
    <mergeCell ref="AG82:AP82"/>
    <mergeCell ref="AQ82:BI82"/>
    <mergeCell ref="BJ82:BM82"/>
    <mergeCell ref="AG83:AP83"/>
    <mergeCell ref="AQ83:BI83"/>
    <mergeCell ref="BJ83:BM83"/>
    <mergeCell ref="AG80:AP80"/>
    <mergeCell ref="AQ80:BI80"/>
    <mergeCell ref="BJ80:BM80"/>
    <mergeCell ref="AG81:AP81"/>
    <mergeCell ref="AQ81:BI81"/>
    <mergeCell ref="BJ81:BM81"/>
    <mergeCell ref="AG73:AP73"/>
    <mergeCell ref="AQ73:BI73"/>
    <mergeCell ref="BJ73:BM73"/>
    <mergeCell ref="O74:R79"/>
    <mergeCell ref="Z74:AF79"/>
    <mergeCell ref="AG74:AP74"/>
    <mergeCell ref="AQ74:BI74"/>
    <mergeCell ref="BJ74:BM74"/>
    <mergeCell ref="AG75:AP75"/>
    <mergeCell ref="AQ75:BI75"/>
    <mergeCell ref="S62:Y92"/>
    <mergeCell ref="AG78:AP78"/>
    <mergeCell ref="AQ78:BI78"/>
    <mergeCell ref="BJ78:BM78"/>
    <mergeCell ref="AG79:AP79"/>
    <mergeCell ref="AQ79:BI79"/>
    <mergeCell ref="BJ79:BM79"/>
    <mergeCell ref="BJ75:BM75"/>
    <mergeCell ref="AG76:AP76"/>
    <mergeCell ref="AQ76:BI76"/>
    <mergeCell ref="BJ76:BM76"/>
    <mergeCell ref="AG77:AP77"/>
    <mergeCell ref="AQ77:BI77"/>
    <mergeCell ref="BJ77:BM77"/>
    <mergeCell ref="AG71:AP71"/>
    <mergeCell ref="AQ71:BI71"/>
    <mergeCell ref="BJ71:BM71"/>
    <mergeCell ref="AG72:AP72"/>
    <mergeCell ref="AQ72:BI72"/>
    <mergeCell ref="BJ72:BM72"/>
    <mergeCell ref="AG69:AP69"/>
    <mergeCell ref="AQ69:BI69"/>
    <mergeCell ref="BJ69:BM69"/>
    <mergeCell ref="AG70:AP70"/>
    <mergeCell ref="AQ70:BI70"/>
    <mergeCell ref="BJ70:BM70"/>
    <mergeCell ref="AG67:AP67"/>
    <mergeCell ref="AQ67:BI67"/>
    <mergeCell ref="BJ67:BM67"/>
    <mergeCell ref="AG68:AP68"/>
    <mergeCell ref="AQ68:BI68"/>
    <mergeCell ref="BJ68:BM68"/>
    <mergeCell ref="AG65:AP65"/>
    <mergeCell ref="AQ65:BI65"/>
    <mergeCell ref="BJ65:BM65"/>
    <mergeCell ref="AG66:AP66"/>
    <mergeCell ref="AQ66:BI66"/>
    <mergeCell ref="BJ66:BM66"/>
    <mergeCell ref="AG63:AP63"/>
    <mergeCell ref="AQ63:BI63"/>
    <mergeCell ref="BJ63:BM63"/>
    <mergeCell ref="AG64:AP64"/>
    <mergeCell ref="AQ64:BI64"/>
    <mergeCell ref="BJ64:BM64"/>
    <mergeCell ref="AG61:AP61"/>
    <mergeCell ref="AQ61:BI61"/>
    <mergeCell ref="BJ61:BM61"/>
    <mergeCell ref="AG62:AP62"/>
    <mergeCell ref="AQ62:BI62"/>
    <mergeCell ref="BJ62:BM62"/>
    <mergeCell ref="AG59:AP59"/>
    <mergeCell ref="AQ59:BI59"/>
    <mergeCell ref="BJ59:BM59"/>
    <mergeCell ref="AG60:AP60"/>
    <mergeCell ref="AQ60:BI60"/>
    <mergeCell ref="BJ60:BM60"/>
    <mergeCell ref="AG57:AP57"/>
    <mergeCell ref="AQ57:BI57"/>
    <mergeCell ref="BJ57:BM57"/>
    <mergeCell ref="AG58:AP58"/>
    <mergeCell ref="AQ58:BI58"/>
    <mergeCell ref="BJ58:BM58"/>
    <mergeCell ref="AG55:AP55"/>
    <mergeCell ref="AQ55:BI55"/>
    <mergeCell ref="BJ55:BM55"/>
    <mergeCell ref="AG56:AP56"/>
    <mergeCell ref="AQ56:BI56"/>
    <mergeCell ref="BJ56:BM56"/>
    <mergeCell ref="BJ52:BM52"/>
    <mergeCell ref="AG53:AP53"/>
    <mergeCell ref="AQ53:BI53"/>
    <mergeCell ref="BJ53:BM53"/>
    <mergeCell ref="AG54:AP54"/>
    <mergeCell ref="AQ54:BI54"/>
    <mergeCell ref="BJ54:BM54"/>
    <mergeCell ref="O50:R54"/>
    <mergeCell ref="S50:Y54"/>
    <mergeCell ref="AG50:AP50"/>
    <mergeCell ref="AQ50:BI50"/>
    <mergeCell ref="BJ50:BM50"/>
    <mergeCell ref="AG51:AP51"/>
    <mergeCell ref="AQ51:BI51"/>
    <mergeCell ref="BJ51:BM51"/>
    <mergeCell ref="AG52:AP52"/>
    <mergeCell ref="AQ52:BI52"/>
    <mergeCell ref="BJ48:BM48"/>
    <mergeCell ref="AG49:AP49"/>
    <mergeCell ref="AQ49:BI49"/>
    <mergeCell ref="BJ49:BM49"/>
    <mergeCell ref="AG46:AP46"/>
    <mergeCell ref="AQ46:BI46"/>
    <mergeCell ref="BJ46:BM46"/>
    <mergeCell ref="AG47:AP47"/>
    <mergeCell ref="AQ47:BI47"/>
    <mergeCell ref="BJ47:BM47"/>
    <mergeCell ref="A43:A61"/>
    <mergeCell ref="B43:I61"/>
    <mergeCell ref="J43:N61"/>
    <mergeCell ref="Z43:AF61"/>
    <mergeCell ref="AG43:AP43"/>
    <mergeCell ref="AQ43:BI43"/>
    <mergeCell ref="BJ43:BM43"/>
    <mergeCell ref="AG40:AP40"/>
    <mergeCell ref="AQ40:BI40"/>
    <mergeCell ref="BJ40:BM40"/>
    <mergeCell ref="AG41:AP41"/>
    <mergeCell ref="AQ41:BI41"/>
    <mergeCell ref="BJ41:BM41"/>
    <mergeCell ref="AG44:AP44"/>
    <mergeCell ref="AQ44:BI44"/>
    <mergeCell ref="BJ44:BM44"/>
    <mergeCell ref="AG45:AP45"/>
    <mergeCell ref="AQ45:BI45"/>
    <mergeCell ref="BJ45:BM45"/>
    <mergeCell ref="AG42:AP42"/>
    <mergeCell ref="AQ42:BI42"/>
    <mergeCell ref="BJ42:BM42"/>
    <mergeCell ref="AG48:AP48"/>
    <mergeCell ref="AQ48:BI48"/>
    <mergeCell ref="AG38:AP38"/>
    <mergeCell ref="AQ38:BI38"/>
    <mergeCell ref="BJ38:BM38"/>
    <mergeCell ref="AG39:AP39"/>
    <mergeCell ref="AQ39:BI39"/>
    <mergeCell ref="BJ39:BM39"/>
    <mergeCell ref="AG36:AP36"/>
    <mergeCell ref="AQ36:BI36"/>
    <mergeCell ref="BJ36:BM36"/>
    <mergeCell ref="AG37:AP37"/>
    <mergeCell ref="AQ37:BI37"/>
    <mergeCell ref="BJ37:BM37"/>
    <mergeCell ref="AG34:AP34"/>
    <mergeCell ref="AQ34:BI34"/>
    <mergeCell ref="BJ34:BM34"/>
    <mergeCell ref="AG35:AP35"/>
    <mergeCell ref="AQ35:BI35"/>
    <mergeCell ref="BJ35:BM35"/>
    <mergeCell ref="AG32:AP32"/>
    <mergeCell ref="AQ32:BI32"/>
    <mergeCell ref="BJ32:BM32"/>
    <mergeCell ref="AG33:AP33"/>
    <mergeCell ref="AQ33:BI33"/>
    <mergeCell ref="BJ33:BM33"/>
    <mergeCell ref="AG30:AP30"/>
    <mergeCell ref="AQ30:BI30"/>
    <mergeCell ref="BJ30:BM30"/>
    <mergeCell ref="AG31:AP31"/>
    <mergeCell ref="AQ31:BI31"/>
    <mergeCell ref="BJ31:BM31"/>
    <mergeCell ref="AG28:AP28"/>
    <mergeCell ref="AQ28:BI28"/>
    <mergeCell ref="BJ28:BM28"/>
    <mergeCell ref="AG29:AP29"/>
    <mergeCell ref="AQ29:BI29"/>
    <mergeCell ref="BJ29:BM29"/>
    <mergeCell ref="AG27:AP27"/>
    <mergeCell ref="AQ27:BI27"/>
    <mergeCell ref="BJ27:BM27"/>
    <mergeCell ref="AQ23:BI23"/>
    <mergeCell ref="BJ23:BM23"/>
    <mergeCell ref="AG24:AP24"/>
    <mergeCell ref="AQ24:BI24"/>
    <mergeCell ref="BJ24:BM24"/>
    <mergeCell ref="AG25:AP25"/>
    <mergeCell ref="AQ25:BI25"/>
    <mergeCell ref="BJ25:BM25"/>
    <mergeCell ref="AG21:AP21"/>
    <mergeCell ref="AQ21:BI21"/>
    <mergeCell ref="BJ21:BM21"/>
    <mergeCell ref="O22:R26"/>
    <mergeCell ref="S22:Y26"/>
    <mergeCell ref="Z22:AF26"/>
    <mergeCell ref="AG22:AP22"/>
    <mergeCell ref="AQ22:BI22"/>
    <mergeCell ref="BJ22:BM22"/>
    <mergeCell ref="AG23:AP23"/>
    <mergeCell ref="AG26:AP26"/>
    <mergeCell ref="AQ26:BI26"/>
    <mergeCell ref="BJ26:BM26"/>
    <mergeCell ref="AG19:AP19"/>
    <mergeCell ref="AQ19:BI19"/>
    <mergeCell ref="BJ19:BM19"/>
    <mergeCell ref="AG20:AP20"/>
    <mergeCell ref="AQ20:BI20"/>
    <mergeCell ref="BJ20:BM20"/>
    <mergeCell ref="AG17:AP17"/>
    <mergeCell ref="AQ17:BI17"/>
    <mergeCell ref="BJ17:BM17"/>
    <mergeCell ref="AG18:AP18"/>
    <mergeCell ref="AQ18:BI18"/>
    <mergeCell ref="BJ18:BM18"/>
    <mergeCell ref="AQ9:BI9"/>
    <mergeCell ref="BJ9:BM9"/>
    <mergeCell ref="AG10:AP10"/>
    <mergeCell ref="AQ10:BI10"/>
    <mergeCell ref="BJ10:BM10"/>
    <mergeCell ref="AG15:AP15"/>
    <mergeCell ref="AQ15:BI15"/>
    <mergeCell ref="BJ15:BM15"/>
    <mergeCell ref="AG16:AP16"/>
    <mergeCell ref="AQ16:BI16"/>
    <mergeCell ref="BJ16:BM16"/>
    <mergeCell ref="AG13:AP13"/>
    <mergeCell ref="AQ13:BI13"/>
    <mergeCell ref="BJ13:BM13"/>
    <mergeCell ref="AG14:AP14"/>
    <mergeCell ref="AQ14:BI14"/>
    <mergeCell ref="BJ14:BM14"/>
    <mergeCell ref="AQ6:BI6"/>
    <mergeCell ref="BJ6:BM6"/>
    <mergeCell ref="A7:A42"/>
    <mergeCell ref="B7:I42"/>
    <mergeCell ref="J7:N42"/>
    <mergeCell ref="AG7:AP7"/>
    <mergeCell ref="AQ7:BI7"/>
    <mergeCell ref="BJ7:BM7"/>
    <mergeCell ref="AG8:AP8"/>
    <mergeCell ref="AQ8:BI8"/>
    <mergeCell ref="A6:I6"/>
    <mergeCell ref="J6:N6"/>
    <mergeCell ref="O6:R6"/>
    <mergeCell ref="S6:Y6"/>
    <mergeCell ref="Z6:AF6"/>
    <mergeCell ref="AG6:AP6"/>
    <mergeCell ref="AG11:AP11"/>
    <mergeCell ref="AQ11:BI11"/>
    <mergeCell ref="BJ11:BM11"/>
    <mergeCell ref="AG12:AP12"/>
    <mergeCell ref="AQ12:BI12"/>
    <mergeCell ref="BJ12:BM12"/>
    <mergeCell ref="BJ8:BM8"/>
    <mergeCell ref="AG9:AP9"/>
    <mergeCell ref="BN1:BO1"/>
    <mergeCell ref="A2:BM2"/>
    <mergeCell ref="A4:I5"/>
    <mergeCell ref="J4:N5"/>
    <mergeCell ref="O4:R5"/>
    <mergeCell ref="S4:Y5"/>
    <mergeCell ref="Z4:AF5"/>
    <mergeCell ref="AG4:BI5"/>
    <mergeCell ref="BJ5:BM5"/>
  </mergeCells>
  <phoneticPr fontId="30"/>
  <dataValidations count="22">
    <dataValidation type="list" allowBlank="1" showInputMessage="1" showErrorMessage="1" sqref="AQ40:BI40 AQ91:BI91" xr:uid="{4084F049-1885-4F22-B1CA-8FB40D783701}">
      <formula1>"　,１．なし,２．あり"</formula1>
    </dataValidation>
    <dataValidation type="list" allowBlank="1" showInputMessage="1" showErrorMessage="1" sqref="AQ90:BI90 AQ39:BI39" xr:uid="{728D8018-B119-4A56-9F07-5CC3465A68EB}">
      <formula1>"　,１．非該当,２．Ⅰ,３．Ⅱ,４．Ⅲ"</formula1>
    </dataValidation>
    <dataValidation type="list" allowBlank="1" showInputMessage="1" showErrorMessage="1" sqref="AQ144:BI144" xr:uid="{854EC74D-A3DB-449D-9D96-B1B14626048F}">
      <formula1>"１．なし,２．Ⅰ,３．Ⅱ,４．Ⅰ・Ⅱ"</formula1>
    </dataValidation>
    <dataValidation type="list" allowBlank="1" showInputMessage="1" showErrorMessage="1" sqref="AQ136:BI136 AQ159:BI159" xr:uid="{CB69D342-2C62-4BE1-A17F-0F823FAC363C}">
      <formula1>"１．なし,４．Ⅰ,５．Ⅱ,６．Ⅱ（9～10人）,７．Ⅰ・Ⅱ,８．Ⅰ・Ⅱ（9～10人）,９．Ⅱ・Ⅱ（9～10人）,１０．Ⅰ・Ⅱ・Ⅱ（9～10人）"</formula1>
    </dataValidation>
    <dataValidation type="list" allowBlank="1" showInputMessage="1" showErrorMessage="1" sqref="AQ131:BI131" xr:uid="{D07B1A2F-1858-4217-ADF0-C5A47C7C3D55}">
      <formula1>"１．なし,２．専門職員（理学療法士等）,３．児童指導員等"</formula1>
    </dataValidation>
    <dataValidation type="list" allowBlank="1" showInputMessage="1" showErrorMessage="1" sqref="S152:Y157" xr:uid="{96BBB498-0375-4110-A9E9-1A659C6B448A}">
      <formula1>"１．医療型障害児入所施設,２．指定発達支援医療機関"</formula1>
    </dataValidation>
    <dataValidation type="list" allowBlank="1" showInputMessage="1" showErrorMessage="1" sqref="S130:Y135" xr:uid="{2F87FE9B-9F8B-4FF6-BF42-FDC9BDCC7A1A}">
      <formula1>"１．当該施設が単独施設,２．当該施設に併設する施設が主たる施設,３．当該施設が主たる施設"</formula1>
    </dataValidation>
    <dataValidation type="list" allowBlank="1" showInputMessage="1" showErrorMessage="1" sqref="Z130:AF135" xr:uid="{3EF58F75-0AE7-48B5-889A-AF04892AF34C}">
      <formula1>"１．知的障害児,２．自閉症児,３．盲児,４．ろうあ児,５．肢体不自由児"</formula1>
    </dataValidation>
    <dataValidation type="list" allowBlank="1" showInputMessage="1" showErrorMessage="1" sqref="AQ23:BI23 AQ7:BI7 AQ52:BI52" xr:uid="{90D13524-1630-46DD-8ECC-CA85C916C93C}">
      <formula1>"１．非該当,２．Ⅰ,３．Ⅱ"</formula1>
    </dataValidation>
    <dataValidation type="list" allowBlank="1" showInputMessage="1" showErrorMessage="1" sqref="AQ8:BI11 AQ13:BI18 AQ24:BI29 AQ31:BI32 AQ34:BI34 AQ160:BI161 AQ43:BI44 AQ46:BI50 AQ53:BI55 AQ57:BI57 AQ62:BI63 AQ65:BI72 AQ77:BI85 AQ158:BI158 AQ93:BI101 AQ106:BI114 AQ119:BI127 AQ132:BI133 AQ137:BI139 AQ145:BI152 AQ155:BI156" xr:uid="{7AA83B37-9497-4654-9C6F-4407FB418585}">
      <formula1>"１．なし,２．あり"</formula1>
    </dataValidation>
    <dataValidation type="list" allowBlank="1" showInputMessage="1" showErrorMessage="1" sqref="AQ12:BI12 AQ45:BI45 AQ64:BI64" xr:uid="{80406E3C-5733-4EA9-9864-6C004197A5B3}">
      <formula1>"　,１．４時間未満,２．４時間以上６時間未満"</formula1>
    </dataValidation>
    <dataValidation type="list" allowBlank="1" showInputMessage="1" showErrorMessage="1" sqref="AQ41:BI42 AQ37:BI38 AQ60:BI61 AQ92:BI92 AQ88:BI89 AQ117:BI118 AQ104:BI105 AQ142:BI143 AQ164:BI165" xr:uid="{A431349C-BC72-4134-8CCC-93BAE388BC4F}">
      <formula1>"１．非該当,２．該当"</formula1>
    </dataValidation>
    <dataValidation type="list" allowBlank="1" showInputMessage="1" showErrorMessage="1" sqref="AQ19:BI19 AQ73:BI73" xr:uid="{3A87C956-4965-4735-8A6D-20C86A64AABD}">
      <formula1>"１．なし,４．その他従業者,６．常勤専従（経験５年以上）,７．常勤専従（経験５年未満）,８．常勤換算（経験５年以上）,９．常勤換算（経験５年未満）"</formula1>
    </dataValidation>
    <dataValidation type="list" allowBlank="1" showInputMessage="1" showErrorMessage="1" sqref="AQ20:BI20 AQ33:BI33 AQ74:BI74 AQ129:BI130 AQ154:BI154" xr:uid="{30A10D09-79F6-442D-8AF7-87ABB7F52FE1}">
      <formula1>"１．なし,２．Ⅰ,３．Ⅱ"</formula1>
    </dataValidation>
    <dataValidation type="list" allowBlank="1" showInputMessage="1" showErrorMessage="1" sqref="AQ21:BI21 AQ51:BI51 AQ75:BI75 AQ134:BI134 AQ157:BI157" xr:uid="{AE25AC16-84D4-46F7-A724-F3CF26D62DB3}">
      <formula1>"１．なし,３．Ⅱ,４．Ⅲ,５．Ⅰ"</formula1>
    </dataValidation>
    <dataValidation type="list" allowBlank="1" showInputMessage="1" showErrorMessage="1" sqref="AQ56:BI56 AQ76:BI76 AQ128:BI128 AQ153:BI153" xr:uid="{431D58EE-8884-4DAB-BCC4-FB984D132694}">
      <formula1>"１．なし,３．Ⅰ,４．Ⅱ"</formula1>
    </dataValidation>
    <dataValidation type="list" allowBlank="1" showInputMessage="1" showErrorMessage="1" sqref="AQ30:BI30" xr:uid="{9499BC2F-231E-4AB6-929F-AC35E75939B5}">
      <formula1>"１．なし,２．Ⅰ,３．Ⅱ,４．Ⅲ"</formula1>
    </dataValidation>
    <dataValidation type="list" allowBlank="1" showInputMessage="1" showErrorMessage="1" sqref="AQ22:BI22 AQ135:BI135" xr:uid="{78C4DAF6-248F-499A-9536-43B59C23AA3A}">
      <formula1>"１．なし,２．その他栄養士,３．常勤栄養士,４．常勤管理栄養士"</formula1>
    </dataValidation>
    <dataValidation type="list" allowBlank="1" showInputMessage="1" showErrorMessage="1" sqref="Z22:AF26 Z74:AF79" xr:uid="{A7629B71-4E19-42E7-8024-82E74F566B2A}">
      <formula1>"１．重症心身障害以外,２．重症心身障害"</formula1>
    </dataValidation>
    <dataValidation type="list" allowBlank="1" showInputMessage="1" showErrorMessage="1" sqref="S22:Y26" xr:uid="{56636312-B030-407C-A684-1AC68FEE7F50}">
      <formula1>"１．児童発達支援センター,２．児童発達支援センター以外"</formula1>
    </dataValidation>
    <dataValidation type="list" allowBlank="1" showInputMessage="1" showErrorMessage="1" sqref="S50:Y54" xr:uid="{1AFA070B-034D-41D4-8233-1196FA24CA69}">
      <formula1>"１．医療型児童発達支援センター,２．指定発達支援医療機関"</formula1>
    </dataValidation>
    <dataValidation type="list" allowBlank="1" showInputMessage="1" showErrorMessage="1" sqref="AQ35:BI35 AQ58:BI58 AQ86:BI86 AQ102:BI102 AQ115:BI115 AQ140:BI140 AQ162:BI162" xr:uid="{CB51A219-D523-4AD4-917C-0B4ECE2ECF67}">
      <formula1>"１．なし,２．Ⅰ,３．Ⅱ,４．Ⅲ,５．Ⅳ,６．Ⅴ"</formula1>
    </dataValidation>
  </dataValidations>
  <hyperlinks>
    <hyperlink ref="BN1" location="目次!A1" display="目次に戻る" xr:uid="{229955B4-BC10-4DDF-9721-4370C3DEA70F}"/>
  </hyperlinks>
  <pageMargins left="0.43307086614173229" right="0.23622047244094491" top="0.55118110236220474" bottom="0.55118110236220474" header="0.31496062992125984" footer="0.31496062992125984"/>
  <pageSetup paperSize="9" scale="45" fitToHeight="0" orientation="landscape" r:id="rId1"/>
  <rowBreaks count="5" manualBreakCount="5">
    <brk id="42" max="16383" man="1"/>
    <brk id="61" max="64" man="1"/>
    <brk id="92" max="64" man="1"/>
    <brk id="118" max="16383" man="1"/>
    <brk id="144" max="64"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5A143-A337-4524-B3EF-4DC322983304}">
  <sheetPr>
    <tabColor rgb="FF00B0F0"/>
  </sheetPr>
  <dimension ref="A1:E28"/>
  <sheetViews>
    <sheetView view="pageBreakPreview" zoomScale="85" zoomScaleNormal="100" zoomScaleSheetLayoutView="85" workbookViewId="0"/>
  </sheetViews>
  <sheetFormatPr defaultColWidth="9" defaultRowHeight="18"/>
  <cols>
    <col min="1" max="1" width="9" style="496"/>
    <col min="2" max="2" width="16.5" style="496" customWidth="1"/>
    <col min="3" max="3" width="77.5" style="496" customWidth="1"/>
    <col min="4" max="16384" width="9" style="496"/>
  </cols>
  <sheetData>
    <row r="1" spans="1:5" ht="32.25" customHeight="1">
      <c r="A1" s="494" t="s">
        <v>1036</v>
      </c>
      <c r="B1" s="494"/>
      <c r="C1" s="495"/>
      <c r="D1" s="2737" t="s">
        <v>401</v>
      </c>
      <c r="E1" s="1372"/>
    </row>
    <row r="2" spans="1:5" ht="32.25" customHeight="1">
      <c r="A2" s="2738" t="s">
        <v>1037</v>
      </c>
      <c r="B2" s="2739" t="s">
        <v>355</v>
      </c>
      <c r="C2" s="2740" t="s">
        <v>1038</v>
      </c>
    </row>
    <row r="3" spans="1:5" ht="32.25" customHeight="1">
      <c r="A3" s="2738"/>
      <c r="B3" s="2739"/>
      <c r="C3" s="2740"/>
    </row>
    <row r="4" spans="1:5" ht="24.75" customHeight="1">
      <c r="A4" s="497">
        <v>1</v>
      </c>
      <c r="B4" s="951"/>
      <c r="C4" s="498" t="s">
        <v>1039</v>
      </c>
    </row>
    <row r="5" spans="1:5" ht="24.75" customHeight="1">
      <c r="A5" s="497">
        <v>2</v>
      </c>
      <c r="B5" s="951"/>
      <c r="C5" s="498" t="s">
        <v>1040</v>
      </c>
    </row>
    <row r="6" spans="1:5" ht="24.75" customHeight="1">
      <c r="A6" s="497">
        <v>3</v>
      </c>
      <c r="B6" s="951" t="s">
        <v>1596</v>
      </c>
      <c r="C6" s="498" t="s">
        <v>1041</v>
      </c>
    </row>
    <row r="7" spans="1:5" ht="47.25" customHeight="1">
      <c r="A7" s="497">
        <v>4</v>
      </c>
      <c r="B7" s="951"/>
      <c r="C7" s="499" t="s">
        <v>1042</v>
      </c>
    </row>
    <row r="8" spans="1:5" ht="24.75" customHeight="1">
      <c r="A8" s="497">
        <v>5</v>
      </c>
      <c r="B8" s="951"/>
      <c r="C8" s="499" t="s">
        <v>1043</v>
      </c>
    </row>
    <row r="9" spans="1:5" ht="45" customHeight="1">
      <c r="A9" s="497">
        <v>6</v>
      </c>
      <c r="B9" s="951"/>
      <c r="C9" s="499" t="s">
        <v>1044</v>
      </c>
    </row>
    <row r="10" spans="1:5" ht="24.75" customHeight="1">
      <c r="A10" s="497">
        <v>7</v>
      </c>
      <c r="B10" s="951"/>
      <c r="C10" s="498" t="s">
        <v>1045</v>
      </c>
    </row>
    <row r="11" spans="1:5" ht="24.75" customHeight="1">
      <c r="A11" s="497">
        <v>8</v>
      </c>
      <c r="B11" s="951"/>
      <c r="C11" s="498" t="s">
        <v>1046</v>
      </c>
    </row>
    <row r="12" spans="1:5" ht="24.75" customHeight="1">
      <c r="A12" s="497">
        <v>9</v>
      </c>
      <c r="B12" s="951"/>
      <c r="C12" s="498" t="s">
        <v>1047</v>
      </c>
    </row>
    <row r="13" spans="1:5" ht="24.75" customHeight="1">
      <c r="A13" s="497">
        <v>10</v>
      </c>
      <c r="B13" s="951"/>
      <c r="C13" s="498" t="s">
        <v>1048</v>
      </c>
    </row>
    <row r="14" spans="1:5" ht="24.75" customHeight="1">
      <c r="A14" s="497">
        <v>11</v>
      </c>
      <c r="B14" s="951"/>
      <c r="C14" s="498" t="s">
        <v>1049</v>
      </c>
    </row>
    <row r="15" spans="1:5" ht="24.75" customHeight="1">
      <c r="A15" s="497">
        <v>12</v>
      </c>
      <c r="B15" s="951"/>
      <c r="C15" s="498" t="s">
        <v>1050</v>
      </c>
    </row>
    <row r="16" spans="1:5" ht="24.75" customHeight="1">
      <c r="A16" s="497">
        <v>13</v>
      </c>
      <c r="B16" s="951"/>
      <c r="C16" s="498" t="s">
        <v>1051</v>
      </c>
    </row>
    <row r="17" spans="1:3" ht="24.75" customHeight="1">
      <c r="A17" s="497">
        <v>14</v>
      </c>
      <c r="B17" s="951"/>
      <c r="C17" s="498" t="s">
        <v>1052</v>
      </c>
    </row>
    <row r="18" spans="1:3" ht="24.75" customHeight="1">
      <c r="A18" s="497">
        <v>15</v>
      </c>
      <c r="B18" s="951"/>
      <c r="C18" s="498" t="s">
        <v>1053</v>
      </c>
    </row>
    <row r="19" spans="1:3" ht="24.75" customHeight="1">
      <c r="A19" s="497">
        <v>16</v>
      </c>
      <c r="B19" s="951"/>
      <c r="C19" s="498" t="s">
        <v>1054</v>
      </c>
    </row>
    <row r="20" spans="1:3" ht="24.75" customHeight="1">
      <c r="A20" s="497">
        <v>17</v>
      </c>
      <c r="B20" s="951"/>
      <c r="C20" s="498" t="s">
        <v>1055</v>
      </c>
    </row>
    <row r="21" spans="1:3" ht="24.75" customHeight="1">
      <c r="A21" s="500"/>
      <c r="B21" s="500"/>
      <c r="C21" s="501"/>
    </row>
    <row r="22" spans="1:3" ht="24.75" customHeight="1">
      <c r="A22" s="500"/>
      <c r="B22" s="500"/>
      <c r="C22" s="501"/>
    </row>
    <row r="23" spans="1:3" ht="24.75" customHeight="1"/>
    <row r="24" spans="1:3" ht="24.75" customHeight="1"/>
    <row r="25" spans="1:3" ht="24.75" customHeight="1"/>
    <row r="26" spans="1:3" ht="24.75" customHeight="1"/>
    <row r="27" spans="1:3" ht="24.75" customHeight="1"/>
    <row r="28" spans="1:3" ht="24.75" customHeight="1"/>
  </sheetData>
  <mergeCells count="4">
    <mergeCell ref="D1:E1"/>
    <mergeCell ref="A2:A3"/>
    <mergeCell ref="B2:B3"/>
    <mergeCell ref="C2:C3"/>
  </mergeCells>
  <phoneticPr fontId="30"/>
  <dataValidations count="1">
    <dataValidation type="list" allowBlank="1" showInputMessage="1" showErrorMessage="1" sqref="B4:B20" xr:uid="{64AF22A6-D3CD-40FA-87E5-0C1DE01E2ACC}">
      <formula1>"〇"</formula1>
    </dataValidation>
  </dataValidations>
  <hyperlinks>
    <hyperlink ref="C4" location="日中活動支援加算!A1" display="日中活動支援加算に関する届出書" xr:uid="{242B215F-D3FD-44C8-B261-1FD0C8E6A801}"/>
    <hyperlink ref="C5" location="重度障害児支援加算!Print_Area" display="重度障害児支援加算に関する届出書" xr:uid="{7F3C4570-82C3-4C2F-BB9A-5C25BA0B093C}"/>
    <hyperlink ref="C6" location="実践研修修了者配置分!Print_Area" display="重度障害児支援加算（実践研修等修了分）に関する届出書" xr:uid="{1AD9F76A-B442-4BA7-999F-B44A5C04719F}"/>
    <hyperlink ref="C7" location="強度行動障害児特別支援加算!Print_Area" display="強度行動障害児特別支援加算に関する届出書（福祉型障害児入所施設・医療型障害児入所施設）" xr:uid="{894635A8-BB8B-4F25-A2F4-EF135C135F73}"/>
    <hyperlink ref="C8" location="心理担当職員配置加算・要支援児童加算!Print_Area" display="心理担当職員配置加算・要支援児童加算に関する届出書" xr:uid="{C7764E03-C8D3-45E0-B335-9499376790DE}"/>
    <hyperlink ref="C9" location="'対象児童の名簿様式（心理担当職員配置加算）'!Print_Area" display="「心的外傷のため心理支援を必要とする障害児名簿」（心理担当職員配置加算関係）" xr:uid="{0394B7E7-AF41-43F2-B7C3-C18B68DA00D7}"/>
    <hyperlink ref="C10" location="'看護職員配置加算（福祉型）'!Print_Area" display="看護職員配置加算に関する届出書" xr:uid="{11837D33-5445-468B-A5FD-4F191331FFA0}"/>
    <hyperlink ref="C11" location="'児童指導員等加配加算（福祉型）'!Print_Area" display="児童指導員等加配加算に関する届出書（福祉型障害児入所施設）" xr:uid="{C7BF3404-99D2-4F8F-8BCE-3FB319941B31}"/>
    <hyperlink ref="C12" location="ソーシャルワーカー配置加算!Print_Area" display="ソーシャルワーカー配置加算に係る届出書" xr:uid="{19F2270C-77EC-4379-9633-F2B3A5D6FA4A}"/>
    <hyperlink ref="C13" location="自活訓練加算!Print_Area" display="自活訓練加算に関する届出書" xr:uid="{13DC7A61-DDB8-4686-A426-0EED44FE6F94}"/>
    <hyperlink ref="C14" location="対象児童の名簿等様式!Print_Area" display="「自活訓練を必要とする障害児名簿等」（自活訓練加算関係）" xr:uid="{E256BC0A-0A3F-4135-9C4D-C14838EC899A}"/>
    <hyperlink ref="C15" location="栄養士配置・栄養マネジメント!Print_Area" display="栄養士配置加算・栄養マネジメント加算に関する届出書" xr:uid="{882580AC-4A6D-4CA7-AD86-D3632D6A0F5E}"/>
    <hyperlink ref="C16" location="小規模グループケア加算!Print_Area" display="小規模グループケア加算に関する届出書" xr:uid="{85BED403-5354-4BDD-B6DF-AE965C2DB57B}"/>
    <hyperlink ref="C17" location="'小規模グループケア加算（サテライト）'!Print_Area" display="小規模グループケア加算（サテライト型）に関する届出書" xr:uid="{984DA688-AFDF-4594-8A9F-FF89F49C212D}"/>
    <hyperlink ref="C18" location="障害者支援施設等感染対策向上加算!Print_Area" display="障害者支援施設等感染対策向上加算に関する届出書" xr:uid="{DC544128-BBDF-4630-90D5-C2A3078D121F}"/>
    <hyperlink ref="C19" location="'保育職員加配加算（医療型）'!Print_Area" display="保育職員加配加算に関する届出書" xr:uid="{13D800BB-EF13-4E1B-A635-DDE1C3680C45}"/>
    <hyperlink ref="C20" location="福祉専門職員配置等加算!A1" display="福祉専門職員配置等加算に関する届出書" xr:uid="{3C76D766-0C46-44BB-9777-8DC5CFCF3E6B}"/>
    <hyperlink ref="D1" location="目次!A1" display="目次に戻る" xr:uid="{6E116C07-AB01-4534-B238-D245A013E768}"/>
  </hyperlinks>
  <pageMargins left="0.7" right="0.7" top="0.75" bottom="0.75" header="0.3" footer="0.3"/>
  <pageSetup paperSize="9" scale="77"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9CC5E-4D73-4751-9C58-08170E3B649D}">
  <dimension ref="A1:Q53"/>
  <sheetViews>
    <sheetView view="pageBreakPreview" zoomScale="85" zoomScaleNormal="100" zoomScalePageLayoutView="85" workbookViewId="0">
      <selection activeCell="AM15" sqref="AM15:AN15"/>
    </sheetView>
  </sheetViews>
  <sheetFormatPr defaultColWidth="9" defaultRowHeight="13.2"/>
  <cols>
    <col min="1" max="1" width="26.59765625" style="502" customWidth="1"/>
    <col min="2" max="2" width="3.09765625" style="502" customWidth="1"/>
    <col min="3" max="3" width="18.59765625" style="502" customWidth="1"/>
    <col min="4" max="4" width="20.19921875" style="502" customWidth="1"/>
    <col min="5" max="5" width="9.19921875" style="502" customWidth="1"/>
    <col min="6" max="6" width="20.19921875" style="502" customWidth="1"/>
    <col min="7" max="7" width="3.09765625" style="502" customWidth="1"/>
    <col min="8" max="257" width="9" style="502"/>
    <col min="258" max="258" width="26.59765625" style="502" customWidth="1"/>
    <col min="259" max="259" width="3.09765625" style="502" customWidth="1"/>
    <col min="260" max="260" width="18.59765625" style="502" customWidth="1"/>
    <col min="261" max="262" width="20.19921875" style="502" customWidth="1"/>
    <col min="263" max="263" width="3.09765625" style="502" customWidth="1"/>
    <col min="264" max="513" width="9" style="502"/>
    <col min="514" max="514" width="26.59765625" style="502" customWidth="1"/>
    <col min="515" max="515" width="3.09765625" style="502" customWidth="1"/>
    <col min="516" max="516" width="18.59765625" style="502" customWidth="1"/>
    <col min="517" max="518" width="20.19921875" style="502" customWidth="1"/>
    <col min="519" max="519" width="3.09765625" style="502" customWidth="1"/>
    <col min="520" max="769" width="9" style="502"/>
    <col min="770" max="770" width="26.59765625" style="502" customWidth="1"/>
    <col min="771" max="771" width="3.09765625" style="502" customWidth="1"/>
    <col min="772" max="772" width="18.59765625" style="502" customWidth="1"/>
    <col min="773" max="774" width="20.19921875" style="502" customWidth="1"/>
    <col min="775" max="775" width="3.09765625" style="502" customWidth="1"/>
    <col min="776" max="1025" width="9" style="502"/>
    <col min="1026" max="1026" width="26.59765625" style="502" customWidth="1"/>
    <col min="1027" max="1027" width="3.09765625" style="502" customWidth="1"/>
    <col min="1028" max="1028" width="18.59765625" style="502" customWidth="1"/>
    <col min="1029" max="1030" width="20.19921875" style="502" customWidth="1"/>
    <col min="1031" max="1031" width="3.09765625" style="502" customWidth="1"/>
    <col min="1032" max="1281" width="9" style="502"/>
    <col min="1282" max="1282" width="26.59765625" style="502" customWidth="1"/>
    <col min="1283" max="1283" width="3.09765625" style="502" customWidth="1"/>
    <col min="1284" max="1284" width="18.59765625" style="502" customWidth="1"/>
    <col min="1285" max="1286" width="20.19921875" style="502" customWidth="1"/>
    <col min="1287" max="1287" width="3.09765625" style="502" customWidth="1"/>
    <col min="1288" max="1537" width="9" style="502"/>
    <col min="1538" max="1538" width="26.59765625" style="502" customWidth="1"/>
    <col min="1539" max="1539" width="3.09765625" style="502" customWidth="1"/>
    <col min="1540" max="1540" width="18.59765625" style="502" customWidth="1"/>
    <col min="1541" max="1542" width="20.19921875" style="502" customWidth="1"/>
    <col min="1543" max="1543" width="3.09765625" style="502" customWidth="1"/>
    <col min="1544" max="1793" width="9" style="502"/>
    <col min="1794" max="1794" width="26.59765625" style="502" customWidth="1"/>
    <col min="1795" max="1795" width="3.09765625" style="502" customWidth="1"/>
    <col min="1796" max="1796" width="18.59765625" style="502" customWidth="1"/>
    <col min="1797" max="1798" width="20.19921875" style="502" customWidth="1"/>
    <col min="1799" max="1799" width="3.09765625" style="502" customWidth="1"/>
    <col min="1800" max="2049" width="9" style="502"/>
    <col min="2050" max="2050" width="26.59765625" style="502" customWidth="1"/>
    <col min="2051" max="2051" width="3.09765625" style="502" customWidth="1"/>
    <col min="2052" max="2052" width="18.59765625" style="502" customWidth="1"/>
    <col min="2053" max="2054" width="20.19921875" style="502" customWidth="1"/>
    <col min="2055" max="2055" width="3.09765625" style="502" customWidth="1"/>
    <col min="2056" max="2305" width="9" style="502"/>
    <col min="2306" max="2306" width="26.59765625" style="502" customWidth="1"/>
    <col min="2307" max="2307" width="3.09765625" style="502" customWidth="1"/>
    <col min="2308" max="2308" width="18.59765625" style="502" customWidth="1"/>
    <col min="2309" max="2310" width="20.19921875" style="502" customWidth="1"/>
    <col min="2311" max="2311" width="3.09765625" style="502" customWidth="1"/>
    <col min="2312" max="2561" width="9" style="502"/>
    <col min="2562" max="2562" width="26.59765625" style="502" customWidth="1"/>
    <col min="2563" max="2563" width="3.09765625" style="502" customWidth="1"/>
    <col min="2564" max="2564" width="18.59765625" style="502" customWidth="1"/>
    <col min="2565" max="2566" width="20.19921875" style="502" customWidth="1"/>
    <col min="2567" max="2567" width="3.09765625" style="502" customWidth="1"/>
    <col min="2568" max="2817" width="9" style="502"/>
    <col min="2818" max="2818" width="26.59765625" style="502" customWidth="1"/>
    <col min="2819" max="2819" width="3.09765625" style="502" customWidth="1"/>
    <col min="2820" max="2820" width="18.59765625" style="502" customWidth="1"/>
    <col min="2821" max="2822" width="20.19921875" style="502" customWidth="1"/>
    <col min="2823" max="2823" width="3.09765625" style="502" customWidth="1"/>
    <col min="2824" max="3073" width="9" style="502"/>
    <col min="3074" max="3074" width="26.59765625" style="502" customWidth="1"/>
    <col min="3075" max="3075" width="3.09765625" style="502" customWidth="1"/>
    <col min="3076" max="3076" width="18.59765625" style="502" customWidth="1"/>
    <col min="3077" max="3078" width="20.19921875" style="502" customWidth="1"/>
    <col min="3079" max="3079" width="3.09765625" style="502" customWidth="1"/>
    <col min="3080" max="3329" width="9" style="502"/>
    <col min="3330" max="3330" width="26.59765625" style="502" customWidth="1"/>
    <col min="3331" max="3331" width="3.09765625" style="502" customWidth="1"/>
    <col min="3332" max="3332" width="18.59765625" style="502" customWidth="1"/>
    <col min="3333" max="3334" width="20.19921875" style="502" customWidth="1"/>
    <col min="3335" max="3335" width="3.09765625" style="502" customWidth="1"/>
    <col min="3336" max="3585" width="9" style="502"/>
    <col min="3586" max="3586" width="26.59765625" style="502" customWidth="1"/>
    <col min="3587" max="3587" width="3.09765625" style="502" customWidth="1"/>
    <col min="3588" max="3588" width="18.59765625" style="502" customWidth="1"/>
    <col min="3589" max="3590" width="20.19921875" style="502" customWidth="1"/>
    <col min="3591" max="3591" width="3.09765625" style="502" customWidth="1"/>
    <col min="3592" max="3841" width="9" style="502"/>
    <col min="3842" max="3842" width="26.59765625" style="502" customWidth="1"/>
    <col min="3843" max="3843" width="3.09765625" style="502" customWidth="1"/>
    <col min="3844" max="3844" width="18.59765625" style="502" customWidth="1"/>
    <col min="3845" max="3846" width="20.19921875" style="502" customWidth="1"/>
    <col min="3847" max="3847" width="3.09765625" style="502" customWidth="1"/>
    <col min="3848" max="4097" width="9" style="502"/>
    <col min="4098" max="4098" width="26.59765625" style="502" customWidth="1"/>
    <col min="4099" max="4099" width="3.09765625" style="502" customWidth="1"/>
    <col min="4100" max="4100" width="18.59765625" style="502" customWidth="1"/>
    <col min="4101" max="4102" width="20.19921875" style="502" customWidth="1"/>
    <col min="4103" max="4103" width="3.09765625" style="502" customWidth="1"/>
    <col min="4104" max="4353" width="9" style="502"/>
    <col min="4354" max="4354" width="26.59765625" style="502" customWidth="1"/>
    <col min="4355" max="4355" width="3.09765625" style="502" customWidth="1"/>
    <col min="4356" max="4356" width="18.59765625" style="502" customWidth="1"/>
    <col min="4357" max="4358" width="20.19921875" style="502" customWidth="1"/>
    <col min="4359" max="4359" width="3.09765625" style="502" customWidth="1"/>
    <col min="4360" max="4609" width="9" style="502"/>
    <col min="4610" max="4610" width="26.59765625" style="502" customWidth="1"/>
    <col min="4611" max="4611" width="3.09765625" style="502" customWidth="1"/>
    <col min="4612" max="4612" width="18.59765625" style="502" customWidth="1"/>
    <col min="4613" max="4614" width="20.19921875" style="502" customWidth="1"/>
    <col min="4615" max="4615" width="3.09765625" style="502" customWidth="1"/>
    <col min="4616" max="4865" width="9" style="502"/>
    <col min="4866" max="4866" width="26.59765625" style="502" customWidth="1"/>
    <col min="4867" max="4867" width="3.09765625" style="502" customWidth="1"/>
    <col min="4868" max="4868" width="18.59765625" style="502" customWidth="1"/>
    <col min="4869" max="4870" width="20.19921875" style="502" customWidth="1"/>
    <col min="4871" max="4871" width="3.09765625" style="502" customWidth="1"/>
    <col min="4872" max="5121" width="9" style="502"/>
    <col min="5122" max="5122" width="26.59765625" style="502" customWidth="1"/>
    <col min="5123" max="5123" width="3.09765625" style="502" customWidth="1"/>
    <col min="5124" max="5124" width="18.59765625" style="502" customWidth="1"/>
    <col min="5125" max="5126" width="20.19921875" style="502" customWidth="1"/>
    <col min="5127" max="5127" width="3.09765625" style="502" customWidth="1"/>
    <col min="5128" max="5377" width="9" style="502"/>
    <col min="5378" max="5378" width="26.59765625" style="502" customWidth="1"/>
    <col min="5379" max="5379" width="3.09765625" style="502" customWidth="1"/>
    <col min="5380" max="5380" width="18.59765625" style="502" customWidth="1"/>
    <col min="5381" max="5382" width="20.19921875" style="502" customWidth="1"/>
    <col min="5383" max="5383" width="3.09765625" style="502" customWidth="1"/>
    <col min="5384" max="5633" width="9" style="502"/>
    <col min="5634" max="5634" width="26.59765625" style="502" customWidth="1"/>
    <col min="5635" max="5635" width="3.09765625" style="502" customWidth="1"/>
    <col min="5636" max="5636" width="18.59765625" style="502" customWidth="1"/>
    <col min="5637" max="5638" width="20.19921875" style="502" customWidth="1"/>
    <col min="5639" max="5639" width="3.09765625" style="502" customWidth="1"/>
    <col min="5640" max="5889" width="9" style="502"/>
    <col min="5890" max="5890" width="26.59765625" style="502" customWidth="1"/>
    <col min="5891" max="5891" width="3.09765625" style="502" customWidth="1"/>
    <col min="5892" max="5892" width="18.59765625" style="502" customWidth="1"/>
    <col min="5893" max="5894" width="20.19921875" style="502" customWidth="1"/>
    <col min="5895" max="5895" width="3.09765625" style="502" customWidth="1"/>
    <col min="5896" max="6145" width="9" style="502"/>
    <col min="6146" max="6146" width="26.59765625" style="502" customWidth="1"/>
    <col min="6147" max="6147" width="3.09765625" style="502" customWidth="1"/>
    <col min="6148" max="6148" width="18.59765625" style="502" customWidth="1"/>
    <col min="6149" max="6150" width="20.19921875" style="502" customWidth="1"/>
    <col min="6151" max="6151" width="3.09765625" style="502" customWidth="1"/>
    <col min="6152" max="6401" width="9" style="502"/>
    <col min="6402" max="6402" width="26.59765625" style="502" customWidth="1"/>
    <col min="6403" max="6403" width="3.09765625" style="502" customWidth="1"/>
    <col min="6404" max="6404" width="18.59765625" style="502" customWidth="1"/>
    <col min="6405" max="6406" width="20.19921875" style="502" customWidth="1"/>
    <col min="6407" max="6407" width="3.09765625" style="502" customWidth="1"/>
    <col min="6408" max="6657" width="9" style="502"/>
    <col min="6658" max="6658" width="26.59765625" style="502" customWidth="1"/>
    <col min="6659" max="6659" width="3.09765625" style="502" customWidth="1"/>
    <col min="6660" max="6660" width="18.59765625" style="502" customWidth="1"/>
    <col min="6661" max="6662" width="20.19921875" style="502" customWidth="1"/>
    <col min="6663" max="6663" width="3.09765625" style="502" customWidth="1"/>
    <col min="6664" max="6913" width="9" style="502"/>
    <col min="6914" max="6914" width="26.59765625" style="502" customWidth="1"/>
    <col min="6915" max="6915" width="3.09765625" style="502" customWidth="1"/>
    <col min="6916" max="6916" width="18.59765625" style="502" customWidth="1"/>
    <col min="6917" max="6918" width="20.19921875" style="502" customWidth="1"/>
    <col min="6919" max="6919" width="3.09765625" style="502" customWidth="1"/>
    <col min="6920" max="7169" width="9" style="502"/>
    <col min="7170" max="7170" width="26.59765625" style="502" customWidth="1"/>
    <col min="7171" max="7171" width="3.09765625" style="502" customWidth="1"/>
    <col min="7172" max="7172" width="18.59765625" style="502" customWidth="1"/>
    <col min="7173" max="7174" width="20.19921875" style="502" customWidth="1"/>
    <col min="7175" max="7175" width="3.09765625" style="502" customWidth="1"/>
    <col min="7176" max="7425" width="9" style="502"/>
    <col min="7426" max="7426" width="26.59765625" style="502" customWidth="1"/>
    <col min="7427" max="7427" width="3.09765625" style="502" customWidth="1"/>
    <col min="7428" max="7428" width="18.59765625" style="502" customWidth="1"/>
    <col min="7429" max="7430" width="20.19921875" style="502" customWidth="1"/>
    <col min="7431" max="7431" width="3.09765625" style="502" customWidth="1"/>
    <col min="7432" max="7681" width="9" style="502"/>
    <col min="7682" max="7682" width="26.59765625" style="502" customWidth="1"/>
    <col min="7683" max="7683" width="3.09765625" style="502" customWidth="1"/>
    <col min="7684" max="7684" width="18.59765625" style="502" customWidth="1"/>
    <col min="7685" max="7686" width="20.19921875" style="502" customWidth="1"/>
    <col min="7687" max="7687" width="3.09765625" style="502" customWidth="1"/>
    <col min="7688" max="7937" width="9" style="502"/>
    <col min="7938" max="7938" width="26.59765625" style="502" customWidth="1"/>
    <col min="7939" max="7939" width="3.09765625" style="502" customWidth="1"/>
    <col min="7940" max="7940" width="18.59765625" style="502" customWidth="1"/>
    <col min="7941" max="7942" width="20.19921875" style="502" customWidth="1"/>
    <col min="7943" max="7943" width="3.09765625" style="502" customWidth="1"/>
    <col min="7944" max="8193" width="9" style="502"/>
    <col min="8194" max="8194" width="26.59765625" style="502" customWidth="1"/>
    <col min="8195" max="8195" width="3.09765625" style="502" customWidth="1"/>
    <col min="8196" max="8196" width="18.59765625" style="502" customWidth="1"/>
    <col min="8197" max="8198" width="20.19921875" style="502" customWidth="1"/>
    <col min="8199" max="8199" width="3.09765625" style="502" customWidth="1"/>
    <col min="8200" max="8449" width="9" style="502"/>
    <col min="8450" max="8450" width="26.59765625" style="502" customWidth="1"/>
    <col min="8451" max="8451" width="3.09765625" style="502" customWidth="1"/>
    <col min="8452" max="8452" width="18.59765625" style="502" customWidth="1"/>
    <col min="8453" max="8454" width="20.19921875" style="502" customWidth="1"/>
    <col min="8455" max="8455" width="3.09765625" style="502" customWidth="1"/>
    <col min="8456" max="8705" width="9" style="502"/>
    <col min="8706" max="8706" width="26.59765625" style="502" customWidth="1"/>
    <col min="8707" max="8707" width="3.09765625" style="502" customWidth="1"/>
    <col min="8708" max="8708" width="18.59765625" style="502" customWidth="1"/>
    <col min="8709" max="8710" width="20.19921875" style="502" customWidth="1"/>
    <col min="8711" max="8711" width="3.09765625" style="502" customWidth="1"/>
    <col min="8712" max="8961" width="9" style="502"/>
    <col min="8962" max="8962" width="26.59765625" style="502" customWidth="1"/>
    <col min="8963" max="8963" width="3.09765625" style="502" customWidth="1"/>
    <col min="8964" max="8964" width="18.59765625" style="502" customWidth="1"/>
    <col min="8965" max="8966" width="20.19921875" style="502" customWidth="1"/>
    <col min="8967" max="8967" width="3.09765625" style="502" customWidth="1"/>
    <col min="8968" max="9217" width="9" style="502"/>
    <col min="9218" max="9218" width="26.59765625" style="502" customWidth="1"/>
    <col min="9219" max="9219" width="3.09765625" style="502" customWidth="1"/>
    <col min="9220" max="9220" width="18.59765625" style="502" customWidth="1"/>
    <col min="9221" max="9222" width="20.19921875" style="502" customWidth="1"/>
    <col min="9223" max="9223" width="3.09765625" style="502" customWidth="1"/>
    <col min="9224" max="9473" width="9" style="502"/>
    <col min="9474" max="9474" width="26.59765625" style="502" customWidth="1"/>
    <col min="9475" max="9475" width="3.09765625" style="502" customWidth="1"/>
    <col min="9476" max="9476" width="18.59765625" style="502" customWidth="1"/>
    <col min="9477" max="9478" width="20.19921875" style="502" customWidth="1"/>
    <col min="9479" max="9479" width="3.09765625" style="502" customWidth="1"/>
    <col min="9480" max="9729" width="9" style="502"/>
    <col min="9730" max="9730" width="26.59765625" style="502" customWidth="1"/>
    <col min="9731" max="9731" width="3.09765625" style="502" customWidth="1"/>
    <col min="9732" max="9732" width="18.59765625" style="502" customWidth="1"/>
    <col min="9733" max="9734" width="20.19921875" style="502" customWidth="1"/>
    <col min="9735" max="9735" width="3.09765625" style="502" customWidth="1"/>
    <col min="9736" max="9985" width="9" style="502"/>
    <col min="9986" max="9986" width="26.59765625" style="502" customWidth="1"/>
    <col min="9987" max="9987" width="3.09765625" style="502" customWidth="1"/>
    <col min="9988" max="9988" width="18.59765625" style="502" customWidth="1"/>
    <col min="9989" max="9990" width="20.19921875" style="502" customWidth="1"/>
    <col min="9991" max="9991" width="3.09765625" style="502" customWidth="1"/>
    <col min="9992" max="10241" width="9" style="502"/>
    <col min="10242" max="10242" width="26.59765625" style="502" customWidth="1"/>
    <col min="10243" max="10243" width="3.09765625" style="502" customWidth="1"/>
    <col min="10244" max="10244" width="18.59765625" style="502" customWidth="1"/>
    <col min="10245" max="10246" width="20.19921875" style="502" customWidth="1"/>
    <col min="10247" max="10247" width="3.09765625" style="502" customWidth="1"/>
    <col min="10248" max="10497" width="9" style="502"/>
    <col min="10498" max="10498" width="26.59765625" style="502" customWidth="1"/>
    <col min="10499" max="10499" width="3.09765625" style="502" customWidth="1"/>
    <col min="10500" max="10500" width="18.59765625" style="502" customWidth="1"/>
    <col min="10501" max="10502" width="20.19921875" style="502" customWidth="1"/>
    <col min="10503" max="10503" width="3.09765625" style="502" customWidth="1"/>
    <col min="10504" max="10753" width="9" style="502"/>
    <col min="10754" max="10754" width="26.59765625" style="502" customWidth="1"/>
    <col min="10755" max="10755" width="3.09765625" style="502" customWidth="1"/>
    <col min="10756" max="10756" width="18.59765625" style="502" customWidth="1"/>
    <col min="10757" max="10758" width="20.19921875" style="502" customWidth="1"/>
    <col min="10759" max="10759" width="3.09765625" style="502" customWidth="1"/>
    <col min="10760" max="11009" width="9" style="502"/>
    <col min="11010" max="11010" width="26.59765625" style="502" customWidth="1"/>
    <col min="11011" max="11011" width="3.09765625" style="502" customWidth="1"/>
    <col min="11012" max="11012" width="18.59765625" style="502" customWidth="1"/>
    <col min="11013" max="11014" width="20.19921875" style="502" customWidth="1"/>
    <col min="11015" max="11015" width="3.09765625" style="502" customWidth="1"/>
    <col min="11016" max="11265" width="9" style="502"/>
    <col min="11266" max="11266" width="26.59765625" style="502" customWidth="1"/>
    <col min="11267" max="11267" width="3.09765625" style="502" customWidth="1"/>
    <col min="11268" max="11268" width="18.59765625" style="502" customWidth="1"/>
    <col min="11269" max="11270" width="20.19921875" style="502" customWidth="1"/>
    <col min="11271" max="11271" width="3.09765625" style="502" customWidth="1"/>
    <col min="11272" max="11521" width="9" style="502"/>
    <col min="11522" max="11522" width="26.59765625" style="502" customWidth="1"/>
    <col min="11523" max="11523" width="3.09765625" style="502" customWidth="1"/>
    <col min="11524" max="11524" width="18.59765625" style="502" customWidth="1"/>
    <col min="11525" max="11526" width="20.19921875" style="502" customWidth="1"/>
    <col min="11527" max="11527" width="3.09765625" style="502" customWidth="1"/>
    <col min="11528" max="11777" width="9" style="502"/>
    <col min="11778" max="11778" width="26.59765625" style="502" customWidth="1"/>
    <col min="11779" max="11779" width="3.09765625" style="502" customWidth="1"/>
    <col min="11780" max="11780" width="18.59765625" style="502" customWidth="1"/>
    <col min="11781" max="11782" width="20.19921875" style="502" customWidth="1"/>
    <col min="11783" max="11783" width="3.09765625" style="502" customWidth="1"/>
    <col min="11784" max="12033" width="9" style="502"/>
    <col min="12034" max="12034" width="26.59765625" style="502" customWidth="1"/>
    <col min="12035" max="12035" width="3.09765625" style="502" customWidth="1"/>
    <col min="12036" max="12036" width="18.59765625" style="502" customWidth="1"/>
    <col min="12037" max="12038" width="20.19921875" style="502" customWidth="1"/>
    <col min="12039" max="12039" width="3.09765625" style="502" customWidth="1"/>
    <col min="12040" max="12289" width="9" style="502"/>
    <col min="12290" max="12290" width="26.59765625" style="502" customWidth="1"/>
    <col min="12291" max="12291" width="3.09765625" style="502" customWidth="1"/>
    <col min="12292" max="12292" width="18.59765625" style="502" customWidth="1"/>
    <col min="12293" max="12294" width="20.19921875" style="502" customWidth="1"/>
    <col min="12295" max="12295" width="3.09765625" style="502" customWidth="1"/>
    <col min="12296" max="12545" width="9" style="502"/>
    <col min="12546" max="12546" width="26.59765625" style="502" customWidth="1"/>
    <col min="12547" max="12547" width="3.09765625" style="502" customWidth="1"/>
    <col min="12548" max="12548" width="18.59765625" style="502" customWidth="1"/>
    <col min="12549" max="12550" width="20.19921875" style="502" customWidth="1"/>
    <col min="12551" max="12551" width="3.09765625" style="502" customWidth="1"/>
    <col min="12552" max="12801" width="9" style="502"/>
    <col min="12802" max="12802" width="26.59765625" style="502" customWidth="1"/>
    <col min="12803" max="12803" width="3.09765625" style="502" customWidth="1"/>
    <col min="12804" max="12804" width="18.59765625" style="502" customWidth="1"/>
    <col min="12805" max="12806" width="20.19921875" style="502" customWidth="1"/>
    <col min="12807" max="12807" width="3.09765625" style="502" customWidth="1"/>
    <col min="12808" max="13057" width="9" style="502"/>
    <col min="13058" max="13058" width="26.59765625" style="502" customWidth="1"/>
    <col min="13059" max="13059" width="3.09765625" style="502" customWidth="1"/>
    <col min="13060" max="13060" width="18.59765625" style="502" customWidth="1"/>
    <col min="13061" max="13062" width="20.19921875" style="502" customWidth="1"/>
    <col min="13063" max="13063" width="3.09765625" style="502" customWidth="1"/>
    <col min="13064" max="13313" width="9" style="502"/>
    <col min="13314" max="13314" width="26.59765625" style="502" customWidth="1"/>
    <col min="13315" max="13315" width="3.09765625" style="502" customWidth="1"/>
    <col min="13316" max="13316" width="18.59765625" style="502" customWidth="1"/>
    <col min="13317" max="13318" width="20.19921875" style="502" customWidth="1"/>
    <col min="13319" max="13319" width="3.09765625" style="502" customWidth="1"/>
    <col min="13320" max="13569" width="9" style="502"/>
    <col min="13570" max="13570" width="26.59765625" style="502" customWidth="1"/>
    <col min="13571" max="13571" width="3.09765625" style="502" customWidth="1"/>
    <col min="13572" max="13572" width="18.59765625" style="502" customWidth="1"/>
    <col min="13573" max="13574" width="20.19921875" style="502" customWidth="1"/>
    <col min="13575" max="13575" width="3.09765625" style="502" customWidth="1"/>
    <col min="13576" max="13825" width="9" style="502"/>
    <col min="13826" max="13826" width="26.59765625" style="502" customWidth="1"/>
    <col min="13827" max="13827" width="3.09765625" style="502" customWidth="1"/>
    <col min="13828" max="13828" width="18.59765625" style="502" customWidth="1"/>
    <col min="13829" max="13830" width="20.19921875" style="502" customWidth="1"/>
    <col min="13831" max="13831" width="3.09765625" style="502" customWidth="1"/>
    <col min="13832" max="14081" width="9" style="502"/>
    <col min="14082" max="14082" width="26.59765625" style="502" customWidth="1"/>
    <col min="14083" max="14083" width="3.09765625" style="502" customWidth="1"/>
    <col min="14084" max="14084" width="18.59765625" style="502" customWidth="1"/>
    <col min="14085" max="14086" width="20.19921875" style="502" customWidth="1"/>
    <col min="14087" max="14087" width="3.09765625" style="502" customWidth="1"/>
    <col min="14088" max="14337" width="9" style="502"/>
    <col min="14338" max="14338" width="26.59765625" style="502" customWidth="1"/>
    <col min="14339" max="14339" width="3.09765625" style="502" customWidth="1"/>
    <col min="14340" max="14340" width="18.59765625" style="502" customWidth="1"/>
    <col min="14341" max="14342" width="20.19921875" style="502" customWidth="1"/>
    <col min="14343" max="14343" width="3.09765625" style="502" customWidth="1"/>
    <col min="14344" max="14593" width="9" style="502"/>
    <col min="14594" max="14594" width="26.59765625" style="502" customWidth="1"/>
    <col min="14595" max="14595" width="3.09765625" style="502" customWidth="1"/>
    <col min="14596" max="14596" width="18.59765625" style="502" customWidth="1"/>
    <col min="14597" max="14598" width="20.19921875" style="502" customWidth="1"/>
    <col min="14599" max="14599" width="3.09765625" style="502" customWidth="1"/>
    <col min="14600" max="14849" width="9" style="502"/>
    <col min="14850" max="14850" width="26.59765625" style="502" customWidth="1"/>
    <col min="14851" max="14851" width="3.09765625" style="502" customWidth="1"/>
    <col min="14852" max="14852" width="18.59765625" style="502" customWidth="1"/>
    <col min="14853" max="14854" width="20.19921875" style="502" customWidth="1"/>
    <col min="14855" max="14855" width="3.09765625" style="502" customWidth="1"/>
    <col min="14856" max="15105" width="9" style="502"/>
    <col min="15106" max="15106" width="26.59765625" style="502" customWidth="1"/>
    <col min="15107" max="15107" width="3.09765625" style="502" customWidth="1"/>
    <col min="15108" max="15108" width="18.59765625" style="502" customWidth="1"/>
    <col min="15109" max="15110" width="20.19921875" style="502" customWidth="1"/>
    <col min="15111" max="15111" width="3.09765625" style="502" customWidth="1"/>
    <col min="15112" max="15361" width="9" style="502"/>
    <col min="15362" max="15362" width="26.59765625" style="502" customWidth="1"/>
    <col min="15363" max="15363" width="3.09765625" style="502" customWidth="1"/>
    <col min="15364" max="15364" width="18.59765625" style="502" customWidth="1"/>
    <col min="15365" max="15366" width="20.19921875" style="502" customWidth="1"/>
    <col min="15367" max="15367" width="3.09765625" style="502" customWidth="1"/>
    <col min="15368" max="15617" width="9" style="502"/>
    <col min="15618" max="15618" width="26.59765625" style="502" customWidth="1"/>
    <col min="15619" max="15619" width="3.09765625" style="502" customWidth="1"/>
    <col min="15620" max="15620" width="18.59765625" style="502" customWidth="1"/>
    <col min="15621" max="15622" width="20.19921875" style="502" customWidth="1"/>
    <col min="15623" max="15623" width="3.09765625" style="502" customWidth="1"/>
    <col min="15624" max="15873" width="9" style="502"/>
    <col min="15874" max="15874" width="26.59765625" style="502" customWidth="1"/>
    <col min="15875" max="15875" width="3.09765625" style="502" customWidth="1"/>
    <col min="15876" max="15876" width="18.59765625" style="502" customWidth="1"/>
    <col min="15877" max="15878" width="20.19921875" style="502" customWidth="1"/>
    <col min="15879" max="15879" width="3.09765625" style="502" customWidth="1"/>
    <col min="15880" max="16129" width="9" style="502"/>
    <col min="16130" max="16130" width="26.59765625" style="502" customWidth="1"/>
    <col min="16131" max="16131" width="3.09765625" style="502" customWidth="1"/>
    <col min="16132" max="16132" width="18.59765625" style="502" customWidth="1"/>
    <col min="16133" max="16134" width="20.19921875" style="502" customWidth="1"/>
    <col min="16135" max="16135" width="3.09765625" style="502" customWidth="1"/>
    <col min="16136" max="16384" width="9" style="502"/>
  </cols>
  <sheetData>
    <row r="1" spans="1:17" ht="19.5" customHeight="1"/>
    <row r="2" spans="1:17" ht="21.75" customHeight="1">
      <c r="A2" s="503"/>
      <c r="B2" s="503"/>
      <c r="C2" s="503"/>
      <c r="D2" s="503"/>
      <c r="E2" s="503"/>
      <c r="F2" s="504">
        <f>IF(基本情報入力シート!$D$3="","",基本情報入力シート!$D$3)</f>
        <v>46113</v>
      </c>
      <c r="G2" s="503"/>
      <c r="H2" s="503"/>
      <c r="I2" s="1067" t="s">
        <v>1056</v>
      </c>
    </row>
    <row r="3" spans="1:17" ht="42" customHeight="1">
      <c r="A3" s="503"/>
      <c r="B3" s="503"/>
      <c r="C3" s="503"/>
      <c r="D3" s="503"/>
      <c r="E3" s="503"/>
      <c r="F3" s="505"/>
      <c r="G3" s="505"/>
      <c r="H3" s="503"/>
      <c r="I3" s="503"/>
    </row>
    <row r="4" spans="1:17" ht="36" customHeight="1">
      <c r="A4" s="2742" t="s">
        <v>1057</v>
      </c>
      <c r="B4" s="2742"/>
      <c r="C4" s="2742"/>
      <c r="D4" s="2742"/>
      <c r="E4" s="2742"/>
      <c r="F4" s="2742"/>
      <c r="G4" s="2742"/>
      <c r="H4" s="503"/>
      <c r="I4" s="503"/>
    </row>
    <row r="5" spans="1:17" ht="14.25" customHeight="1">
      <c r="A5" s="506"/>
      <c r="B5" s="506"/>
      <c r="C5" s="506"/>
      <c r="D5" s="506"/>
      <c r="E5" s="506"/>
      <c r="F5" s="506"/>
      <c r="G5" s="506"/>
      <c r="H5" s="503"/>
      <c r="I5" s="503"/>
    </row>
    <row r="6" spans="1:17" ht="38.25" customHeight="1">
      <c r="A6" s="507" t="s">
        <v>1058</v>
      </c>
      <c r="B6" s="2743" t="str">
        <f>IF(基本情報入力シート!$D$23="","",基本情報入力シート!$D$23)</f>
        <v>障がい児入所施設にいがた</v>
      </c>
      <c r="C6" s="2744"/>
      <c r="D6" s="2744"/>
      <c r="E6" s="2744"/>
      <c r="F6" s="2744"/>
      <c r="G6" s="2744"/>
      <c r="H6" s="1068"/>
      <c r="I6" s="1068"/>
      <c r="J6" s="1068"/>
      <c r="K6" s="1068"/>
      <c r="L6" s="1068"/>
      <c r="M6" s="1068"/>
      <c r="N6" s="1068"/>
      <c r="O6" s="1068"/>
      <c r="P6" s="1068"/>
      <c r="Q6" s="1068"/>
    </row>
    <row r="7" spans="1:17" ht="38.25" customHeight="1">
      <c r="A7" s="509" t="s">
        <v>1059</v>
      </c>
      <c r="B7" s="2745" t="s">
        <v>1714</v>
      </c>
      <c r="C7" s="2746"/>
      <c r="D7" s="2746"/>
      <c r="E7" s="2746"/>
      <c r="F7" s="2746"/>
      <c r="G7" s="2747"/>
      <c r="H7" s="503"/>
      <c r="I7" s="503"/>
    </row>
    <row r="8" spans="1:17" s="511" customFormat="1" ht="38.25" customHeight="1">
      <c r="A8" s="509" t="s">
        <v>1060</v>
      </c>
      <c r="B8" s="2748"/>
      <c r="C8" s="2748"/>
      <c r="D8" s="2748"/>
      <c r="E8" s="510" t="s">
        <v>1061</v>
      </c>
      <c r="F8" s="2748"/>
      <c r="G8" s="2748"/>
      <c r="H8" s="503"/>
      <c r="I8" s="503"/>
    </row>
    <row r="9" spans="1:17" ht="15.75" customHeight="1">
      <c r="A9" s="512"/>
      <c r="B9" s="513"/>
      <c r="C9" s="513"/>
      <c r="D9" s="513"/>
      <c r="E9" s="513"/>
      <c r="F9" s="513"/>
      <c r="G9" s="513"/>
      <c r="H9" s="503"/>
      <c r="I9" s="503"/>
    </row>
    <row r="10" spans="1:17" s="511" customFormat="1" ht="17.25" customHeight="1">
      <c r="A10" s="2741" t="s">
        <v>1062</v>
      </c>
      <c r="B10" s="2741"/>
      <c r="C10" s="2741"/>
      <c r="D10" s="2741"/>
      <c r="E10" s="2741"/>
      <c r="F10" s="2741"/>
      <c r="G10" s="2741"/>
      <c r="H10" s="2741"/>
      <c r="I10" s="2741"/>
    </row>
    <row r="11" spans="1:17" s="511" customFormat="1" ht="17.25" customHeight="1">
      <c r="A11" s="2741" t="s">
        <v>1063</v>
      </c>
      <c r="B11" s="2741"/>
      <c r="C11" s="2741"/>
      <c r="D11" s="2741"/>
      <c r="E11" s="2741"/>
      <c r="F11" s="2741"/>
      <c r="G11" s="514"/>
      <c r="H11" s="514"/>
      <c r="I11" s="514"/>
    </row>
    <row r="12" spans="1:17" ht="17.25" customHeight="1">
      <c r="A12" s="2741" t="s">
        <v>483</v>
      </c>
      <c r="B12" s="2741"/>
      <c r="C12" s="2741"/>
      <c r="D12" s="2741"/>
      <c r="E12" s="2741"/>
      <c r="F12" s="2741"/>
      <c r="G12" s="503"/>
      <c r="H12" s="503"/>
      <c r="I12" s="503"/>
    </row>
    <row r="14" spans="1:17">
      <c r="B14" s="502" t="s">
        <v>1064</v>
      </c>
    </row>
    <row r="53" spans="1:1">
      <c r="A53" s="515"/>
    </row>
  </sheetData>
  <mergeCells count="8">
    <mergeCell ref="A11:F11"/>
    <mergeCell ref="A12:F12"/>
    <mergeCell ref="A4:G4"/>
    <mergeCell ref="B6:G6"/>
    <mergeCell ref="B7:G7"/>
    <mergeCell ref="B8:D8"/>
    <mergeCell ref="F8:G8"/>
    <mergeCell ref="A10:I10"/>
  </mergeCells>
  <phoneticPr fontId="30"/>
  <dataValidations count="1">
    <dataValidation type="list" allowBlank="1" showInputMessage="1" showErrorMessage="1" sqref="B7:F7" xr:uid="{CABACD9A-D262-44F2-8144-52E887C0A099}">
      <formula1>"①　新規,②　変更,③　終了"</formula1>
    </dataValidation>
  </dataValidations>
  <hyperlinks>
    <hyperlink ref="I2" location="'加算目次 '!A1" display="加算目次にもどる" xr:uid="{E2692BA3-BDB3-4B15-AFC6-3F54C8EE4B73}"/>
  </hyperlinks>
  <printOptions horizontalCentered="1"/>
  <pageMargins left="0.55138888888888904" right="0.70833333333333304" top="0.98402777777777795" bottom="0.98402777777777795" header="0.511811023622047" footer="0.511811023622047"/>
  <pageSetup paperSize="9" scale="79"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D8642-24A0-4099-A546-AF2CECC53DE4}">
  <dimension ref="A1:L18"/>
  <sheetViews>
    <sheetView view="pageBreakPreview" zoomScaleNormal="85" workbookViewId="0">
      <selection activeCell="AM15" sqref="AM15:AN15"/>
    </sheetView>
  </sheetViews>
  <sheetFormatPr defaultColWidth="9" defaultRowHeight="13.2"/>
  <cols>
    <col min="1" max="1" width="1.69921875" style="502" customWidth="1"/>
    <col min="2" max="2" width="25.5" style="502" customWidth="1"/>
    <col min="3" max="3" width="5.19921875" style="502" customWidth="1"/>
    <col min="4" max="4" width="21.59765625" style="502" customWidth="1"/>
    <col min="5" max="5" width="6.09765625" style="502" customWidth="1"/>
    <col min="6" max="6" width="16.19921875" style="502" customWidth="1"/>
    <col min="7" max="7" width="12" style="502" customWidth="1"/>
    <col min="8" max="8" width="8.5" style="502" customWidth="1"/>
    <col min="9" max="9" width="3.09765625" style="502" customWidth="1"/>
    <col min="10" max="10" width="2" style="502" customWidth="1"/>
    <col min="11" max="258" width="9" style="502"/>
    <col min="259" max="259" width="4.59765625" style="502" customWidth="1"/>
    <col min="260" max="260" width="25.5" style="502" customWidth="1"/>
    <col min="261" max="261" width="5.19921875" style="502" customWidth="1"/>
    <col min="262" max="264" width="21.59765625" style="502" customWidth="1"/>
    <col min="265" max="265" width="3.09765625" style="502" customWidth="1"/>
    <col min="266" max="514" width="9" style="502"/>
    <col min="515" max="515" width="4.59765625" style="502" customWidth="1"/>
    <col min="516" max="516" width="25.5" style="502" customWidth="1"/>
    <col min="517" max="517" width="5.19921875" style="502" customWidth="1"/>
    <col min="518" max="520" width="21.59765625" style="502" customWidth="1"/>
    <col min="521" max="521" width="3.09765625" style="502" customWidth="1"/>
    <col min="522" max="770" width="9" style="502"/>
    <col min="771" max="771" width="4.59765625" style="502" customWidth="1"/>
    <col min="772" max="772" width="25.5" style="502" customWidth="1"/>
    <col min="773" max="773" width="5.19921875" style="502" customWidth="1"/>
    <col min="774" max="776" width="21.59765625" style="502" customWidth="1"/>
    <col min="777" max="777" width="3.09765625" style="502" customWidth="1"/>
    <col min="778" max="1026" width="9" style="502"/>
    <col min="1027" max="1027" width="4.59765625" style="502" customWidth="1"/>
    <col min="1028" max="1028" width="25.5" style="502" customWidth="1"/>
    <col min="1029" max="1029" width="5.19921875" style="502" customWidth="1"/>
    <col min="1030" max="1032" width="21.59765625" style="502" customWidth="1"/>
    <col min="1033" max="1033" width="3.09765625" style="502" customWidth="1"/>
    <col min="1034" max="1282" width="9" style="502"/>
    <col min="1283" max="1283" width="4.59765625" style="502" customWidth="1"/>
    <col min="1284" max="1284" width="25.5" style="502" customWidth="1"/>
    <col min="1285" max="1285" width="5.19921875" style="502" customWidth="1"/>
    <col min="1286" max="1288" width="21.59765625" style="502" customWidth="1"/>
    <col min="1289" max="1289" width="3.09765625" style="502" customWidth="1"/>
    <col min="1290" max="1538" width="9" style="502"/>
    <col min="1539" max="1539" width="4.59765625" style="502" customWidth="1"/>
    <col min="1540" max="1540" width="25.5" style="502" customWidth="1"/>
    <col min="1541" max="1541" width="5.19921875" style="502" customWidth="1"/>
    <col min="1542" max="1544" width="21.59765625" style="502" customWidth="1"/>
    <col min="1545" max="1545" width="3.09765625" style="502" customWidth="1"/>
    <col min="1546" max="1794" width="9" style="502"/>
    <col min="1795" max="1795" width="4.59765625" style="502" customWidth="1"/>
    <col min="1796" max="1796" width="25.5" style="502" customWidth="1"/>
    <col min="1797" max="1797" width="5.19921875" style="502" customWidth="1"/>
    <col min="1798" max="1800" width="21.59765625" style="502" customWidth="1"/>
    <col min="1801" max="1801" width="3.09765625" style="502" customWidth="1"/>
    <col min="1802" max="2050" width="9" style="502"/>
    <col min="2051" max="2051" width="4.59765625" style="502" customWidth="1"/>
    <col min="2052" max="2052" width="25.5" style="502" customWidth="1"/>
    <col min="2053" max="2053" width="5.19921875" style="502" customWidth="1"/>
    <col min="2054" max="2056" width="21.59765625" style="502" customWidth="1"/>
    <col min="2057" max="2057" width="3.09765625" style="502" customWidth="1"/>
    <col min="2058" max="2306" width="9" style="502"/>
    <col min="2307" max="2307" width="4.59765625" style="502" customWidth="1"/>
    <col min="2308" max="2308" width="25.5" style="502" customWidth="1"/>
    <col min="2309" max="2309" width="5.19921875" style="502" customWidth="1"/>
    <col min="2310" max="2312" width="21.59765625" style="502" customWidth="1"/>
    <col min="2313" max="2313" width="3.09765625" style="502" customWidth="1"/>
    <col min="2314" max="2562" width="9" style="502"/>
    <col min="2563" max="2563" width="4.59765625" style="502" customWidth="1"/>
    <col min="2564" max="2564" width="25.5" style="502" customWidth="1"/>
    <col min="2565" max="2565" width="5.19921875" style="502" customWidth="1"/>
    <col min="2566" max="2568" width="21.59765625" style="502" customWidth="1"/>
    <col min="2569" max="2569" width="3.09765625" style="502" customWidth="1"/>
    <col min="2570" max="2818" width="9" style="502"/>
    <col min="2819" max="2819" width="4.59765625" style="502" customWidth="1"/>
    <col min="2820" max="2820" width="25.5" style="502" customWidth="1"/>
    <col min="2821" max="2821" width="5.19921875" style="502" customWidth="1"/>
    <col min="2822" max="2824" width="21.59765625" style="502" customWidth="1"/>
    <col min="2825" max="2825" width="3.09765625" style="502" customWidth="1"/>
    <col min="2826" max="3074" width="9" style="502"/>
    <col min="3075" max="3075" width="4.59765625" style="502" customWidth="1"/>
    <col min="3076" max="3076" width="25.5" style="502" customWidth="1"/>
    <col min="3077" max="3077" width="5.19921875" style="502" customWidth="1"/>
    <col min="3078" max="3080" width="21.59765625" style="502" customWidth="1"/>
    <col min="3081" max="3081" width="3.09765625" style="502" customWidth="1"/>
    <col min="3082" max="3330" width="9" style="502"/>
    <col min="3331" max="3331" width="4.59765625" style="502" customWidth="1"/>
    <col min="3332" max="3332" width="25.5" style="502" customWidth="1"/>
    <col min="3333" max="3333" width="5.19921875" style="502" customWidth="1"/>
    <col min="3334" max="3336" width="21.59765625" style="502" customWidth="1"/>
    <col min="3337" max="3337" width="3.09765625" style="502" customWidth="1"/>
    <col min="3338" max="3586" width="9" style="502"/>
    <col min="3587" max="3587" width="4.59765625" style="502" customWidth="1"/>
    <col min="3588" max="3588" width="25.5" style="502" customWidth="1"/>
    <col min="3589" max="3589" width="5.19921875" style="502" customWidth="1"/>
    <col min="3590" max="3592" width="21.59765625" style="502" customWidth="1"/>
    <col min="3593" max="3593" width="3.09765625" style="502" customWidth="1"/>
    <col min="3594" max="3842" width="9" style="502"/>
    <col min="3843" max="3843" width="4.59765625" style="502" customWidth="1"/>
    <col min="3844" max="3844" width="25.5" style="502" customWidth="1"/>
    <col min="3845" max="3845" width="5.19921875" style="502" customWidth="1"/>
    <col min="3846" max="3848" width="21.59765625" style="502" customWidth="1"/>
    <col min="3849" max="3849" width="3.09765625" style="502" customWidth="1"/>
    <col min="3850" max="4098" width="9" style="502"/>
    <col min="4099" max="4099" width="4.59765625" style="502" customWidth="1"/>
    <col min="4100" max="4100" width="25.5" style="502" customWidth="1"/>
    <col min="4101" max="4101" width="5.19921875" style="502" customWidth="1"/>
    <col min="4102" max="4104" width="21.59765625" style="502" customWidth="1"/>
    <col min="4105" max="4105" width="3.09765625" style="502" customWidth="1"/>
    <col min="4106" max="4354" width="9" style="502"/>
    <col min="4355" max="4355" width="4.59765625" style="502" customWidth="1"/>
    <col min="4356" max="4356" width="25.5" style="502" customWidth="1"/>
    <col min="4357" max="4357" width="5.19921875" style="502" customWidth="1"/>
    <col min="4358" max="4360" width="21.59765625" style="502" customWidth="1"/>
    <col min="4361" max="4361" width="3.09765625" style="502" customWidth="1"/>
    <col min="4362" max="4610" width="9" style="502"/>
    <col min="4611" max="4611" width="4.59765625" style="502" customWidth="1"/>
    <col min="4612" max="4612" width="25.5" style="502" customWidth="1"/>
    <col min="4613" max="4613" width="5.19921875" style="502" customWidth="1"/>
    <col min="4614" max="4616" width="21.59765625" style="502" customWidth="1"/>
    <col min="4617" max="4617" width="3.09765625" style="502" customWidth="1"/>
    <col min="4618" max="4866" width="9" style="502"/>
    <col min="4867" max="4867" width="4.59765625" style="502" customWidth="1"/>
    <col min="4868" max="4868" width="25.5" style="502" customWidth="1"/>
    <col min="4869" max="4869" width="5.19921875" style="502" customWidth="1"/>
    <col min="4870" max="4872" width="21.59765625" style="502" customWidth="1"/>
    <col min="4873" max="4873" width="3.09765625" style="502" customWidth="1"/>
    <col min="4874" max="5122" width="9" style="502"/>
    <col min="5123" max="5123" width="4.59765625" style="502" customWidth="1"/>
    <col min="5124" max="5124" width="25.5" style="502" customWidth="1"/>
    <col min="5125" max="5125" width="5.19921875" style="502" customWidth="1"/>
    <col min="5126" max="5128" width="21.59765625" style="502" customWidth="1"/>
    <col min="5129" max="5129" width="3.09765625" style="502" customWidth="1"/>
    <col min="5130" max="5378" width="9" style="502"/>
    <col min="5379" max="5379" width="4.59765625" style="502" customWidth="1"/>
    <col min="5380" max="5380" width="25.5" style="502" customWidth="1"/>
    <col min="5381" max="5381" width="5.19921875" style="502" customWidth="1"/>
    <col min="5382" max="5384" width="21.59765625" style="502" customWidth="1"/>
    <col min="5385" max="5385" width="3.09765625" style="502" customWidth="1"/>
    <col min="5386" max="5634" width="9" style="502"/>
    <col min="5635" max="5635" width="4.59765625" style="502" customWidth="1"/>
    <col min="5636" max="5636" width="25.5" style="502" customWidth="1"/>
    <col min="5637" max="5637" width="5.19921875" style="502" customWidth="1"/>
    <col min="5638" max="5640" width="21.59765625" style="502" customWidth="1"/>
    <col min="5641" max="5641" width="3.09765625" style="502" customWidth="1"/>
    <col min="5642" max="5890" width="9" style="502"/>
    <col min="5891" max="5891" width="4.59765625" style="502" customWidth="1"/>
    <col min="5892" max="5892" width="25.5" style="502" customWidth="1"/>
    <col min="5893" max="5893" width="5.19921875" style="502" customWidth="1"/>
    <col min="5894" max="5896" width="21.59765625" style="502" customWidth="1"/>
    <col min="5897" max="5897" width="3.09765625" style="502" customWidth="1"/>
    <col min="5898" max="6146" width="9" style="502"/>
    <col min="6147" max="6147" width="4.59765625" style="502" customWidth="1"/>
    <col min="6148" max="6148" width="25.5" style="502" customWidth="1"/>
    <col min="6149" max="6149" width="5.19921875" style="502" customWidth="1"/>
    <col min="6150" max="6152" width="21.59765625" style="502" customWidth="1"/>
    <col min="6153" max="6153" width="3.09765625" style="502" customWidth="1"/>
    <col min="6154" max="6402" width="9" style="502"/>
    <col min="6403" max="6403" width="4.59765625" style="502" customWidth="1"/>
    <col min="6404" max="6404" width="25.5" style="502" customWidth="1"/>
    <col min="6405" max="6405" width="5.19921875" style="502" customWidth="1"/>
    <col min="6406" max="6408" width="21.59765625" style="502" customWidth="1"/>
    <col min="6409" max="6409" width="3.09765625" style="502" customWidth="1"/>
    <col min="6410" max="6658" width="9" style="502"/>
    <col min="6659" max="6659" width="4.59765625" style="502" customWidth="1"/>
    <col min="6660" max="6660" width="25.5" style="502" customWidth="1"/>
    <col min="6661" max="6661" width="5.19921875" style="502" customWidth="1"/>
    <col min="6662" max="6664" width="21.59765625" style="502" customWidth="1"/>
    <col min="6665" max="6665" width="3.09765625" style="502" customWidth="1"/>
    <col min="6666" max="6914" width="9" style="502"/>
    <col min="6915" max="6915" width="4.59765625" style="502" customWidth="1"/>
    <col min="6916" max="6916" width="25.5" style="502" customWidth="1"/>
    <col min="6917" max="6917" width="5.19921875" style="502" customWidth="1"/>
    <col min="6918" max="6920" width="21.59765625" style="502" customWidth="1"/>
    <col min="6921" max="6921" width="3.09765625" style="502" customWidth="1"/>
    <col min="6922" max="7170" width="9" style="502"/>
    <col min="7171" max="7171" width="4.59765625" style="502" customWidth="1"/>
    <col min="7172" max="7172" width="25.5" style="502" customWidth="1"/>
    <col min="7173" max="7173" width="5.19921875" style="502" customWidth="1"/>
    <col min="7174" max="7176" width="21.59765625" style="502" customWidth="1"/>
    <col min="7177" max="7177" width="3.09765625" style="502" customWidth="1"/>
    <col min="7178" max="7426" width="9" style="502"/>
    <col min="7427" max="7427" width="4.59765625" style="502" customWidth="1"/>
    <col min="7428" max="7428" width="25.5" style="502" customWidth="1"/>
    <col min="7429" max="7429" width="5.19921875" style="502" customWidth="1"/>
    <col min="7430" max="7432" width="21.59765625" style="502" customWidth="1"/>
    <col min="7433" max="7433" width="3.09765625" style="502" customWidth="1"/>
    <col min="7434" max="7682" width="9" style="502"/>
    <col min="7683" max="7683" width="4.59765625" style="502" customWidth="1"/>
    <col min="7684" max="7684" width="25.5" style="502" customWidth="1"/>
    <col min="7685" max="7685" width="5.19921875" style="502" customWidth="1"/>
    <col min="7686" max="7688" width="21.59765625" style="502" customWidth="1"/>
    <col min="7689" max="7689" width="3.09765625" style="502" customWidth="1"/>
    <col min="7690" max="7938" width="9" style="502"/>
    <col min="7939" max="7939" width="4.59765625" style="502" customWidth="1"/>
    <col min="7940" max="7940" width="25.5" style="502" customWidth="1"/>
    <col min="7941" max="7941" width="5.19921875" style="502" customWidth="1"/>
    <col min="7942" max="7944" width="21.59765625" style="502" customWidth="1"/>
    <col min="7945" max="7945" width="3.09765625" style="502" customWidth="1"/>
    <col min="7946" max="8194" width="9" style="502"/>
    <col min="8195" max="8195" width="4.59765625" style="502" customWidth="1"/>
    <col min="8196" max="8196" width="25.5" style="502" customWidth="1"/>
    <col min="8197" max="8197" width="5.19921875" style="502" customWidth="1"/>
    <col min="8198" max="8200" width="21.59765625" style="502" customWidth="1"/>
    <col min="8201" max="8201" width="3.09765625" style="502" customWidth="1"/>
    <col min="8202" max="8450" width="9" style="502"/>
    <col min="8451" max="8451" width="4.59765625" style="502" customWidth="1"/>
    <col min="8452" max="8452" width="25.5" style="502" customWidth="1"/>
    <col min="8453" max="8453" width="5.19921875" style="502" customWidth="1"/>
    <col min="8454" max="8456" width="21.59765625" style="502" customWidth="1"/>
    <col min="8457" max="8457" width="3.09765625" style="502" customWidth="1"/>
    <col min="8458" max="8706" width="9" style="502"/>
    <col min="8707" max="8707" width="4.59765625" style="502" customWidth="1"/>
    <col min="8708" max="8708" width="25.5" style="502" customWidth="1"/>
    <col min="8709" max="8709" width="5.19921875" style="502" customWidth="1"/>
    <col min="8710" max="8712" width="21.59765625" style="502" customWidth="1"/>
    <col min="8713" max="8713" width="3.09765625" style="502" customWidth="1"/>
    <col min="8714" max="8962" width="9" style="502"/>
    <col min="8963" max="8963" width="4.59765625" style="502" customWidth="1"/>
    <col min="8964" max="8964" width="25.5" style="502" customWidth="1"/>
    <col min="8965" max="8965" width="5.19921875" style="502" customWidth="1"/>
    <col min="8966" max="8968" width="21.59765625" style="502" customWidth="1"/>
    <col min="8969" max="8969" width="3.09765625" style="502" customWidth="1"/>
    <col min="8970" max="9218" width="9" style="502"/>
    <col min="9219" max="9219" width="4.59765625" style="502" customWidth="1"/>
    <col min="9220" max="9220" width="25.5" style="502" customWidth="1"/>
    <col min="9221" max="9221" width="5.19921875" style="502" customWidth="1"/>
    <col min="9222" max="9224" width="21.59765625" style="502" customWidth="1"/>
    <col min="9225" max="9225" width="3.09765625" style="502" customWidth="1"/>
    <col min="9226" max="9474" width="9" style="502"/>
    <col min="9475" max="9475" width="4.59765625" style="502" customWidth="1"/>
    <col min="9476" max="9476" width="25.5" style="502" customWidth="1"/>
    <col min="9477" max="9477" width="5.19921875" style="502" customWidth="1"/>
    <col min="9478" max="9480" width="21.59765625" style="502" customWidth="1"/>
    <col min="9481" max="9481" width="3.09765625" style="502" customWidth="1"/>
    <col min="9482" max="9730" width="9" style="502"/>
    <col min="9731" max="9731" width="4.59765625" style="502" customWidth="1"/>
    <col min="9732" max="9732" width="25.5" style="502" customWidth="1"/>
    <col min="9733" max="9733" width="5.19921875" style="502" customWidth="1"/>
    <col min="9734" max="9736" width="21.59765625" style="502" customWidth="1"/>
    <col min="9737" max="9737" width="3.09765625" style="502" customWidth="1"/>
    <col min="9738" max="9986" width="9" style="502"/>
    <col min="9987" max="9987" width="4.59765625" style="502" customWidth="1"/>
    <col min="9988" max="9988" width="25.5" style="502" customWidth="1"/>
    <col min="9989" max="9989" width="5.19921875" style="502" customWidth="1"/>
    <col min="9990" max="9992" width="21.59765625" style="502" customWidth="1"/>
    <col min="9993" max="9993" width="3.09765625" style="502" customWidth="1"/>
    <col min="9994" max="10242" width="9" style="502"/>
    <col min="10243" max="10243" width="4.59765625" style="502" customWidth="1"/>
    <col min="10244" max="10244" width="25.5" style="502" customWidth="1"/>
    <col min="10245" max="10245" width="5.19921875" style="502" customWidth="1"/>
    <col min="10246" max="10248" width="21.59765625" style="502" customWidth="1"/>
    <col min="10249" max="10249" width="3.09765625" style="502" customWidth="1"/>
    <col min="10250" max="10498" width="9" style="502"/>
    <col min="10499" max="10499" width="4.59765625" style="502" customWidth="1"/>
    <col min="10500" max="10500" width="25.5" style="502" customWidth="1"/>
    <col min="10501" max="10501" width="5.19921875" style="502" customWidth="1"/>
    <col min="10502" max="10504" width="21.59765625" style="502" customWidth="1"/>
    <col min="10505" max="10505" width="3.09765625" style="502" customWidth="1"/>
    <col min="10506" max="10754" width="9" style="502"/>
    <col min="10755" max="10755" width="4.59765625" style="502" customWidth="1"/>
    <col min="10756" max="10756" width="25.5" style="502" customWidth="1"/>
    <col min="10757" max="10757" width="5.19921875" style="502" customWidth="1"/>
    <col min="10758" max="10760" width="21.59765625" style="502" customWidth="1"/>
    <col min="10761" max="10761" width="3.09765625" style="502" customWidth="1"/>
    <col min="10762" max="11010" width="9" style="502"/>
    <col min="11011" max="11011" width="4.59765625" style="502" customWidth="1"/>
    <col min="11012" max="11012" width="25.5" style="502" customWidth="1"/>
    <col min="11013" max="11013" width="5.19921875" style="502" customWidth="1"/>
    <col min="11014" max="11016" width="21.59765625" style="502" customWidth="1"/>
    <col min="11017" max="11017" width="3.09765625" style="502" customWidth="1"/>
    <col min="11018" max="11266" width="9" style="502"/>
    <col min="11267" max="11267" width="4.59765625" style="502" customWidth="1"/>
    <col min="11268" max="11268" width="25.5" style="502" customWidth="1"/>
    <col min="11269" max="11269" width="5.19921875" style="502" customWidth="1"/>
    <col min="11270" max="11272" width="21.59765625" style="502" customWidth="1"/>
    <col min="11273" max="11273" width="3.09765625" style="502" customWidth="1"/>
    <col min="11274" max="11522" width="9" style="502"/>
    <col min="11523" max="11523" width="4.59765625" style="502" customWidth="1"/>
    <col min="11524" max="11524" width="25.5" style="502" customWidth="1"/>
    <col min="11525" max="11525" width="5.19921875" style="502" customWidth="1"/>
    <col min="11526" max="11528" width="21.59765625" style="502" customWidth="1"/>
    <col min="11529" max="11529" width="3.09765625" style="502" customWidth="1"/>
    <col min="11530" max="11778" width="9" style="502"/>
    <col min="11779" max="11779" width="4.59765625" style="502" customWidth="1"/>
    <col min="11780" max="11780" width="25.5" style="502" customWidth="1"/>
    <col min="11781" max="11781" width="5.19921875" style="502" customWidth="1"/>
    <col min="11782" max="11784" width="21.59765625" style="502" customWidth="1"/>
    <col min="11785" max="11785" width="3.09765625" style="502" customWidth="1"/>
    <col min="11786" max="12034" width="9" style="502"/>
    <col min="12035" max="12035" width="4.59765625" style="502" customWidth="1"/>
    <col min="12036" max="12036" width="25.5" style="502" customWidth="1"/>
    <col min="12037" max="12037" width="5.19921875" style="502" customWidth="1"/>
    <col min="12038" max="12040" width="21.59765625" style="502" customWidth="1"/>
    <col min="12041" max="12041" width="3.09765625" style="502" customWidth="1"/>
    <col min="12042" max="12290" width="9" style="502"/>
    <col min="12291" max="12291" width="4.59765625" style="502" customWidth="1"/>
    <col min="12292" max="12292" width="25.5" style="502" customWidth="1"/>
    <col min="12293" max="12293" width="5.19921875" style="502" customWidth="1"/>
    <col min="12294" max="12296" width="21.59765625" style="502" customWidth="1"/>
    <col min="12297" max="12297" width="3.09765625" style="502" customWidth="1"/>
    <col min="12298" max="12546" width="9" style="502"/>
    <col min="12547" max="12547" width="4.59765625" style="502" customWidth="1"/>
    <col min="12548" max="12548" width="25.5" style="502" customWidth="1"/>
    <col min="12549" max="12549" width="5.19921875" style="502" customWidth="1"/>
    <col min="12550" max="12552" width="21.59765625" style="502" customWidth="1"/>
    <col min="12553" max="12553" width="3.09765625" style="502" customWidth="1"/>
    <col min="12554" max="12802" width="9" style="502"/>
    <col min="12803" max="12803" width="4.59765625" style="502" customWidth="1"/>
    <col min="12804" max="12804" width="25.5" style="502" customWidth="1"/>
    <col min="12805" max="12805" width="5.19921875" style="502" customWidth="1"/>
    <col min="12806" max="12808" width="21.59765625" style="502" customWidth="1"/>
    <col min="12809" max="12809" width="3.09765625" style="502" customWidth="1"/>
    <col min="12810" max="13058" width="9" style="502"/>
    <col min="13059" max="13059" width="4.59765625" style="502" customWidth="1"/>
    <col min="13060" max="13060" width="25.5" style="502" customWidth="1"/>
    <col min="13061" max="13061" width="5.19921875" style="502" customWidth="1"/>
    <col min="13062" max="13064" width="21.59765625" style="502" customWidth="1"/>
    <col min="13065" max="13065" width="3.09765625" style="502" customWidth="1"/>
    <col min="13066" max="13314" width="9" style="502"/>
    <col min="13315" max="13315" width="4.59765625" style="502" customWidth="1"/>
    <col min="13316" max="13316" width="25.5" style="502" customWidth="1"/>
    <col min="13317" max="13317" width="5.19921875" style="502" customWidth="1"/>
    <col min="13318" max="13320" width="21.59765625" style="502" customWidth="1"/>
    <col min="13321" max="13321" width="3.09765625" style="502" customWidth="1"/>
    <col min="13322" max="13570" width="9" style="502"/>
    <col min="13571" max="13571" width="4.59765625" style="502" customWidth="1"/>
    <col min="13572" max="13572" width="25.5" style="502" customWidth="1"/>
    <col min="13573" max="13573" width="5.19921875" style="502" customWidth="1"/>
    <col min="13574" max="13576" width="21.59765625" style="502" customWidth="1"/>
    <col min="13577" max="13577" width="3.09765625" style="502" customWidth="1"/>
    <col min="13578" max="13826" width="9" style="502"/>
    <col min="13827" max="13827" width="4.59765625" style="502" customWidth="1"/>
    <col min="13828" max="13828" width="25.5" style="502" customWidth="1"/>
    <col min="13829" max="13829" width="5.19921875" style="502" customWidth="1"/>
    <col min="13830" max="13832" width="21.59765625" style="502" customWidth="1"/>
    <col min="13833" max="13833" width="3.09765625" style="502" customWidth="1"/>
    <col min="13834" max="14082" width="9" style="502"/>
    <col min="14083" max="14083" width="4.59765625" style="502" customWidth="1"/>
    <col min="14084" max="14084" width="25.5" style="502" customWidth="1"/>
    <col min="14085" max="14085" width="5.19921875" style="502" customWidth="1"/>
    <col min="14086" max="14088" width="21.59765625" style="502" customWidth="1"/>
    <col min="14089" max="14089" width="3.09765625" style="502" customWidth="1"/>
    <col min="14090" max="14338" width="9" style="502"/>
    <col min="14339" max="14339" width="4.59765625" style="502" customWidth="1"/>
    <col min="14340" max="14340" width="25.5" style="502" customWidth="1"/>
    <col min="14341" max="14341" width="5.19921875" style="502" customWidth="1"/>
    <col min="14342" max="14344" width="21.59765625" style="502" customWidth="1"/>
    <col min="14345" max="14345" width="3.09765625" style="502" customWidth="1"/>
    <col min="14346" max="14594" width="9" style="502"/>
    <col min="14595" max="14595" width="4.59765625" style="502" customWidth="1"/>
    <col min="14596" max="14596" width="25.5" style="502" customWidth="1"/>
    <col min="14597" max="14597" width="5.19921875" style="502" customWidth="1"/>
    <col min="14598" max="14600" width="21.59765625" style="502" customWidth="1"/>
    <col min="14601" max="14601" width="3.09765625" style="502" customWidth="1"/>
    <col min="14602" max="14850" width="9" style="502"/>
    <col min="14851" max="14851" width="4.59765625" style="502" customWidth="1"/>
    <col min="14852" max="14852" width="25.5" style="502" customWidth="1"/>
    <col min="14853" max="14853" width="5.19921875" style="502" customWidth="1"/>
    <col min="14854" max="14856" width="21.59765625" style="502" customWidth="1"/>
    <col min="14857" max="14857" width="3.09765625" style="502" customWidth="1"/>
    <col min="14858" max="15106" width="9" style="502"/>
    <col min="15107" max="15107" width="4.59765625" style="502" customWidth="1"/>
    <col min="15108" max="15108" width="25.5" style="502" customWidth="1"/>
    <col min="15109" max="15109" width="5.19921875" style="502" customWidth="1"/>
    <col min="15110" max="15112" width="21.59765625" style="502" customWidth="1"/>
    <col min="15113" max="15113" width="3.09765625" style="502" customWidth="1"/>
    <col min="15114" max="15362" width="9" style="502"/>
    <col min="15363" max="15363" width="4.59765625" style="502" customWidth="1"/>
    <col min="15364" max="15364" width="25.5" style="502" customWidth="1"/>
    <col min="15365" max="15365" width="5.19921875" style="502" customWidth="1"/>
    <col min="15366" max="15368" width="21.59765625" style="502" customWidth="1"/>
    <col min="15369" max="15369" width="3.09765625" style="502" customWidth="1"/>
    <col min="15370" max="15618" width="9" style="502"/>
    <col min="15619" max="15619" width="4.59765625" style="502" customWidth="1"/>
    <col min="15620" max="15620" width="25.5" style="502" customWidth="1"/>
    <col min="15621" max="15621" width="5.19921875" style="502" customWidth="1"/>
    <col min="15622" max="15624" width="21.59765625" style="502" customWidth="1"/>
    <col min="15625" max="15625" width="3.09765625" style="502" customWidth="1"/>
    <col min="15626" max="15874" width="9" style="502"/>
    <col min="15875" max="15875" width="4.59765625" style="502" customWidth="1"/>
    <col min="15876" max="15876" width="25.5" style="502" customWidth="1"/>
    <col min="15877" max="15877" width="5.19921875" style="502" customWidth="1"/>
    <col min="15878" max="15880" width="21.59765625" style="502" customWidth="1"/>
    <col min="15881" max="15881" width="3.09765625" style="502" customWidth="1"/>
    <col min="15882" max="16130" width="9" style="502"/>
    <col min="16131" max="16131" width="4.59765625" style="502" customWidth="1"/>
    <col min="16132" max="16132" width="25.5" style="502" customWidth="1"/>
    <col min="16133" max="16133" width="5.19921875" style="502" customWidth="1"/>
    <col min="16134" max="16136" width="21.59765625" style="502" customWidth="1"/>
    <col min="16137" max="16137" width="3.09765625" style="502" customWidth="1"/>
    <col min="16138" max="16384" width="9" style="502"/>
  </cols>
  <sheetData>
    <row r="1" spans="1:12" ht="27.75" customHeight="1">
      <c r="A1" s="503"/>
      <c r="B1" s="503"/>
      <c r="C1" s="503"/>
      <c r="D1" s="503"/>
      <c r="E1" s="503"/>
      <c r="F1" s="503"/>
      <c r="G1" s="503"/>
      <c r="H1" s="503"/>
      <c r="I1" s="503"/>
      <c r="J1" s="503"/>
    </row>
    <row r="2" spans="1:12" ht="27.75" customHeight="1">
      <c r="A2" s="516"/>
      <c r="B2" s="503"/>
      <c r="C2" s="503"/>
      <c r="D2" s="503"/>
      <c r="E2" s="503"/>
      <c r="F2" s="503"/>
      <c r="G2" s="2750">
        <f>IF(基本情報入力シート!$D$3="","",基本情報入力シート!$D$3)</f>
        <v>46113</v>
      </c>
      <c r="H2" s="2751"/>
      <c r="I2" s="2751"/>
      <c r="J2" s="503"/>
      <c r="L2" s="1067" t="s">
        <v>1056</v>
      </c>
    </row>
    <row r="3" spans="1:12" ht="38.25" customHeight="1">
      <c r="A3" s="516"/>
      <c r="B3" s="503"/>
      <c r="C3" s="503"/>
      <c r="D3" s="503"/>
      <c r="E3" s="503"/>
      <c r="F3" s="503"/>
      <c r="G3" s="503"/>
      <c r="H3" s="505"/>
      <c r="I3" s="505"/>
      <c r="J3" s="503"/>
    </row>
    <row r="4" spans="1:12" ht="36" customHeight="1">
      <c r="A4" s="503"/>
      <c r="B4" s="2742" t="s">
        <v>1065</v>
      </c>
      <c r="C4" s="2742"/>
      <c r="D4" s="2742"/>
      <c r="E4" s="2742"/>
      <c r="F4" s="2742"/>
      <c r="G4" s="2742"/>
      <c r="H4" s="2742"/>
      <c r="I4" s="2742"/>
      <c r="J4" s="503"/>
    </row>
    <row r="5" spans="1:12" ht="20.25" customHeight="1">
      <c r="A5" s="506"/>
      <c r="B5" s="506"/>
      <c r="C5" s="506"/>
      <c r="D5" s="506"/>
      <c r="E5" s="506"/>
      <c r="F5" s="506"/>
      <c r="G5" s="506"/>
      <c r="H5" s="506"/>
      <c r="I5" s="506"/>
      <c r="J5" s="503"/>
    </row>
    <row r="6" spans="1:12" ht="43.5" customHeight="1">
      <c r="A6" s="506"/>
      <c r="B6" s="517" t="s">
        <v>1066</v>
      </c>
      <c r="C6" s="2752" t="str">
        <f>IF(基本情報入力シート!$D$23="","",基本情報入力シート!$D$23)</f>
        <v>障がい児入所施設にいがた</v>
      </c>
      <c r="D6" s="2753"/>
      <c r="E6" s="2753"/>
      <c r="F6" s="2753"/>
      <c r="G6" s="2753"/>
      <c r="H6" s="2753"/>
      <c r="I6" s="2754"/>
      <c r="J6" s="518"/>
    </row>
    <row r="7" spans="1:12" ht="43.5" customHeight="1">
      <c r="A7" s="503"/>
      <c r="B7" s="509" t="s">
        <v>1059</v>
      </c>
      <c r="C7" s="2755" t="s">
        <v>1714</v>
      </c>
      <c r="D7" s="2756"/>
      <c r="E7" s="2756"/>
      <c r="F7" s="2756"/>
      <c r="G7" s="2756"/>
      <c r="H7" s="2756"/>
      <c r="I7" s="2757"/>
      <c r="J7" s="519"/>
    </row>
    <row r="8" spans="1:12" ht="15.75" customHeight="1">
      <c r="A8" s="503"/>
      <c r="B8" s="520"/>
      <c r="C8" s="521"/>
      <c r="D8" s="521"/>
      <c r="E8" s="521"/>
      <c r="F8" s="521"/>
      <c r="G8" s="521"/>
      <c r="H8" s="521"/>
      <c r="I8" s="521"/>
      <c r="J8" s="503"/>
    </row>
    <row r="9" spans="1:12" ht="18.75" customHeight="1">
      <c r="A9" s="503"/>
      <c r="B9" s="2758" t="s">
        <v>1067</v>
      </c>
      <c r="C9" s="519"/>
      <c r="D9" s="503"/>
      <c r="E9" s="503"/>
      <c r="F9" s="503"/>
      <c r="G9" s="503"/>
      <c r="H9" s="503"/>
      <c r="I9" s="522"/>
      <c r="J9" s="503"/>
    </row>
    <row r="10" spans="1:12" ht="33" customHeight="1">
      <c r="A10" s="503"/>
      <c r="B10" s="2758"/>
      <c r="C10" s="519"/>
      <c r="D10" s="2759" t="s">
        <v>1068</v>
      </c>
      <c r="E10" s="1069" t="s">
        <v>1697</v>
      </c>
      <c r="F10" s="517" t="s">
        <v>1715</v>
      </c>
      <c r="G10" s="1070"/>
      <c r="H10" s="1071" t="s">
        <v>1716</v>
      </c>
      <c r="I10" s="522"/>
      <c r="J10" s="503"/>
    </row>
    <row r="11" spans="1:12" ht="33" customHeight="1">
      <c r="A11" s="503"/>
      <c r="B11" s="2758"/>
      <c r="C11" s="519"/>
      <c r="D11" s="2759"/>
      <c r="E11" s="1069" t="s">
        <v>483</v>
      </c>
      <c r="F11" s="2760" t="s">
        <v>1069</v>
      </c>
      <c r="G11" s="2761"/>
      <c r="H11" s="2762"/>
      <c r="I11" s="522"/>
      <c r="J11" s="503"/>
    </row>
    <row r="12" spans="1:12" ht="25.5" customHeight="1">
      <c r="A12" s="503"/>
      <c r="B12" s="2758"/>
      <c r="C12" s="523"/>
      <c r="D12" s="524"/>
      <c r="E12" s="524"/>
      <c r="F12" s="524"/>
      <c r="G12" s="524"/>
      <c r="H12" s="524"/>
      <c r="I12" s="525"/>
      <c r="J12" s="503"/>
    </row>
    <row r="13" spans="1:12">
      <c r="A13" s="503"/>
      <c r="B13" s="503"/>
      <c r="C13" s="503"/>
      <c r="D13" s="503"/>
      <c r="E13" s="503"/>
      <c r="F13" s="503"/>
      <c r="G13" s="503"/>
      <c r="H13" s="503"/>
      <c r="I13" s="503"/>
      <c r="J13" s="503"/>
    </row>
    <row r="14" spans="1:12" ht="26.25" customHeight="1">
      <c r="A14" s="503"/>
      <c r="B14" s="2741" t="s">
        <v>1062</v>
      </c>
      <c r="C14" s="2741"/>
      <c r="D14" s="2741"/>
      <c r="E14" s="2741"/>
      <c r="F14" s="2741"/>
      <c r="G14" s="2741"/>
      <c r="H14" s="2741"/>
      <c r="I14" s="2741"/>
      <c r="J14" s="503"/>
    </row>
    <row r="15" spans="1:12" ht="38.25" customHeight="1">
      <c r="A15" s="503"/>
      <c r="B15" s="2749" t="s">
        <v>1070</v>
      </c>
      <c r="C15" s="2749"/>
      <c r="D15" s="2749"/>
      <c r="E15" s="2749"/>
      <c r="F15" s="2749"/>
      <c r="G15" s="2749"/>
      <c r="H15" s="2749"/>
      <c r="I15" s="2749"/>
      <c r="J15" s="503"/>
    </row>
    <row r="16" spans="1:12" ht="24.75" customHeight="1">
      <c r="A16" s="503" t="s">
        <v>483</v>
      </c>
      <c r="B16" s="2741" t="s">
        <v>1071</v>
      </c>
      <c r="C16" s="2741"/>
      <c r="D16" s="2741"/>
      <c r="E16" s="2741"/>
      <c r="F16" s="2741"/>
      <c r="G16" s="2741"/>
      <c r="H16" s="2741"/>
      <c r="I16" s="2741"/>
      <c r="J16" s="503"/>
    </row>
    <row r="17" spans="1:10" ht="20.25" customHeight="1">
      <c r="A17" s="503"/>
      <c r="B17" s="2741"/>
      <c r="C17" s="2741"/>
      <c r="D17" s="2741"/>
      <c r="E17" s="2741"/>
      <c r="F17" s="2741"/>
      <c r="G17" s="2741"/>
      <c r="H17" s="2741"/>
      <c r="I17" s="2741"/>
      <c r="J17" s="503"/>
    </row>
    <row r="18" spans="1:10">
      <c r="A18" s="503"/>
      <c r="B18" s="503"/>
      <c r="C18" s="503" t="s">
        <v>1064</v>
      </c>
      <c r="D18" s="503"/>
      <c r="E18" s="503"/>
      <c r="F18" s="503"/>
      <c r="G18" s="503"/>
      <c r="H18" s="503"/>
      <c r="I18" s="503"/>
      <c r="J18" s="503"/>
    </row>
  </sheetData>
  <mergeCells count="11">
    <mergeCell ref="B14:I14"/>
    <mergeCell ref="B15:I15"/>
    <mergeCell ref="B16:I16"/>
    <mergeCell ref="B17:I17"/>
    <mergeCell ref="G2:I2"/>
    <mergeCell ref="B4:I4"/>
    <mergeCell ref="C6:I6"/>
    <mergeCell ref="C7:I7"/>
    <mergeCell ref="B9:B12"/>
    <mergeCell ref="D10:D11"/>
    <mergeCell ref="F11:H11"/>
  </mergeCells>
  <phoneticPr fontId="30"/>
  <dataValidations count="1">
    <dataValidation type="list" allowBlank="1" showInputMessage="1" showErrorMessage="1" sqref="E10:E11" xr:uid="{40651489-E756-4A9A-87F5-9B0588AB1BB1}">
      <formula1>"　,〇"</formula1>
    </dataValidation>
  </dataValidations>
  <hyperlinks>
    <hyperlink ref="L2" location="'加算目次 '!A1" display="加算目次にもどる" xr:uid="{1F5FB58F-5059-410C-904B-57AAD0B8DDB3}"/>
  </hyperlinks>
  <printOptions horizontalCentered="1"/>
  <pageMargins left="0.55138888888888904" right="0.70833333333333304" top="0.98402777777777795" bottom="0.98402777777777795" header="0.511811023622047" footer="0.511811023622047"/>
  <pageSetup paperSize="9" scale="79"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6A8D6-554A-48BA-8018-E7247948EB32}">
  <sheetPr>
    <pageSetUpPr fitToPage="1"/>
  </sheetPr>
  <dimension ref="A1:J15"/>
  <sheetViews>
    <sheetView view="pageBreakPreview" zoomScaleNormal="100" workbookViewId="0">
      <selection activeCell="AM15" sqref="AM15:AN15"/>
    </sheetView>
  </sheetViews>
  <sheetFormatPr defaultColWidth="9" defaultRowHeight="13.2"/>
  <cols>
    <col min="1" max="1" width="1.69921875" style="432" customWidth="1"/>
    <col min="2" max="2" width="24.19921875" style="432" customWidth="1"/>
    <col min="3" max="3" width="4" style="432" customWidth="1"/>
    <col min="4" max="6" width="20.09765625" style="432" customWidth="1"/>
    <col min="7" max="7" width="5.09765625" style="432" customWidth="1"/>
    <col min="8" max="8" width="2.09765625" style="432" customWidth="1"/>
    <col min="9" max="9" width="2.5" style="432" customWidth="1"/>
    <col min="10" max="16384" width="9" style="432"/>
  </cols>
  <sheetData>
    <row r="1" spans="1:10" ht="27.75" customHeight="1">
      <c r="A1" s="503"/>
      <c r="B1" s="526"/>
      <c r="C1" s="526"/>
      <c r="D1" s="526"/>
      <c r="E1" s="526"/>
      <c r="F1" s="526"/>
      <c r="G1" s="526"/>
    </row>
    <row r="2" spans="1:10" ht="27.75" customHeight="1">
      <c r="A2" s="527"/>
      <c r="B2" s="526"/>
      <c r="C2" s="526"/>
      <c r="D2" s="526"/>
      <c r="E2" s="526"/>
      <c r="F2" s="2764">
        <f>IF(基本情報入力シート!$D$3="","",基本情報入力シート!$D$3)</f>
        <v>46113</v>
      </c>
      <c r="G2" s="2764"/>
      <c r="J2" s="1067" t="s">
        <v>1056</v>
      </c>
    </row>
    <row r="3" spans="1:10" ht="46.5" customHeight="1">
      <c r="A3" s="527"/>
      <c r="B3" s="526"/>
      <c r="C3" s="526"/>
      <c r="D3" s="526"/>
      <c r="E3" s="526"/>
      <c r="F3" s="528"/>
      <c r="G3" s="528"/>
    </row>
    <row r="4" spans="1:10" ht="36" customHeight="1">
      <c r="A4" s="2765" t="s">
        <v>1072</v>
      </c>
      <c r="B4" s="2765"/>
      <c r="C4" s="2765"/>
      <c r="D4" s="2765"/>
      <c r="E4" s="2765"/>
      <c r="F4" s="2765"/>
      <c r="G4" s="2765"/>
    </row>
    <row r="5" spans="1:10" ht="36" customHeight="1">
      <c r="A5" s="529"/>
      <c r="B5" s="529"/>
      <c r="C5" s="529"/>
      <c r="D5" s="529"/>
      <c r="E5" s="529"/>
      <c r="F5" s="529"/>
      <c r="G5" s="529"/>
    </row>
    <row r="6" spans="1:10" ht="36" customHeight="1">
      <c r="A6" s="529"/>
      <c r="B6" s="530" t="s">
        <v>1073</v>
      </c>
      <c r="C6" s="2752" t="str">
        <f>IF(基本情報入力シート!$D$23="","",基本情報入力シート!$D$23)</f>
        <v>障がい児入所施設にいがた</v>
      </c>
      <c r="D6" s="2766"/>
      <c r="E6" s="2766"/>
      <c r="F6" s="2766"/>
      <c r="G6" s="2767"/>
      <c r="H6" s="531"/>
    </row>
    <row r="7" spans="1:10" ht="46.5" customHeight="1">
      <c r="A7" s="526"/>
      <c r="B7" s="532" t="s">
        <v>1074</v>
      </c>
      <c r="C7" s="2768" t="s">
        <v>1714</v>
      </c>
      <c r="D7" s="2768"/>
      <c r="E7" s="2768"/>
      <c r="F7" s="2768"/>
      <c r="G7" s="2768"/>
      <c r="H7" s="533"/>
    </row>
    <row r="8" spans="1:10" ht="29.25" customHeight="1">
      <c r="A8" s="526"/>
      <c r="B8" s="534" t="s">
        <v>1075</v>
      </c>
      <c r="C8" s="2769" t="s">
        <v>1076</v>
      </c>
      <c r="D8" s="2769"/>
      <c r="E8" s="2769"/>
      <c r="F8" s="2769"/>
      <c r="G8" s="2769"/>
    </row>
    <row r="9" spans="1:10">
      <c r="A9" s="526"/>
      <c r="B9" s="526"/>
      <c r="C9" s="526"/>
      <c r="D9" s="526"/>
      <c r="E9" s="526"/>
      <c r="F9" s="526"/>
      <c r="G9" s="526"/>
    </row>
    <row r="10" spans="1:10" ht="17.25" customHeight="1">
      <c r="A10" s="526"/>
      <c r="B10" s="526" t="s">
        <v>1062</v>
      </c>
      <c r="C10" s="526"/>
      <c r="D10" s="526"/>
      <c r="E10" s="526"/>
      <c r="F10" s="526"/>
      <c r="G10" s="526"/>
      <c r="H10" s="535"/>
      <c r="I10" s="535"/>
    </row>
    <row r="11" spans="1:10" ht="17.25" customHeight="1">
      <c r="A11" s="526"/>
      <c r="B11" s="2763" t="s">
        <v>1077</v>
      </c>
      <c r="C11" s="2763"/>
      <c r="D11" s="2763"/>
      <c r="E11" s="2763"/>
      <c r="F11" s="2763"/>
      <c r="G11" s="2763"/>
      <c r="H11" s="535"/>
      <c r="I11" s="535"/>
    </row>
    <row r="12" spans="1:10">
      <c r="A12" s="526"/>
      <c r="B12" s="536"/>
      <c r="C12" s="536"/>
      <c r="D12" s="536"/>
      <c r="E12" s="536"/>
      <c r="F12" s="536"/>
      <c r="G12" s="536"/>
    </row>
    <row r="13" spans="1:10">
      <c r="A13" s="526"/>
      <c r="B13" s="536"/>
      <c r="C13" s="536"/>
      <c r="D13" s="536"/>
      <c r="E13" s="536"/>
      <c r="F13" s="536"/>
      <c r="G13" s="536"/>
    </row>
    <row r="14" spans="1:10">
      <c r="A14" s="526"/>
      <c r="B14" s="536"/>
      <c r="C14" s="536"/>
      <c r="D14" s="536"/>
      <c r="E14" s="536"/>
      <c r="F14" s="536"/>
      <c r="G14" s="536"/>
    </row>
    <row r="15" spans="1:10">
      <c r="A15" s="526"/>
      <c r="B15" s="536"/>
      <c r="C15" s="536"/>
      <c r="D15" s="536"/>
      <c r="E15" s="536"/>
      <c r="F15" s="536"/>
      <c r="G15" s="536"/>
    </row>
  </sheetData>
  <mergeCells count="6">
    <mergeCell ref="B11:G11"/>
    <mergeCell ref="F2:G2"/>
    <mergeCell ref="A4:G4"/>
    <mergeCell ref="C6:G6"/>
    <mergeCell ref="C7:G7"/>
    <mergeCell ref="C8:G8"/>
  </mergeCells>
  <phoneticPr fontId="30"/>
  <hyperlinks>
    <hyperlink ref="J2" location="'加算目次 '!A1" display="加算目次にもどる" xr:uid="{9921F7CF-EF65-434A-A969-2C3EE5ADB30B}"/>
  </hyperlinks>
  <pageMargins left="0.7" right="0.7" top="0.75" bottom="0.75" header="0.511811023622047" footer="0.511811023622047"/>
  <pageSetup paperSize="9" scale="81"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22A3E-3812-4738-A445-F2F22960E991}">
  <dimension ref="A1:J33"/>
  <sheetViews>
    <sheetView view="pageBreakPreview" zoomScale="85" zoomScaleNormal="100" zoomScalePageLayoutView="85" workbookViewId="0">
      <selection activeCell="K9" sqref="K9"/>
    </sheetView>
  </sheetViews>
  <sheetFormatPr defaultColWidth="9" defaultRowHeight="13.2"/>
  <cols>
    <col min="1" max="1" width="4.3984375" style="432" customWidth="1"/>
    <col min="2" max="2" width="24.19921875" style="432" customWidth="1"/>
    <col min="3" max="3" width="4" style="432" customWidth="1"/>
    <col min="4" max="6" width="20.09765625" style="432" customWidth="1"/>
    <col min="7" max="7" width="3.09765625" style="432" customWidth="1"/>
    <col min="8" max="8" width="4.3984375" style="432" customWidth="1"/>
    <col min="9" max="256" width="9" style="432"/>
    <col min="257" max="257" width="1.19921875" style="432" customWidth="1"/>
    <col min="258" max="258" width="24.19921875" style="432" customWidth="1"/>
    <col min="259" max="259" width="4" style="432" customWidth="1"/>
    <col min="260" max="262" width="20.09765625" style="432" customWidth="1"/>
    <col min="263" max="263" width="3.09765625" style="432" customWidth="1"/>
    <col min="264" max="512" width="9" style="432"/>
    <col min="513" max="513" width="1.19921875" style="432" customWidth="1"/>
    <col min="514" max="514" width="24.19921875" style="432" customWidth="1"/>
    <col min="515" max="515" width="4" style="432" customWidth="1"/>
    <col min="516" max="518" width="20.09765625" style="432" customWidth="1"/>
    <col min="519" max="519" width="3.09765625" style="432" customWidth="1"/>
    <col min="520" max="768" width="9" style="432"/>
    <col min="769" max="769" width="1.19921875" style="432" customWidth="1"/>
    <col min="770" max="770" width="24.19921875" style="432" customWidth="1"/>
    <col min="771" max="771" width="4" style="432" customWidth="1"/>
    <col min="772" max="774" width="20.09765625" style="432" customWidth="1"/>
    <col min="775" max="775" width="3.09765625" style="432" customWidth="1"/>
    <col min="776" max="1024" width="9" style="432"/>
    <col min="1025" max="1025" width="1.19921875" style="432" customWidth="1"/>
    <col min="1026" max="1026" width="24.19921875" style="432" customWidth="1"/>
    <col min="1027" max="1027" width="4" style="432" customWidth="1"/>
    <col min="1028" max="1030" width="20.09765625" style="432" customWidth="1"/>
    <col min="1031" max="1031" width="3.09765625" style="432" customWidth="1"/>
    <col min="1032" max="1280" width="9" style="432"/>
    <col min="1281" max="1281" width="1.19921875" style="432" customWidth="1"/>
    <col min="1282" max="1282" width="24.19921875" style="432" customWidth="1"/>
    <col min="1283" max="1283" width="4" style="432" customWidth="1"/>
    <col min="1284" max="1286" width="20.09765625" style="432" customWidth="1"/>
    <col min="1287" max="1287" width="3.09765625" style="432" customWidth="1"/>
    <col min="1288" max="1536" width="9" style="432"/>
    <col min="1537" max="1537" width="1.19921875" style="432" customWidth="1"/>
    <col min="1538" max="1538" width="24.19921875" style="432" customWidth="1"/>
    <col min="1539" max="1539" width="4" style="432" customWidth="1"/>
    <col min="1540" max="1542" width="20.09765625" style="432" customWidth="1"/>
    <col min="1543" max="1543" width="3.09765625" style="432" customWidth="1"/>
    <col min="1544" max="1792" width="9" style="432"/>
    <col min="1793" max="1793" width="1.19921875" style="432" customWidth="1"/>
    <col min="1794" max="1794" width="24.19921875" style="432" customWidth="1"/>
    <col min="1795" max="1795" width="4" style="432" customWidth="1"/>
    <col min="1796" max="1798" width="20.09765625" style="432" customWidth="1"/>
    <col min="1799" max="1799" width="3.09765625" style="432" customWidth="1"/>
    <col min="1800" max="2048" width="9" style="432"/>
    <col min="2049" max="2049" width="1.19921875" style="432" customWidth="1"/>
    <col min="2050" max="2050" width="24.19921875" style="432" customWidth="1"/>
    <col min="2051" max="2051" width="4" style="432" customWidth="1"/>
    <col min="2052" max="2054" width="20.09765625" style="432" customWidth="1"/>
    <col min="2055" max="2055" width="3.09765625" style="432" customWidth="1"/>
    <col min="2056" max="2304" width="9" style="432"/>
    <col min="2305" max="2305" width="1.19921875" style="432" customWidth="1"/>
    <col min="2306" max="2306" width="24.19921875" style="432" customWidth="1"/>
    <col min="2307" max="2307" width="4" style="432" customWidth="1"/>
    <col min="2308" max="2310" width="20.09765625" style="432" customWidth="1"/>
    <col min="2311" max="2311" width="3.09765625" style="432" customWidth="1"/>
    <col min="2312" max="2560" width="9" style="432"/>
    <col min="2561" max="2561" width="1.19921875" style="432" customWidth="1"/>
    <col min="2562" max="2562" width="24.19921875" style="432" customWidth="1"/>
    <col min="2563" max="2563" width="4" style="432" customWidth="1"/>
    <col min="2564" max="2566" width="20.09765625" style="432" customWidth="1"/>
    <col min="2567" max="2567" width="3.09765625" style="432" customWidth="1"/>
    <col min="2568" max="2816" width="9" style="432"/>
    <col min="2817" max="2817" width="1.19921875" style="432" customWidth="1"/>
    <col min="2818" max="2818" width="24.19921875" style="432" customWidth="1"/>
    <col min="2819" max="2819" width="4" style="432" customWidth="1"/>
    <col min="2820" max="2822" width="20.09765625" style="432" customWidth="1"/>
    <col min="2823" max="2823" width="3.09765625" style="432" customWidth="1"/>
    <col min="2824" max="3072" width="9" style="432"/>
    <col min="3073" max="3073" width="1.19921875" style="432" customWidth="1"/>
    <col min="3074" max="3074" width="24.19921875" style="432" customWidth="1"/>
    <col min="3075" max="3075" width="4" style="432" customWidth="1"/>
    <col min="3076" max="3078" width="20.09765625" style="432" customWidth="1"/>
    <col min="3079" max="3079" width="3.09765625" style="432" customWidth="1"/>
    <col min="3080" max="3328" width="9" style="432"/>
    <col min="3329" max="3329" width="1.19921875" style="432" customWidth="1"/>
    <col min="3330" max="3330" width="24.19921875" style="432" customWidth="1"/>
    <col min="3331" max="3331" width="4" style="432" customWidth="1"/>
    <col min="3332" max="3334" width="20.09765625" style="432" customWidth="1"/>
    <col min="3335" max="3335" width="3.09765625" style="432" customWidth="1"/>
    <col min="3336" max="3584" width="9" style="432"/>
    <col min="3585" max="3585" width="1.19921875" style="432" customWidth="1"/>
    <col min="3586" max="3586" width="24.19921875" style="432" customWidth="1"/>
    <col min="3587" max="3587" width="4" style="432" customWidth="1"/>
    <col min="3588" max="3590" width="20.09765625" style="432" customWidth="1"/>
    <col min="3591" max="3591" width="3.09765625" style="432" customWidth="1"/>
    <col min="3592" max="3840" width="9" style="432"/>
    <col min="3841" max="3841" width="1.19921875" style="432" customWidth="1"/>
    <col min="3842" max="3842" width="24.19921875" style="432" customWidth="1"/>
    <col min="3843" max="3843" width="4" style="432" customWidth="1"/>
    <col min="3844" max="3846" width="20.09765625" style="432" customWidth="1"/>
    <col min="3847" max="3847" width="3.09765625" style="432" customWidth="1"/>
    <col min="3848" max="4096" width="9" style="432"/>
    <col min="4097" max="4097" width="1.19921875" style="432" customWidth="1"/>
    <col min="4098" max="4098" width="24.19921875" style="432" customWidth="1"/>
    <col min="4099" max="4099" width="4" style="432" customWidth="1"/>
    <col min="4100" max="4102" width="20.09765625" style="432" customWidth="1"/>
    <col min="4103" max="4103" width="3.09765625" style="432" customWidth="1"/>
    <col min="4104" max="4352" width="9" style="432"/>
    <col min="4353" max="4353" width="1.19921875" style="432" customWidth="1"/>
    <col min="4354" max="4354" width="24.19921875" style="432" customWidth="1"/>
    <col min="4355" max="4355" width="4" style="432" customWidth="1"/>
    <col min="4356" max="4358" width="20.09765625" style="432" customWidth="1"/>
    <col min="4359" max="4359" width="3.09765625" style="432" customWidth="1"/>
    <col min="4360" max="4608" width="9" style="432"/>
    <col min="4609" max="4609" width="1.19921875" style="432" customWidth="1"/>
    <col min="4610" max="4610" width="24.19921875" style="432" customWidth="1"/>
    <col min="4611" max="4611" width="4" style="432" customWidth="1"/>
    <col min="4612" max="4614" width="20.09765625" style="432" customWidth="1"/>
    <col min="4615" max="4615" width="3.09765625" style="432" customWidth="1"/>
    <col min="4616" max="4864" width="9" style="432"/>
    <col min="4865" max="4865" width="1.19921875" style="432" customWidth="1"/>
    <col min="4866" max="4866" width="24.19921875" style="432" customWidth="1"/>
    <col min="4867" max="4867" width="4" style="432" customWidth="1"/>
    <col min="4868" max="4870" width="20.09765625" style="432" customWidth="1"/>
    <col min="4871" max="4871" width="3.09765625" style="432" customWidth="1"/>
    <col min="4872" max="5120" width="9" style="432"/>
    <col min="5121" max="5121" width="1.19921875" style="432" customWidth="1"/>
    <col min="5122" max="5122" width="24.19921875" style="432" customWidth="1"/>
    <col min="5123" max="5123" width="4" style="432" customWidth="1"/>
    <col min="5124" max="5126" width="20.09765625" style="432" customWidth="1"/>
    <col min="5127" max="5127" width="3.09765625" style="432" customWidth="1"/>
    <col min="5128" max="5376" width="9" style="432"/>
    <col min="5377" max="5377" width="1.19921875" style="432" customWidth="1"/>
    <col min="5378" max="5378" width="24.19921875" style="432" customWidth="1"/>
    <col min="5379" max="5379" width="4" style="432" customWidth="1"/>
    <col min="5380" max="5382" width="20.09765625" style="432" customWidth="1"/>
    <col min="5383" max="5383" width="3.09765625" style="432" customWidth="1"/>
    <col min="5384" max="5632" width="9" style="432"/>
    <col min="5633" max="5633" width="1.19921875" style="432" customWidth="1"/>
    <col min="5634" max="5634" width="24.19921875" style="432" customWidth="1"/>
    <col min="5635" max="5635" width="4" style="432" customWidth="1"/>
    <col min="5636" max="5638" width="20.09765625" style="432" customWidth="1"/>
    <col min="5639" max="5639" width="3.09765625" style="432" customWidth="1"/>
    <col min="5640" max="5888" width="9" style="432"/>
    <col min="5889" max="5889" width="1.19921875" style="432" customWidth="1"/>
    <col min="5890" max="5890" width="24.19921875" style="432" customWidth="1"/>
    <col min="5891" max="5891" width="4" style="432" customWidth="1"/>
    <col min="5892" max="5894" width="20.09765625" style="432" customWidth="1"/>
    <col min="5895" max="5895" width="3.09765625" style="432" customWidth="1"/>
    <col min="5896" max="6144" width="9" style="432"/>
    <col min="6145" max="6145" width="1.19921875" style="432" customWidth="1"/>
    <col min="6146" max="6146" width="24.19921875" style="432" customWidth="1"/>
    <col min="6147" max="6147" width="4" style="432" customWidth="1"/>
    <col min="6148" max="6150" width="20.09765625" style="432" customWidth="1"/>
    <col min="6151" max="6151" width="3.09765625" style="432" customWidth="1"/>
    <col min="6152" max="6400" width="9" style="432"/>
    <col min="6401" max="6401" width="1.19921875" style="432" customWidth="1"/>
    <col min="6402" max="6402" width="24.19921875" style="432" customWidth="1"/>
    <col min="6403" max="6403" width="4" style="432" customWidth="1"/>
    <col min="6404" max="6406" width="20.09765625" style="432" customWidth="1"/>
    <col min="6407" max="6407" width="3.09765625" style="432" customWidth="1"/>
    <col min="6408" max="6656" width="9" style="432"/>
    <col min="6657" max="6657" width="1.19921875" style="432" customWidth="1"/>
    <col min="6658" max="6658" width="24.19921875" style="432" customWidth="1"/>
    <col min="6659" max="6659" width="4" style="432" customWidth="1"/>
    <col min="6660" max="6662" width="20.09765625" style="432" customWidth="1"/>
    <col min="6663" max="6663" width="3.09765625" style="432" customWidth="1"/>
    <col min="6664" max="6912" width="9" style="432"/>
    <col min="6913" max="6913" width="1.19921875" style="432" customWidth="1"/>
    <col min="6914" max="6914" width="24.19921875" style="432" customWidth="1"/>
    <col min="6915" max="6915" width="4" style="432" customWidth="1"/>
    <col min="6916" max="6918" width="20.09765625" style="432" customWidth="1"/>
    <col min="6919" max="6919" width="3.09765625" style="432" customWidth="1"/>
    <col min="6920" max="7168" width="9" style="432"/>
    <col min="7169" max="7169" width="1.19921875" style="432" customWidth="1"/>
    <col min="7170" max="7170" width="24.19921875" style="432" customWidth="1"/>
    <col min="7171" max="7171" width="4" style="432" customWidth="1"/>
    <col min="7172" max="7174" width="20.09765625" style="432" customWidth="1"/>
    <col min="7175" max="7175" width="3.09765625" style="432" customWidth="1"/>
    <col min="7176" max="7424" width="9" style="432"/>
    <col min="7425" max="7425" width="1.19921875" style="432" customWidth="1"/>
    <col min="7426" max="7426" width="24.19921875" style="432" customWidth="1"/>
    <col min="7427" max="7427" width="4" style="432" customWidth="1"/>
    <col min="7428" max="7430" width="20.09765625" style="432" customWidth="1"/>
    <col min="7431" max="7431" width="3.09765625" style="432" customWidth="1"/>
    <col min="7432" max="7680" width="9" style="432"/>
    <col min="7681" max="7681" width="1.19921875" style="432" customWidth="1"/>
    <col min="7682" max="7682" width="24.19921875" style="432" customWidth="1"/>
    <col min="7683" max="7683" width="4" style="432" customWidth="1"/>
    <col min="7684" max="7686" width="20.09765625" style="432" customWidth="1"/>
    <col min="7687" max="7687" width="3.09765625" style="432" customWidth="1"/>
    <col min="7688" max="7936" width="9" style="432"/>
    <col min="7937" max="7937" width="1.19921875" style="432" customWidth="1"/>
    <col min="7938" max="7938" width="24.19921875" style="432" customWidth="1"/>
    <col min="7939" max="7939" width="4" style="432" customWidth="1"/>
    <col min="7940" max="7942" width="20.09765625" style="432" customWidth="1"/>
    <col min="7943" max="7943" width="3.09765625" style="432" customWidth="1"/>
    <col min="7944" max="8192" width="9" style="432"/>
    <col min="8193" max="8193" width="1.19921875" style="432" customWidth="1"/>
    <col min="8194" max="8194" width="24.19921875" style="432" customWidth="1"/>
    <col min="8195" max="8195" width="4" style="432" customWidth="1"/>
    <col min="8196" max="8198" width="20.09765625" style="432" customWidth="1"/>
    <col min="8199" max="8199" width="3.09765625" style="432" customWidth="1"/>
    <col min="8200" max="8448" width="9" style="432"/>
    <col min="8449" max="8449" width="1.19921875" style="432" customWidth="1"/>
    <col min="8450" max="8450" width="24.19921875" style="432" customWidth="1"/>
    <col min="8451" max="8451" width="4" style="432" customWidth="1"/>
    <col min="8452" max="8454" width="20.09765625" style="432" customWidth="1"/>
    <col min="8455" max="8455" width="3.09765625" style="432" customWidth="1"/>
    <col min="8456" max="8704" width="9" style="432"/>
    <col min="8705" max="8705" width="1.19921875" style="432" customWidth="1"/>
    <col min="8706" max="8706" width="24.19921875" style="432" customWidth="1"/>
    <col min="8707" max="8707" width="4" style="432" customWidth="1"/>
    <col min="8708" max="8710" width="20.09765625" style="432" customWidth="1"/>
    <col min="8711" max="8711" width="3.09765625" style="432" customWidth="1"/>
    <col min="8712" max="8960" width="9" style="432"/>
    <col min="8961" max="8961" width="1.19921875" style="432" customWidth="1"/>
    <col min="8962" max="8962" width="24.19921875" style="432" customWidth="1"/>
    <col min="8963" max="8963" width="4" style="432" customWidth="1"/>
    <col min="8964" max="8966" width="20.09765625" style="432" customWidth="1"/>
    <col min="8967" max="8967" width="3.09765625" style="432" customWidth="1"/>
    <col min="8968" max="9216" width="9" style="432"/>
    <col min="9217" max="9217" width="1.19921875" style="432" customWidth="1"/>
    <col min="9218" max="9218" width="24.19921875" style="432" customWidth="1"/>
    <col min="9219" max="9219" width="4" style="432" customWidth="1"/>
    <col min="9220" max="9222" width="20.09765625" style="432" customWidth="1"/>
    <col min="9223" max="9223" width="3.09765625" style="432" customWidth="1"/>
    <col min="9224" max="9472" width="9" style="432"/>
    <col min="9473" max="9473" width="1.19921875" style="432" customWidth="1"/>
    <col min="9474" max="9474" width="24.19921875" style="432" customWidth="1"/>
    <col min="9475" max="9475" width="4" style="432" customWidth="1"/>
    <col min="9476" max="9478" width="20.09765625" style="432" customWidth="1"/>
    <col min="9479" max="9479" width="3.09765625" style="432" customWidth="1"/>
    <col min="9480" max="9728" width="9" style="432"/>
    <col min="9729" max="9729" width="1.19921875" style="432" customWidth="1"/>
    <col min="9730" max="9730" width="24.19921875" style="432" customWidth="1"/>
    <col min="9731" max="9731" width="4" style="432" customWidth="1"/>
    <col min="9732" max="9734" width="20.09765625" style="432" customWidth="1"/>
    <col min="9735" max="9735" width="3.09765625" style="432" customWidth="1"/>
    <col min="9736" max="9984" width="9" style="432"/>
    <col min="9985" max="9985" width="1.19921875" style="432" customWidth="1"/>
    <col min="9986" max="9986" width="24.19921875" style="432" customWidth="1"/>
    <col min="9987" max="9987" width="4" style="432" customWidth="1"/>
    <col min="9988" max="9990" width="20.09765625" style="432" customWidth="1"/>
    <col min="9991" max="9991" width="3.09765625" style="432" customWidth="1"/>
    <col min="9992" max="10240" width="9" style="432"/>
    <col min="10241" max="10241" width="1.19921875" style="432" customWidth="1"/>
    <col min="10242" max="10242" width="24.19921875" style="432" customWidth="1"/>
    <col min="10243" max="10243" width="4" style="432" customWidth="1"/>
    <col min="10244" max="10246" width="20.09765625" style="432" customWidth="1"/>
    <col min="10247" max="10247" width="3.09765625" style="432" customWidth="1"/>
    <col min="10248" max="10496" width="9" style="432"/>
    <col min="10497" max="10497" width="1.19921875" style="432" customWidth="1"/>
    <col min="10498" max="10498" width="24.19921875" style="432" customWidth="1"/>
    <col min="10499" max="10499" width="4" style="432" customWidth="1"/>
    <col min="10500" max="10502" width="20.09765625" style="432" customWidth="1"/>
    <col min="10503" max="10503" width="3.09765625" style="432" customWidth="1"/>
    <col min="10504" max="10752" width="9" style="432"/>
    <col min="10753" max="10753" width="1.19921875" style="432" customWidth="1"/>
    <col min="10754" max="10754" width="24.19921875" style="432" customWidth="1"/>
    <col min="10755" max="10755" width="4" style="432" customWidth="1"/>
    <col min="10756" max="10758" width="20.09765625" style="432" customWidth="1"/>
    <col min="10759" max="10759" width="3.09765625" style="432" customWidth="1"/>
    <col min="10760" max="11008" width="9" style="432"/>
    <col min="11009" max="11009" width="1.19921875" style="432" customWidth="1"/>
    <col min="11010" max="11010" width="24.19921875" style="432" customWidth="1"/>
    <col min="11011" max="11011" width="4" style="432" customWidth="1"/>
    <col min="11012" max="11014" width="20.09765625" style="432" customWidth="1"/>
    <col min="11015" max="11015" width="3.09765625" style="432" customWidth="1"/>
    <col min="11016" max="11264" width="9" style="432"/>
    <col min="11265" max="11265" width="1.19921875" style="432" customWidth="1"/>
    <col min="11266" max="11266" width="24.19921875" style="432" customWidth="1"/>
    <col min="11267" max="11267" width="4" style="432" customWidth="1"/>
    <col min="11268" max="11270" width="20.09765625" style="432" customWidth="1"/>
    <col min="11271" max="11271" width="3.09765625" style="432" customWidth="1"/>
    <col min="11272" max="11520" width="9" style="432"/>
    <col min="11521" max="11521" width="1.19921875" style="432" customWidth="1"/>
    <col min="11522" max="11522" width="24.19921875" style="432" customWidth="1"/>
    <col min="11523" max="11523" width="4" style="432" customWidth="1"/>
    <col min="11524" max="11526" width="20.09765625" style="432" customWidth="1"/>
    <col min="11527" max="11527" width="3.09765625" style="432" customWidth="1"/>
    <col min="11528" max="11776" width="9" style="432"/>
    <col min="11777" max="11777" width="1.19921875" style="432" customWidth="1"/>
    <col min="11778" max="11778" width="24.19921875" style="432" customWidth="1"/>
    <col min="11779" max="11779" width="4" style="432" customWidth="1"/>
    <col min="11780" max="11782" width="20.09765625" style="432" customWidth="1"/>
    <col min="11783" max="11783" width="3.09765625" style="432" customWidth="1"/>
    <col min="11784" max="12032" width="9" style="432"/>
    <col min="12033" max="12033" width="1.19921875" style="432" customWidth="1"/>
    <col min="12034" max="12034" width="24.19921875" style="432" customWidth="1"/>
    <col min="12035" max="12035" width="4" style="432" customWidth="1"/>
    <col min="12036" max="12038" width="20.09765625" style="432" customWidth="1"/>
    <col min="12039" max="12039" width="3.09765625" style="432" customWidth="1"/>
    <col min="12040" max="12288" width="9" style="432"/>
    <col min="12289" max="12289" width="1.19921875" style="432" customWidth="1"/>
    <col min="12290" max="12290" width="24.19921875" style="432" customWidth="1"/>
    <col min="12291" max="12291" width="4" style="432" customWidth="1"/>
    <col min="12292" max="12294" width="20.09765625" style="432" customWidth="1"/>
    <col min="12295" max="12295" width="3.09765625" style="432" customWidth="1"/>
    <col min="12296" max="12544" width="9" style="432"/>
    <col min="12545" max="12545" width="1.19921875" style="432" customWidth="1"/>
    <col min="12546" max="12546" width="24.19921875" style="432" customWidth="1"/>
    <col min="12547" max="12547" width="4" style="432" customWidth="1"/>
    <col min="12548" max="12550" width="20.09765625" style="432" customWidth="1"/>
    <col min="12551" max="12551" width="3.09765625" style="432" customWidth="1"/>
    <col min="12552" max="12800" width="9" style="432"/>
    <col min="12801" max="12801" width="1.19921875" style="432" customWidth="1"/>
    <col min="12802" max="12802" width="24.19921875" style="432" customWidth="1"/>
    <col min="12803" max="12803" width="4" style="432" customWidth="1"/>
    <col min="12804" max="12806" width="20.09765625" style="432" customWidth="1"/>
    <col min="12807" max="12807" width="3.09765625" style="432" customWidth="1"/>
    <col min="12808" max="13056" width="9" style="432"/>
    <col min="13057" max="13057" width="1.19921875" style="432" customWidth="1"/>
    <col min="13058" max="13058" width="24.19921875" style="432" customWidth="1"/>
    <col min="13059" max="13059" width="4" style="432" customWidth="1"/>
    <col min="13060" max="13062" width="20.09765625" style="432" customWidth="1"/>
    <col min="13063" max="13063" width="3.09765625" style="432" customWidth="1"/>
    <col min="13064" max="13312" width="9" style="432"/>
    <col min="13313" max="13313" width="1.19921875" style="432" customWidth="1"/>
    <col min="13314" max="13314" width="24.19921875" style="432" customWidth="1"/>
    <col min="13315" max="13315" width="4" style="432" customWidth="1"/>
    <col min="13316" max="13318" width="20.09765625" style="432" customWidth="1"/>
    <col min="13319" max="13319" width="3.09765625" style="432" customWidth="1"/>
    <col min="13320" max="13568" width="9" style="432"/>
    <col min="13569" max="13569" width="1.19921875" style="432" customWidth="1"/>
    <col min="13570" max="13570" width="24.19921875" style="432" customWidth="1"/>
    <col min="13571" max="13571" width="4" style="432" customWidth="1"/>
    <col min="13572" max="13574" width="20.09765625" style="432" customWidth="1"/>
    <col min="13575" max="13575" width="3.09765625" style="432" customWidth="1"/>
    <col min="13576" max="13824" width="9" style="432"/>
    <col min="13825" max="13825" width="1.19921875" style="432" customWidth="1"/>
    <col min="13826" max="13826" width="24.19921875" style="432" customWidth="1"/>
    <col min="13827" max="13827" width="4" style="432" customWidth="1"/>
    <col min="13828" max="13830" width="20.09765625" style="432" customWidth="1"/>
    <col min="13831" max="13831" width="3.09765625" style="432" customWidth="1"/>
    <col min="13832" max="14080" width="9" style="432"/>
    <col min="14081" max="14081" width="1.19921875" style="432" customWidth="1"/>
    <col min="14082" max="14082" width="24.19921875" style="432" customWidth="1"/>
    <col min="14083" max="14083" width="4" style="432" customWidth="1"/>
    <col min="14084" max="14086" width="20.09765625" style="432" customWidth="1"/>
    <col min="14087" max="14087" width="3.09765625" style="432" customWidth="1"/>
    <col min="14088" max="14336" width="9" style="432"/>
    <col min="14337" max="14337" width="1.19921875" style="432" customWidth="1"/>
    <col min="14338" max="14338" width="24.19921875" style="432" customWidth="1"/>
    <col min="14339" max="14339" width="4" style="432" customWidth="1"/>
    <col min="14340" max="14342" width="20.09765625" style="432" customWidth="1"/>
    <col min="14343" max="14343" width="3.09765625" style="432" customWidth="1"/>
    <col min="14344" max="14592" width="9" style="432"/>
    <col min="14593" max="14593" width="1.19921875" style="432" customWidth="1"/>
    <col min="14594" max="14594" width="24.19921875" style="432" customWidth="1"/>
    <col min="14595" max="14595" width="4" style="432" customWidth="1"/>
    <col min="14596" max="14598" width="20.09765625" style="432" customWidth="1"/>
    <col min="14599" max="14599" width="3.09765625" style="432" customWidth="1"/>
    <col min="14600" max="14848" width="9" style="432"/>
    <col min="14849" max="14849" width="1.19921875" style="432" customWidth="1"/>
    <col min="14850" max="14850" width="24.19921875" style="432" customWidth="1"/>
    <col min="14851" max="14851" width="4" style="432" customWidth="1"/>
    <col min="14852" max="14854" width="20.09765625" style="432" customWidth="1"/>
    <col min="14855" max="14855" width="3.09765625" style="432" customWidth="1"/>
    <col min="14856" max="15104" width="9" style="432"/>
    <col min="15105" max="15105" width="1.19921875" style="432" customWidth="1"/>
    <col min="15106" max="15106" width="24.19921875" style="432" customWidth="1"/>
    <col min="15107" max="15107" width="4" style="432" customWidth="1"/>
    <col min="15108" max="15110" width="20.09765625" style="432" customWidth="1"/>
    <col min="15111" max="15111" width="3.09765625" style="432" customWidth="1"/>
    <col min="15112" max="15360" width="9" style="432"/>
    <col min="15361" max="15361" width="1.19921875" style="432" customWidth="1"/>
    <col min="15362" max="15362" width="24.19921875" style="432" customWidth="1"/>
    <col min="15363" max="15363" width="4" style="432" customWidth="1"/>
    <col min="15364" max="15366" width="20.09765625" style="432" customWidth="1"/>
    <col min="15367" max="15367" width="3.09765625" style="432" customWidth="1"/>
    <col min="15368" max="15616" width="9" style="432"/>
    <col min="15617" max="15617" width="1.19921875" style="432" customWidth="1"/>
    <col min="15618" max="15618" width="24.19921875" style="432" customWidth="1"/>
    <col min="15619" max="15619" width="4" style="432" customWidth="1"/>
    <col min="15620" max="15622" width="20.09765625" style="432" customWidth="1"/>
    <col min="15623" max="15623" width="3.09765625" style="432" customWidth="1"/>
    <col min="15624" max="15872" width="9" style="432"/>
    <col min="15873" max="15873" width="1.19921875" style="432" customWidth="1"/>
    <col min="15874" max="15874" width="24.19921875" style="432" customWidth="1"/>
    <col min="15875" max="15875" width="4" style="432" customWidth="1"/>
    <col min="15876" max="15878" width="20.09765625" style="432" customWidth="1"/>
    <col min="15879" max="15879" width="3.09765625" style="432" customWidth="1"/>
    <col min="15880" max="16128" width="9" style="432"/>
    <col min="16129" max="16129" width="1.19921875" style="432" customWidth="1"/>
    <col min="16130" max="16130" width="24.19921875" style="432" customWidth="1"/>
    <col min="16131" max="16131" width="4" style="432" customWidth="1"/>
    <col min="16132" max="16134" width="20.09765625" style="432" customWidth="1"/>
    <col min="16135" max="16135" width="3.09765625" style="432" customWidth="1"/>
    <col min="16136" max="16384" width="9" style="432"/>
  </cols>
  <sheetData>
    <row r="1" spans="1:10" ht="19.5" customHeight="1">
      <c r="A1" s="537"/>
      <c r="B1" s="526"/>
      <c r="C1" s="526"/>
      <c r="D1" s="526"/>
      <c r="E1" s="526"/>
      <c r="F1" s="526"/>
      <c r="G1" s="526"/>
    </row>
    <row r="2" spans="1:10" ht="22.5" customHeight="1">
      <c r="A2" s="527"/>
      <c r="B2" s="526"/>
      <c r="C2" s="526"/>
      <c r="D2" s="526"/>
      <c r="E2" s="526"/>
      <c r="F2" s="2764">
        <f>IF(基本情報入力シート!$D$3="","",基本情報入力シート!$D$3)</f>
        <v>46113</v>
      </c>
      <c r="G2" s="2764"/>
    </row>
    <row r="3" spans="1:10" ht="22.5" customHeight="1">
      <c r="A3" s="527"/>
      <c r="B3" s="526"/>
      <c r="C3" s="526"/>
      <c r="D3" s="526"/>
      <c r="E3" s="526"/>
      <c r="F3" s="528"/>
      <c r="G3" s="528"/>
      <c r="J3" s="1067" t="s">
        <v>1056</v>
      </c>
    </row>
    <row r="4" spans="1:10" ht="36" customHeight="1">
      <c r="A4" s="2770" t="s">
        <v>1078</v>
      </c>
      <c r="B4" s="2770"/>
      <c r="C4" s="2770"/>
      <c r="D4" s="2770"/>
      <c r="E4" s="2770"/>
      <c r="F4" s="2770"/>
      <c r="G4" s="2770"/>
    </row>
    <row r="5" spans="1:10" ht="16.5" customHeight="1">
      <c r="A5" s="538"/>
      <c r="B5" s="529"/>
      <c r="C5" s="529"/>
      <c r="D5" s="529"/>
      <c r="E5" s="529"/>
      <c r="F5" s="529"/>
      <c r="G5" s="529"/>
    </row>
    <row r="6" spans="1:10" ht="35.25" customHeight="1">
      <c r="A6" s="529"/>
      <c r="B6" s="530" t="s">
        <v>1073</v>
      </c>
      <c r="C6" s="2752" t="str">
        <f>IF(基本情報入力シート!$D$23="","",基本情報入力シート!$D$23)</f>
        <v>障がい児入所施設にいがた</v>
      </c>
      <c r="D6" s="2766"/>
      <c r="E6" s="2766"/>
      <c r="F6" s="2766"/>
      <c r="G6" s="2767"/>
      <c r="H6" s="518"/>
    </row>
    <row r="7" spans="1:10" ht="32.25" customHeight="1">
      <c r="A7" s="526"/>
      <c r="B7" s="539" t="s">
        <v>1079</v>
      </c>
      <c r="C7" s="2771" t="s">
        <v>1717</v>
      </c>
      <c r="D7" s="2771"/>
      <c r="E7" s="2771"/>
      <c r="F7" s="2771"/>
      <c r="G7" s="2771"/>
      <c r="H7" s="533"/>
    </row>
    <row r="8" spans="1:10" ht="33" customHeight="1">
      <c r="A8" s="526"/>
      <c r="B8" s="539" t="s">
        <v>1080</v>
      </c>
      <c r="C8" s="2772" t="s">
        <v>1718</v>
      </c>
      <c r="D8" s="2772"/>
      <c r="E8" s="2772"/>
      <c r="F8" s="2772"/>
      <c r="G8" s="2772"/>
    </row>
    <row r="9" spans="1:10" ht="21" customHeight="1">
      <c r="A9" s="526"/>
      <c r="B9" s="2784" t="s">
        <v>1081</v>
      </c>
      <c r="C9" s="540"/>
      <c r="D9" s="540" t="s">
        <v>1082</v>
      </c>
      <c r="E9" s="540"/>
      <c r="F9" s="540"/>
      <c r="G9" s="541"/>
    </row>
    <row r="10" spans="1:10" ht="18" customHeight="1">
      <c r="A10" s="526"/>
      <c r="B10" s="2784"/>
      <c r="C10" s="526"/>
      <c r="D10" s="532" t="s">
        <v>1083</v>
      </c>
      <c r="E10" s="532" t="s">
        <v>1084</v>
      </c>
      <c r="F10" s="532" t="s">
        <v>1085</v>
      </c>
      <c r="G10" s="542"/>
    </row>
    <row r="11" spans="1:10" ht="27.75" customHeight="1">
      <c r="A11" s="526"/>
      <c r="B11" s="2784"/>
      <c r="C11" s="526"/>
      <c r="D11" s="532" t="s">
        <v>668</v>
      </c>
      <c r="E11" s="1072" t="s">
        <v>1719</v>
      </c>
      <c r="F11" s="932" t="s">
        <v>1720</v>
      </c>
      <c r="G11" s="542"/>
    </row>
    <row r="12" spans="1:10" ht="21" customHeight="1">
      <c r="A12" s="526"/>
      <c r="B12" s="2784"/>
      <c r="C12" s="526"/>
      <c r="D12" s="544" t="s">
        <v>483</v>
      </c>
      <c r="E12" s="545"/>
      <c r="F12" s="526"/>
      <c r="G12" s="542"/>
    </row>
    <row r="13" spans="1:10" ht="18" customHeight="1">
      <c r="A13" s="526"/>
      <c r="B13" s="2784"/>
      <c r="C13" s="526"/>
      <c r="D13" s="546" t="s">
        <v>1086</v>
      </c>
      <c r="E13" s="546"/>
      <c r="F13" s="526"/>
      <c r="G13" s="542"/>
    </row>
    <row r="14" spans="1:10" ht="18" customHeight="1">
      <c r="A14" s="526"/>
      <c r="B14" s="2784"/>
      <c r="C14" s="526"/>
      <c r="D14" s="532" t="s">
        <v>1083</v>
      </c>
      <c r="E14" s="532" t="s">
        <v>1087</v>
      </c>
      <c r="F14" s="547" t="s">
        <v>1088</v>
      </c>
      <c r="G14" s="542"/>
    </row>
    <row r="15" spans="1:10" ht="29.25" customHeight="1">
      <c r="A15" s="526"/>
      <c r="B15" s="2784"/>
      <c r="C15" s="526"/>
      <c r="D15" s="532" t="s">
        <v>662</v>
      </c>
      <c r="E15" s="1072" t="s">
        <v>1719</v>
      </c>
      <c r="F15" s="932" t="s">
        <v>1720</v>
      </c>
      <c r="G15" s="542"/>
    </row>
    <row r="16" spans="1:10" ht="9" customHeight="1">
      <c r="A16" s="526"/>
      <c r="B16" s="2784"/>
      <c r="C16" s="526"/>
      <c r="D16" s="526"/>
      <c r="E16" s="545"/>
      <c r="F16" s="526"/>
      <c r="G16" s="542"/>
    </row>
    <row r="17" spans="1:7" ht="29.25" customHeight="1">
      <c r="A17" s="526"/>
      <c r="B17" s="2784"/>
      <c r="C17" s="526"/>
      <c r="D17" s="546" t="s">
        <v>1089</v>
      </c>
      <c r="E17" s="545"/>
      <c r="F17" s="545"/>
      <c r="G17" s="542"/>
    </row>
    <row r="18" spans="1:7" ht="18" customHeight="1">
      <c r="A18" s="526"/>
      <c r="B18" s="2784"/>
      <c r="C18" s="526"/>
      <c r="D18" s="532" t="s">
        <v>1083</v>
      </c>
      <c r="E18" s="2769" t="s">
        <v>1090</v>
      </c>
      <c r="F18" s="2769"/>
      <c r="G18" s="542"/>
    </row>
    <row r="19" spans="1:7" ht="29.25" customHeight="1">
      <c r="A19" s="526"/>
      <c r="B19" s="2784"/>
      <c r="C19" s="526"/>
      <c r="D19" s="548"/>
      <c r="E19" s="2785"/>
      <c r="F19" s="2785"/>
      <c r="G19" s="542"/>
    </row>
    <row r="20" spans="1:7" ht="29.25" customHeight="1">
      <c r="A20" s="526"/>
      <c r="B20" s="2784"/>
      <c r="C20" s="526"/>
      <c r="D20" s="2786"/>
      <c r="E20" s="2786"/>
      <c r="F20" s="2786"/>
      <c r="G20" s="542"/>
    </row>
    <row r="21" spans="1:7" ht="3.75" customHeight="1">
      <c r="A21" s="526"/>
      <c r="B21" s="2784"/>
      <c r="C21" s="526"/>
      <c r="D21" s="549"/>
      <c r="E21" s="528"/>
      <c r="F21" s="549"/>
      <c r="G21" s="542"/>
    </row>
    <row r="22" spans="1:7" ht="29.25" customHeight="1">
      <c r="A22" s="526"/>
      <c r="B22" s="2784"/>
      <c r="C22" s="526"/>
      <c r="D22" s="526" t="s">
        <v>1091</v>
      </c>
      <c r="E22" s="528"/>
      <c r="F22" s="549"/>
      <c r="G22" s="542"/>
    </row>
    <row r="23" spans="1:7" ht="33.75" customHeight="1">
      <c r="A23" s="526"/>
      <c r="B23" s="2784"/>
      <c r="C23" s="526"/>
      <c r="D23" s="2786" t="s">
        <v>1092</v>
      </c>
      <c r="E23" s="2786"/>
      <c r="F23" s="2786"/>
      <c r="G23" s="542"/>
    </row>
    <row r="24" spans="1:7" ht="12" customHeight="1">
      <c r="A24" s="526"/>
      <c r="B24" s="2784"/>
      <c r="C24" s="526"/>
      <c r="D24" s="550"/>
      <c r="E24" s="550"/>
      <c r="F24" s="550"/>
      <c r="G24" s="542"/>
    </row>
    <row r="25" spans="1:7" ht="29.25" customHeight="1">
      <c r="A25" s="526"/>
      <c r="B25" s="2784"/>
      <c r="C25" s="526"/>
      <c r="D25" s="526" t="s">
        <v>1093</v>
      </c>
      <c r="E25" s="528"/>
      <c r="F25" s="549"/>
      <c r="G25" s="542"/>
    </row>
    <row r="26" spans="1:7" ht="39" customHeight="1">
      <c r="A26" s="526"/>
      <c r="B26" s="2784"/>
      <c r="C26" s="526"/>
      <c r="D26" s="2775" t="s">
        <v>1094</v>
      </c>
      <c r="E26" s="2775"/>
      <c r="F26" s="2775"/>
      <c r="G26" s="542"/>
    </row>
    <row r="27" spans="1:7" ht="9.75" customHeight="1">
      <c r="A27" s="526"/>
      <c r="B27" s="2784"/>
      <c r="C27" s="546"/>
      <c r="D27" s="2776"/>
      <c r="E27" s="2776"/>
      <c r="F27" s="2776"/>
      <c r="G27" s="551"/>
    </row>
    <row r="28" spans="1:7" ht="30" customHeight="1">
      <c r="B28" s="2777" t="s">
        <v>1095</v>
      </c>
      <c r="C28" s="2778" t="s">
        <v>1721</v>
      </c>
      <c r="D28" s="2779"/>
      <c r="E28" s="2779"/>
      <c r="F28" s="2779"/>
      <c r="G28" s="2771"/>
    </row>
    <row r="29" spans="1:7" ht="24.75" customHeight="1">
      <c r="A29" s="526"/>
      <c r="B29" s="2777"/>
      <c r="C29" s="2780"/>
      <c r="D29" s="2781"/>
      <c r="E29" s="2781"/>
      <c r="F29" s="2781"/>
      <c r="G29" s="2782"/>
    </row>
    <row r="30" spans="1:7" s="553" customFormat="1" ht="20.25" customHeight="1">
      <c r="A30" s="552"/>
      <c r="B30" s="2783" t="s">
        <v>1062</v>
      </c>
      <c r="C30" s="2783"/>
      <c r="D30" s="2783"/>
      <c r="E30" s="2783"/>
      <c r="F30" s="2783"/>
      <c r="G30" s="2783"/>
    </row>
    <row r="31" spans="1:7" s="553" customFormat="1" ht="20.25" customHeight="1">
      <c r="A31" s="552"/>
      <c r="B31" s="2773" t="s">
        <v>1096</v>
      </c>
      <c r="C31" s="2773"/>
      <c r="D31" s="2773"/>
      <c r="E31" s="2773"/>
      <c r="F31" s="2773"/>
      <c r="G31" s="2773"/>
    </row>
    <row r="32" spans="1:7" s="553" customFormat="1" ht="20.25" customHeight="1">
      <c r="A32" s="552" t="s">
        <v>483</v>
      </c>
      <c r="B32" s="2773" t="s">
        <v>1097</v>
      </c>
      <c r="C32" s="2773"/>
      <c r="D32" s="2773"/>
      <c r="E32" s="2773"/>
      <c r="F32" s="2773"/>
      <c r="G32" s="2773"/>
    </row>
    <row r="33" spans="1:7" ht="19.5" customHeight="1">
      <c r="A33" s="526"/>
      <c r="B33" s="2774" t="s">
        <v>1098</v>
      </c>
      <c r="C33" s="2774"/>
      <c r="D33" s="2774"/>
      <c r="E33" s="2774"/>
      <c r="F33" s="2774"/>
      <c r="G33" s="2774"/>
    </row>
  </sheetData>
  <mergeCells count="18">
    <mergeCell ref="B32:G32"/>
    <mergeCell ref="B33:G33"/>
    <mergeCell ref="D26:F26"/>
    <mergeCell ref="D27:F27"/>
    <mergeCell ref="B28:B29"/>
    <mergeCell ref="C28:G29"/>
    <mergeCell ref="B30:G30"/>
    <mergeCell ref="B31:G31"/>
    <mergeCell ref="B9:B27"/>
    <mergeCell ref="E18:F18"/>
    <mergeCell ref="E19:F19"/>
    <mergeCell ref="D20:F20"/>
    <mergeCell ref="D23:F23"/>
    <mergeCell ref="F2:G2"/>
    <mergeCell ref="A4:G4"/>
    <mergeCell ref="C6:G6"/>
    <mergeCell ref="C7:G7"/>
    <mergeCell ref="C8:G8"/>
  </mergeCells>
  <phoneticPr fontId="30"/>
  <dataValidations count="3">
    <dataValidation type="list" allowBlank="1" showInputMessage="1" showErrorMessage="1" sqref="C28:G29" xr:uid="{BB202DCF-0F9C-41C5-B333-F205E10A2CE1}">
      <formula1>"①　あり,②　なし"</formula1>
    </dataValidation>
    <dataValidation type="list" allowBlank="1" showInputMessage="1" showErrorMessage="1" sqref="C8:G8" xr:uid="{492C8D08-A7B7-41AE-8952-A7AFC2DB3292}">
      <formula1>"①　強度行動障害児特別支援加算（Ⅰ）,②　強度行動障害児特別支援加算（Ⅱ）"</formula1>
    </dataValidation>
    <dataValidation type="list" allowBlank="1" showInputMessage="1" showErrorMessage="1" sqref="C7:G7" xr:uid="{CCD41D95-BDB8-480F-8C4B-A158D5C90E92}">
      <formula1>"①　新規,②　終了"</formula1>
    </dataValidation>
  </dataValidations>
  <hyperlinks>
    <hyperlink ref="J3" location="'加算目次 '!A1" display="加算目次にもどる" xr:uid="{FFDD77B8-A7D5-44CF-8A24-7519F6022587}"/>
  </hyperlinks>
  <pageMargins left="0.79027777777777797" right="0.7" top="0.75" bottom="0.75" header="0.511811023622047" footer="0.511811023622047"/>
  <pageSetup paperSize="9" scale="77"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885F5-97DE-4E84-BCDF-68F454BA0CE2}">
  <dimension ref="B1:M21"/>
  <sheetViews>
    <sheetView view="pageBreakPreview" zoomScaleNormal="85" workbookViewId="0">
      <selection activeCell="AM15" sqref="AM15:AN15"/>
    </sheetView>
  </sheetViews>
  <sheetFormatPr defaultColWidth="9" defaultRowHeight="13.2"/>
  <cols>
    <col min="1" max="1" width="2.8984375" style="555" customWidth="1"/>
    <col min="2" max="2" width="9" style="555"/>
    <col min="3" max="3" width="13.69921875" style="555" customWidth="1"/>
    <col min="4" max="4" width="3" style="555" customWidth="1"/>
    <col min="5" max="5" width="7.8984375" style="555" customWidth="1"/>
    <col min="6" max="6" width="17.69921875" style="555" customWidth="1"/>
    <col min="7" max="7" width="7.19921875" style="555" customWidth="1"/>
    <col min="8" max="9" width="13.8984375" style="555" customWidth="1"/>
    <col min="10" max="10" width="3.3984375" style="555" customWidth="1"/>
    <col min="11" max="11" width="3.09765625" style="555" customWidth="1"/>
    <col min="12" max="258" width="9" style="555"/>
    <col min="259" max="259" width="13.69921875" style="555" customWidth="1"/>
    <col min="260" max="260" width="3" style="555" customWidth="1"/>
    <col min="261" max="261" width="7.8984375" style="555" customWidth="1"/>
    <col min="262" max="262" width="17.69921875" style="555" customWidth="1"/>
    <col min="263" max="263" width="7.19921875" style="555" customWidth="1"/>
    <col min="264" max="265" width="13.8984375" style="555" customWidth="1"/>
    <col min="266" max="266" width="3.3984375" style="555" customWidth="1"/>
    <col min="267" max="514" width="9" style="555"/>
    <col min="515" max="515" width="13.69921875" style="555" customWidth="1"/>
    <col min="516" max="516" width="3" style="555" customWidth="1"/>
    <col min="517" max="517" width="7.8984375" style="555" customWidth="1"/>
    <col min="518" max="518" width="17.69921875" style="555" customWidth="1"/>
    <col min="519" max="519" width="7.19921875" style="555" customWidth="1"/>
    <col min="520" max="521" width="13.8984375" style="555" customWidth="1"/>
    <col min="522" max="522" width="3.3984375" style="555" customWidth="1"/>
    <col min="523" max="770" width="9" style="555"/>
    <col min="771" max="771" width="13.69921875" style="555" customWidth="1"/>
    <col min="772" max="772" width="3" style="555" customWidth="1"/>
    <col min="773" max="773" width="7.8984375" style="555" customWidth="1"/>
    <col min="774" max="774" width="17.69921875" style="555" customWidth="1"/>
    <col min="775" max="775" width="7.19921875" style="555" customWidth="1"/>
    <col min="776" max="777" width="13.8984375" style="555" customWidth="1"/>
    <col min="778" max="778" width="3.3984375" style="555" customWidth="1"/>
    <col min="779" max="1026" width="9" style="555"/>
    <col min="1027" max="1027" width="13.69921875" style="555" customWidth="1"/>
    <col min="1028" max="1028" width="3" style="555" customWidth="1"/>
    <col min="1029" max="1029" width="7.8984375" style="555" customWidth="1"/>
    <col min="1030" max="1030" width="17.69921875" style="555" customWidth="1"/>
    <col min="1031" max="1031" width="7.19921875" style="555" customWidth="1"/>
    <col min="1032" max="1033" width="13.8984375" style="555" customWidth="1"/>
    <col min="1034" max="1034" width="3.3984375" style="555" customWidth="1"/>
    <col min="1035" max="1282" width="9" style="555"/>
    <col min="1283" max="1283" width="13.69921875" style="555" customWidth="1"/>
    <col min="1284" max="1284" width="3" style="555" customWidth="1"/>
    <col min="1285" max="1285" width="7.8984375" style="555" customWidth="1"/>
    <col min="1286" max="1286" width="17.69921875" style="555" customWidth="1"/>
    <col min="1287" max="1287" width="7.19921875" style="555" customWidth="1"/>
    <col min="1288" max="1289" width="13.8984375" style="555" customWidth="1"/>
    <col min="1290" max="1290" width="3.3984375" style="555" customWidth="1"/>
    <col min="1291" max="1538" width="9" style="555"/>
    <col min="1539" max="1539" width="13.69921875" style="555" customWidth="1"/>
    <col min="1540" max="1540" width="3" style="555" customWidth="1"/>
    <col min="1541" max="1541" width="7.8984375" style="555" customWidth="1"/>
    <col min="1542" max="1542" width="17.69921875" style="555" customWidth="1"/>
    <col min="1543" max="1543" width="7.19921875" style="555" customWidth="1"/>
    <col min="1544" max="1545" width="13.8984375" style="555" customWidth="1"/>
    <col min="1546" max="1546" width="3.3984375" style="555" customWidth="1"/>
    <col min="1547" max="1794" width="9" style="555"/>
    <col min="1795" max="1795" width="13.69921875" style="555" customWidth="1"/>
    <col min="1796" max="1796" width="3" style="555" customWidth="1"/>
    <col min="1797" max="1797" width="7.8984375" style="555" customWidth="1"/>
    <col min="1798" max="1798" width="17.69921875" style="555" customWidth="1"/>
    <col min="1799" max="1799" width="7.19921875" style="555" customWidth="1"/>
    <col min="1800" max="1801" width="13.8984375" style="555" customWidth="1"/>
    <col min="1802" max="1802" width="3.3984375" style="555" customWidth="1"/>
    <col min="1803" max="2050" width="9" style="555"/>
    <col min="2051" max="2051" width="13.69921875" style="555" customWidth="1"/>
    <col min="2052" max="2052" width="3" style="555" customWidth="1"/>
    <col min="2053" max="2053" width="7.8984375" style="555" customWidth="1"/>
    <col min="2054" max="2054" width="17.69921875" style="555" customWidth="1"/>
    <col min="2055" max="2055" width="7.19921875" style="555" customWidth="1"/>
    <col min="2056" max="2057" width="13.8984375" style="555" customWidth="1"/>
    <col min="2058" max="2058" width="3.3984375" style="555" customWidth="1"/>
    <col min="2059" max="2306" width="9" style="555"/>
    <col min="2307" max="2307" width="13.69921875" style="555" customWidth="1"/>
    <col min="2308" max="2308" width="3" style="555" customWidth="1"/>
    <col min="2309" max="2309" width="7.8984375" style="555" customWidth="1"/>
    <col min="2310" max="2310" width="17.69921875" style="555" customWidth="1"/>
    <col min="2311" max="2311" width="7.19921875" style="555" customWidth="1"/>
    <col min="2312" max="2313" width="13.8984375" style="555" customWidth="1"/>
    <col min="2314" max="2314" width="3.3984375" style="555" customWidth="1"/>
    <col min="2315" max="2562" width="9" style="555"/>
    <col min="2563" max="2563" width="13.69921875" style="555" customWidth="1"/>
    <col min="2564" max="2564" width="3" style="555" customWidth="1"/>
    <col min="2565" max="2565" width="7.8984375" style="555" customWidth="1"/>
    <col min="2566" max="2566" width="17.69921875" style="555" customWidth="1"/>
    <col min="2567" max="2567" width="7.19921875" style="555" customWidth="1"/>
    <col min="2568" max="2569" width="13.8984375" style="555" customWidth="1"/>
    <col min="2570" max="2570" width="3.3984375" style="555" customWidth="1"/>
    <col min="2571" max="2818" width="9" style="555"/>
    <col min="2819" max="2819" width="13.69921875" style="555" customWidth="1"/>
    <col min="2820" max="2820" width="3" style="555" customWidth="1"/>
    <col min="2821" max="2821" width="7.8984375" style="555" customWidth="1"/>
    <col min="2822" max="2822" width="17.69921875" style="555" customWidth="1"/>
    <col min="2823" max="2823" width="7.19921875" style="555" customWidth="1"/>
    <col min="2824" max="2825" width="13.8984375" style="555" customWidth="1"/>
    <col min="2826" max="2826" width="3.3984375" style="555" customWidth="1"/>
    <col min="2827" max="3074" width="9" style="555"/>
    <col min="3075" max="3075" width="13.69921875" style="555" customWidth="1"/>
    <col min="3076" max="3076" width="3" style="555" customWidth="1"/>
    <col min="3077" max="3077" width="7.8984375" style="555" customWidth="1"/>
    <col min="3078" max="3078" width="17.69921875" style="555" customWidth="1"/>
    <col min="3079" max="3079" width="7.19921875" style="555" customWidth="1"/>
    <col min="3080" max="3081" width="13.8984375" style="555" customWidth="1"/>
    <col min="3082" max="3082" width="3.3984375" style="555" customWidth="1"/>
    <col min="3083" max="3330" width="9" style="555"/>
    <col min="3331" max="3331" width="13.69921875" style="555" customWidth="1"/>
    <col min="3332" max="3332" width="3" style="555" customWidth="1"/>
    <col min="3333" max="3333" width="7.8984375" style="555" customWidth="1"/>
    <col min="3334" max="3334" width="17.69921875" style="555" customWidth="1"/>
    <col min="3335" max="3335" width="7.19921875" style="555" customWidth="1"/>
    <col min="3336" max="3337" width="13.8984375" style="555" customWidth="1"/>
    <col min="3338" max="3338" width="3.3984375" style="555" customWidth="1"/>
    <col min="3339" max="3586" width="9" style="555"/>
    <col min="3587" max="3587" width="13.69921875" style="555" customWidth="1"/>
    <col min="3588" max="3588" width="3" style="555" customWidth="1"/>
    <col min="3589" max="3589" width="7.8984375" style="555" customWidth="1"/>
    <col min="3590" max="3590" width="17.69921875" style="555" customWidth="1"/>
    <col min="3591" max="3591" width="7.19921875" style="555" customWidth="1"/>
    <col min="3592" max="3593" width="13.8984375" style="555" customWidth="1"/>
    <col min="3594" max="3594" width="3.3984375" style="555" customWidth="1"/>
    <col min="3595" max="3842" width="9" style="555"/>
    <col min="3843" max="3843" width="13.69921875" style="555" customWidth="1"/>
    <col min="3844" max="3844" width="3" style="555" customWidth="1"/>
    <col min="3845" max="3845" width="7.8984375" style="555" customWidth="1"/>
    <col min="3846" max="3846" width="17.69921875" style="555" customWidth="1"/>
    <col min="3847" max="3847" width="7.19921875" style="555" customWidth="1"/>
    <col min="3848" max="3849" width="13.8984375" style="555" customWidth="1"/>
    <col min="3850" max="3850" width="3.3984375" style="555" customWidth="1"/>
    <col min="3851" max="4098" width="9" style="555"/>
    <col min="4099" max="4099" width="13.69921875" style="555" customWidth="1"/>
    <col min="4100" max="4100" width="3" style="555" customWidth="1"/>
    <col min="4101" max="4101" width="7.8984375" style="555" customWidth="1"/>
    <col min="4102" max="4102" width="17.69921875" style="555" customWidth="1"/>
    <col min="4103" max="4103" width="7.19921875" style="555" customWidth="1"/>
    <col min="4104" max="4105" width="13.8984375" style="555" customWidth="1"/>
    <col min="4106" max="4106" width="3.3984375" style="555" customWidth="1"/>
    <col min="4107" max="4354" width="9" style="555"/>
    <col min="4355" max="4355" width="13.69921875" style="555" customWidth="1"/>
    <col min="4356" max="4356" width="3" style="555" customWidth="1"/>
    <col min="4357" max="4357" width="7.8984375" style="555" customWidth="1"/>
    <col min="4358" max="4358" width="17.69921875" style="555" customWidth="1"/>
    <col min="4359" max="4359" width="7.19921875" style="555" customWidth="1"/>
    <col min="4360" max="4361" width="13.8984375" style="555" customWidth="1"/>
    <col min="4362" max="4362" width="3.3984375" style="555" customWidth="1"/>
    <col min="4363" max="4610" width="9" style="555"/>
    <col min="4611" max="4611" width="13.69921875" style="555" customWidth="1"/>
    <col min="4612" max="4612" width="3" style="555" customWidth="1"/>
    <col min="4613" max="4613" width="7.8984375" style="555" customWidth="1"/>
    <col min="4614" max="4614" width="17.69921875" style="555" customWidth="1"/>
    <col min="4615" max="4615" width="7.19921875" style="555" customWidth="1"/>
    <col min="4616" max="4617" width="13.8984375" style="555" customWidth="1"/>
    <col min="4618" max="4618" width="3.3984375" style="555" customWidth="1"/>
    <col min="4619" max="4866" width="9" style="555"/>
    <col min="4867" max="4867" width="13.69921875" style="555" customWidth="1"/>
    <col min="4868" max="4868" width="3" style="555" customWidth="1"/>
    <col min="4869" max="4869" width="7.8984375" style="555" customWidth="1"/>
    <col min="4870" max="4870" width="17.69921875" style="555" customWidth="1"/>
    <col min="4871" max="4871" width="7.19921875" style="555" customWidth="1"/>
    <col min="4872" max="4873" width="13.8984375" style="555" customWidth="1"/>
    <col min="4874" max="4874" width="3.3984375" style="555" customWidth="1"/>
    <col min="4875" max="5122" width="9" style="555"/>
    <col min="5123" max="5123" width="13.69921875" style="555" customWidth="1"/>
    <col min="5124" max="5124" width="3" style="555" customWidth="1"/>
    <col min="5125" max="5125" width="7.8984375" style="555" customWidth="1"/>
    <col min="5126" max="5126" width="17.69921875" style="555" customWidth="1"/>
    <col min="5127" max="5127" width="7.19921875" style="555" customWidth="1"/>
    <col min="5128" max="5129" width="13.8984375" style="555" customWidth="1"/>
    <col min="5130" max="5130" width="3.3984375" style="555" customWidth="1"/>
    <col min="5131" max="5378" width="9" style="555"/>
    <col min="5379" max="5379" width="13.69921875" style="555" customWidth="1"/>
    <col min="5380" max="5380" width="3" style="555" customWidth="1"/>
    <col min="5381" max="5381" width="7.8984375" style="555" customWidth="1"/>
    <col min="5382" max="5382" width="17.69921875" style="555" customWidth="1"/>
    <col min="5383" max="5383" width="7.19921875" style="555" customWidth="1"/>
    <col min="5384" max="5385" width="13.8984375" style="555" customWidth="1"/>
    <col min="5386" max="5386" width="3.3984375" style="555" customWidth="1"/>
    <col min="5387" max="5634" width="9" style="555"/>
    <col min="5635" max="5635" width="13.69921875" style="555" customWidth="1"/>
    <col min="5636" max="5636" width="3" style="555" customWidth="1"/>
    <col min="5637" max="5637" width="7.8984375" style="555" customWidth="1"/>
    <col min="5638" max="5638" width="17.69921875" style="555" customWidth="1"/>
    <col min="5639" max="5639" width="7.19921875" style="555" customWidth="1"/>
    <col min="5640" max="5641" width="13.8984375" style="555" customWidth="1"/>
    <col min="5642" max="5642" width="3.3984375" style="555" customWidth="1"/>
    <col min="5643" max="5890" width="9" style="555"/>
    <col min="5891" max="5891" width="13.69921875" style="555" customWidth="1"/>
    <col min="5892" max="5892" width="3" style="555" customWidth="1"/>
    <col min="5893" max="5893" width="7.8984375" style="555" customWidth="1"/>
    <col min="5894" max="5894" width="17.69921875" style="555" customWidth="1"/>
    <col min="5895" max="5895" width="7.19921875" style="555" customWidth="1"/>
    <col min="5896" max="5897" width="13.8984375" style="555" customWidth="1"/>
    <col min="5898" max="5898" width="3.3984375" style="555" customWidth="1"/>
    <col min="5899" max="6146" width="9" style="555"/>
    <col min="6147" max="6147" width="13.69921875" style="555" customWidth="1"/>
    <col min="6148" max="6148" width="3" style="555" customWidth="1"/>
    <col min="6149" max="6149" width="7.8984375" style="555" customWidth="1"/>
    <col min="6150" max="6150" width="17.69921875" style="555" customWidth="1"/>
    <col min="6151" max="6151" width="7.19921875" style="555" customWidth="1"/>
    <col min="6152" max="6153" width="13.8984375" style="555" customWidth="1"/>
    <col min="6154" max="6154" width="3.3984375" style="555" customWidth="1"/>
    <col min="6155" max="6402" width="9" style="555"/>
    <col min="6403" max="6403" width="13.69921875" style="555" customWidth="1"/>
    <col min="6404" max="6404" width="3" style="555" customWidth="1"/>
    <col min="6405" max="6405" width="7.8984375" style="555" customWidth="1"/>
    <col min="6406" max="6406" width="17.69921875" style="555" customWidth="1"/>
    <col min="6407" max="6407" width="7.19921875" style="555" customWidth="1"/>
    <col min="6408" max="6409" width="13.8984375" style="555" customWidth="1"/>
    <col min="6410" max="6410" width="3.3984375" style="555" customWidth="1"/>
    <col min="6411" max="6658" width="9" style="555"/>
    <col min="6659" max="6659" width="13.69921875" style="555" customWidth="1"/>
    <col min="6660" max="6660" width="3" style="555" customWidth="1"/>
    <col min="6661" max="6661" width="7.8984375" style="555" customWidth="1"/>
    <col min="6662" max="6662" width="17.69921875" style="555" customWidth="1"/>
    <col min="6663" max="6663" width="7.19921875" style="555" customWidth="1"/>
    <col min="6664" max="6665" width="13.8984375" style="555" customWidth="1"/>
    <col min="6666" max="6666" width="3.3984375" style="555" customWidth="1"/>
    <col min="6667" max="6914" width="9" style="555"/>
    <col min="6915" max="6915" width="13.69921875" style="555" customWidth="1"/>
    <col min="6916" max="6916" width="3" style="555" customWidth="1"/>
    <col min="6917" max="6917" width="7.8984375" style="555" customWidth="1"/>
    <col min="6918" max="6918" width="17.69921875" style="555" customWidth="1"/>
    <col min="6919" max="6919" width="7.19921875" style="555" customWidth="1"/>
    <col min="6920" max="6921" width="13.8984375" style="555" customWidth="1"/>
    <col min="6922" max="6922" width="3.3984375" style="555" customWidth="1"/>
    <col min="6923" max="7170" width="9" style="555"/>
    <col min="7171" max="7171" width="13.69921875" style="555" customWidth="1"/>
    <col min="7172" max="7172" width="3" style="555" customWidth="1"/>
    <col min="7173" max="7173" width="7.8984375" style="555" customWidth="1"/>
    <col min="7174" max="7174" width="17.69921875" style="555" customWidth="1"/>
    <col min="7175" max="7175" width="7.19921875" style="555" customWidth="1"/>
    <col min="7176" max="7177" width="13.8984375" style="555" customWidth="1"/>
    <col min="7178" max="7178" width="3.3984375" style="555" customWidth="1"/>
    <col min="7179" max="7426" width="9" style="555"/>
    <col min="7427" max="7427" width="13.69921875" style="555" customWidth="1"/>
    <col min="7428" max="7428" width="3" style="555" customWidth="1"/>
    <col min="7429" max="7429" width="7.8984375" style="555" customWidth="1"/>
    <col min="7430" max="7430" width="17.69921875" style="555" customWidth="1"/>
    <col min="7431" max="7431" width="7.19921875" style="555" customWidth="1"/>
    <col min="7432" max="7433" width="13.8984375" style="555" customWidth="1"/>
    <col min="7434" max="7434" width="3.3984375" style="555" customWidth="1"/>
    <col min="7435" max="7682" width="9" style="555"/>
    <col min="7683" max="7683" width="13.69921875" style="555" customWidth="1"/>
    <col min="7684" max="7684" width="3" style="555" customWidth="1"/>
    <col min="7685" max="7685" width="7.8984375" style="555" customWidth="1"/>
    <col min="7686" max="7686" width="17.69921875" style="555" customWidth="1"/>
    <col min="7687" max="7687" width="7.19921875" style="555" customWidth="1"/>
    <col min="7688" max="7689" width="13.8984375" style="555" customWidth="1"/>
    <col min="7690" max="7690" width="3.3984375" style="555" customWidth="1"/>
    <col min="7691" max="7938" width="9" style="555"/>
    <col min="7939" max="7939" width="13.69921875" style="555" customWidth="1"/>
    <col min="7940" max="7940" width="3" style="555" customWidth="1"/>
    <col min="7941" max="7941" width="7.8984375" style="555" customWidth="1"/>
    <col min="7942" max="7942" width="17.69921875" style="555" customWidth="1"/>
    <col min="7943" max="7943" width="7.19921875" style="555" customWidth="1"/>
    <col min="7944" max="7945" width="13.8984375" style="555" customWidth="1"/>
    <col min="7946" max="7946" width="3.3984375" style="555" customWidth="1"/>
    <col min="7947" max="8194" width="9" style="555"/>
    <col min="8195" max="8195" width="13.69921875" style="555" customWidth="1"/>
    <col min="8196" max="8196" width="3" style="555" customWidth="1"/>
    <col min="8197" max="8197" width="7.8984375" style="555" customWidth="1"/>
    <col min="8198" max="8198" width="17.69921875" style="555" customWidth="1"/>
    <col min="8199" max="8199" width="7.19921875" style="555" customWidth="1"/>
    <col min="8200" max="8201" width="13.8984375" style="555" customWidth="1"/>
    <col min="8202" max="8202" width="3.3984375" style="555" customWidth="1"/>
    <col min="8203" max="8450" width="9" style="555"/>
    <col min="8451" max="8451" width="13.69921875" style="555" customWidth="1"/>
    <col min="8452" max="8452" width="3" style="555" customWidth="1"/>
    <col min="8453" max="8453" width="7.8984375" style="555" customWidth="1"/>
    <col min="8454" max="8454" width="17.69921875" style="555" customWidth="1"/>
    <col min="8455" max="8455" width="7.19921875" style="555" customWidth="1"/>
    <col min="8456" max="8457" width="13.8984375" style="555" customWidth="1"/>
    <col min="8458" max="8458" width="3.3984375" style="555" customWidth="1"/>
    <col min="8459" max="8706" width="9" style="555"/>
    <col min="8707" max="8707" width="13.69921875" style="555" customWidth="1"/>
    <col min="8708" max="8708" width="3" style="555" customWidth="1"/>
    <col min="8709" max="8709" width="7.8984375" style="555" customWidth="1"/>
    <col min="8710" max="8710" width="17.69921875" style="555" customWidth="1"/>
    <col min="8711" max="8711" width="7.19921875" style="555" customWidth="1"/>
    <col min="8712" max="8713" width="13.8984375" style="555" customWidth="1"/>
    <col min="8714" max="8714" width="3.3984375" style="555" customWidth="1"/>
    <col min="8715" max="8962" width="9" style="555"/>
    <col min="8963" max="8963" width="13.69921875" style="555" customWidth="1"/>
    <col min="8964" max="8964" width="3" style="555" customWidth="1"/>
    <col min="8965" max="8965" width="7.8984375" style="555" customWidth="1"/>
    <col min="8966" max="8966" width="17.69921875" style="555" customWidth="1"/>
    <col min="8967" max="8967" width="7.19921875" style="555" customWidth="1"/>
    <col min="8968" max="8969" width="13.8984375" style="555" customWidth="1"/>
    <col min="8970" max="8970" width="3.3984375" style="555" customWidth="1"/>
    <col min="8971" max="9218" width="9" style="555"/>
    <col min="9219" max="9219" width="13.69921875" style="555" customWidth="1"/>
    <col min="9220" max="9220" width="3" style="555" customWidth="1"/>
    <col min="9221" max="9221" width="7.8984375" style="555" customWidth="1"/>
    <col min="9222" max="9222" width="17.69921875" style="555" customWidth="1"/>
    <col min="9223" max="9223" width="7.19921875" style="555" customWidth="1"/>
    <col min="9224" max="9225" width="13.8984375" style="555" customWidth="1"/>
    <col min="9226" max="9226" width="3.3984375" style="555" customWidth="1"/>
    <col min="9227" max="9474" width="9" style="555"/>
    <col min="9475" max="9475" width="13.69921875" style="555" customWidth="1"/>
    <col min="9476" max="9476" width="3" style="555" customWidth="1"/>
    <col min="9477" max="9477" width="7.8984375" style="555" customWidth="1"/>
    <col min="9478" max="9478" width="17.69921875" style="555" customWidth="1"/>
    <col min="9479" max="9479" width="7.19921875" style="555" customWidth="1"/>
    <col min="9480" max="9481" width="13.8984375" style="555" customWidth="1"/>
    <col min="9482" max="9482" width="3.3984375" style="555" customWidth="1"/>
    <col min="9483" max="9730" width="9" style="555"/>
    <col min="9731" max="9731" width="13.69921875" style="555" customWidth="1"/>
    <col min="9732" max="9732" width="3" style="555" customWidth="1"/>
    <col min="9733" max="9733" width="7.8984375" style="555" customWidth="1"/>
    <col min="9734" max="9734" width="17.69921875" style="555" customWidth="1"/>
    <col min="9735" max="9735" width="7.19921875" style="555" customWidth="1"/>
    <col min="9736" max="9737" width="13.8984375" style="555" customWidth="1"/>
    <col min="9738" max="9738" width="3.3984375" style="555" customWidth="1"/>
    <col min="9739" max="9986" width="9" style="555"/>
    <col min="9987" max="9987" width="13.69921875" style="555" customWidth="1"/>
    <col min="9988" max="9988" width="3" style="555" customWidth="1"/>
    <col min="9989" max="9989" width="7.8984375" style="555" customWidth="1"/>
    <col min="9990" max="9990" width="17.69921875" style="555" customWidth="1"/>
    <col min="9991" max="9991" width="7.19921875" style="555" customWidth="1"/>
    <col min="9992" max="9993" width="13.8984375" style="555" customWidth="1"/>
    <col min="9994" max="9994" width="3.3984375" style="555" customWidth="1"/>
    <col min="9995" max="10242" width="9" style="555"/>
    <col min="10243" max="10243" width="13.69921875" style="555" customWidth="1"/>
    <col min="10244" max="10244" width="3" style="555" customWidth="1"/>
    <col min="10245" max="10245" width="7.8984375" style="555" customWidth="1"/>
    <col min="10246" max="10246" width="17.69921875" style="555" customWidth="1"/>
    <col min="10247" max="10247" width="7.19921875" style="555" customWidth="1"/>
    <col min="10248" max="10249" width="13.8984375" style="555" customWidth="1"/>
    <col min="10250" max="10250" width="3.3984375" style="555" customWidth="1"/>
    <col min="10251" max="10498" width="9" style="555"/>
    <col min="10499" max="10499" width="13.69921875" style="555" customWidth="1"/>
    <col min="10500" max="10500" width="3" style="555" customWidth="1"/>
    <col min="10501" max="10501" width="7.8984375" style="555" customWidth="1"/>
    <col min="10502" max="10502" width="17.69921875" style="555" customWidth="1"/>
    <col min="10503" max="10503" width="7.19921875" style="555" customWidth="1"/>
    <col min="10504" max="10505" width="13.8984375" style="555" customWidth="1"/>
    <col min="10506" max="10506" width="3.3984375" style="555" customWidth="1"/>
    <col min="10507" max="10754" width="9" style="555"/>
    <col min="10755" max="10755" width="13.69921875" style="555" customWidth="1"/>
    <col min="10756" max="10756" width="3" style="555" customWidth="1"/>
    <col min="10757" max="10757" width="7.8984375" style="555" customWidth="1"/>
    <col min="10758" max="10758" width="17.69921875" style="555" customWidth="1"/>
    <col min="10759" max="10759" width="7.19921875" style="555" customWidth="1"/>
    <col min="10760" max="10761" width="13.8984375" style="555" customWidth="1"/>
    <col min="10762" max="10762" width="3.3984375" style="555" customWidth="1"/>
    <col min="10763" max="11010" width="9" style="555"/>
    <col min="11011" max="11011" width="13.69921875" style="555" customWidth="1"/>
    <col min="11012" max="11012" width="3" style="555" customWidth="1"/>
    <col min="11013" max="11013" width="7.8984375" style="555" customWidth="1"/>
    <col min="11014" max="11014" width="17.69921875" style="555" customWidth="1"/>
    <col min="11015" max="11015" width="7.19921875" style="555" customWidth="1"/>
    <col min="11016" max="11017" width="13.8984375" style="555" customWidth="1"/>
    <col min="11018" max="11018" width="3.3984375" style="555" customWidth="1"/>
    <col min="11019" max="11266" width="9" style="555"/>
    <col min="11267" max="11267" width="13.69921875" style="555" customWidth="1"/>
    <col min="11268" max="11268" width="3" style="555" customWidth="1"/>
    <col min="11269" max="11269" width="7.8984375" style="555" customWidth="1"/>
    <col min="11270" max="11270" width="17.69921875" style="555" customWidth="1"/>
    <col min="11271" max="11271" width="7.19921875" style="555" customWidth="1"/>
    <col min="11272" max="11273" width="13.8984375" style="555" customWidth="1"/>
    <col min="11274" max="11274" width="3.3984375" style="555" customWidth="1"/>
    <col min="11275" max="11522" width="9" style="555"/>
    <col min="11523" max="11523" width="13.69921875" style="555" customWidth="1"/>
    <col min="11524" max="11524" width="3" style="555" customWidth="1"/>
    <col min="11525" max="11525" width="7.8984375" style="555" customWidth="1"/>
    <col min="11526" max="11526" width="17.69921875" style="555" customWidth="1"/>
    <col min="11527" max="11527" width="7.19921875" style="555" customWidth="1"/>
    <col min="11528" max="11529" width="13.8984375" style="555" customWidth="1"/>
    <col min="11530" max="11530" width="3.3984375" style="555" customWidth="1"/>
    <col min="11531" max="11778" width="9" style="555"/>
    <col min="11779" max="11779" width="13.69921875" style="555" customWidth="1"/>
    <col min="11780" max="11780" width="3" style="555" customWidth="1"/>
    <col min="11781" max="11781" width="7.8984375" style="555" customWidth="1"/>
    <col min="11782" max="11782" width="17.69921875" style="555" customWidth="1"/>
    <col min="11783" max="11783" width="7.19921875" style="555" customWidth="1"/>
    <col min="11784" max="11785" width="13.8984375" style="555" customWidth="1"/>
    <col min="11786" max="11786" width="3.3984375" style="555" customWidth="1"/>
    <col min="11787" max="12034" width="9" style="555"/>
    <col min="12035" max="12035" width="13.69921875" style="555" customWidth="1"/>
    <col min="12036" max="12036" width="3" style="555" customWidth="1"/>
    <col min="12037" max="12037" width="7.8984375" style="555" customWidth="1"/>
    <col min="12038" max="12038" width="17.69921875" style="555" customWidth="1"/>
    <col min="12039" max="12039" width="7.19921875" style="555" customWidth="1"/>
    <col min="12040" max="12041" width="13.8984375" style="555" customWidth="1"/>
    <col min="12042" max="12042" width="3.3984375" style="555" customWidth="1"/>
    <col min="12043" max="12290" width="9" style="555"/>
    <col min="12291" max="12291" width="13.69921875" style="555" customWidth="1"/>
    <col min="12292" max="12292" width="3" style="555" customWidth="1"/>
    <col min="12293" max="12293" width="7.8984375" style="555" customWidth="1"/>
    <col min="12294" max="12294" width="17.69921875" style="555" customWidth="1"/>
    <col min="12295" max="12295" width="7.19921875" style="555" customWidth="1"/>
    <col min="12296" max="12297" width="13.8984375" style="555" customWidth="1"/>
    <col min="12298" max="12298" width="3.3984375" style="555" customWidth="1"/>
    <col min="12299" max="12546" width="9" style="555"/>
    <col min="12547" max="12547" width="13.69921875" style="555" customWidth="1"/>
    <col min="12548" max="12548" width="3" style="555" customWidth="1"/>
    <col min="12549" max="12549" width="7.8984375" style="555" customWidth="1"/>
    <col min="12550" max="12550" width="17.69921875" style="555" customWidth="1"/>
    <col min="12551" max="12551" width="7.19921875" style="555" customWidth="1"/>
    <col min="12552" max="12553" width="13.8984375" style="555" customWidth="1"/>
    <col min="12554" max="12554" width="3.3984375" style="555" customWidth="1"/>
    <col min="12555" max="12802" width="9" style="555"/>
    <col min="12803" max="12803" width="13.69921875" style="555" customWidth="1"/>
    <col min="12804" max="12804" width="3" style="555" customWidth="1"/>
    <col min="12805" max="12805" width="7.8984375" style="555" customWidth="1"/>
    <col min="12806" max="12806" width="17.69921875" style="555" customWidth="1"/>
    <col min="12807" max="12807" width="7.19921875" style="555" customWidth="1"/>
    <col min="12808" max="12809" width="13.8984375" style="555" customWidth="1"/>
    <col min="12810" max="12810" width="3.3984375" style="555" customWidth="1"/>
    <col min="12811" max="13058" width="9" style="555"/>
    <col min="13059" max="13059" width="13.69921875" style="555" customWidth="1"/>
    <col min="13060" max="13060" width="3" style="555" customWidth="1"/>
    <col min="13061" max="13061" width="7.8984375" style="555" customWidth="1"/>
    <col min="13062" max="13062" width="17.69921875" style="555" customWidth="1"/>
    <col min="13063" max="13063" width="7.19921875" style="555" customWidth="1"/>
    <col min="13064" max="13065" width="13.8984375" style="555" customWidth="1"/>
    <col min="13066" max="13066" width="3.3984375" style="555" customWidth="1"/>
    <col min="13067" max="13314" width="9" style="555"/>
    <col min="13315" max="13315" width="13.69921875" style="555" customWidth="1"/>
    <col min="13316" max="13316" width="3" style="555" customWidth="1"/>
    <col min="13317" max="13317" width="7.8984375" style="555" customWidth="1"/>
    <col min="13318" max="13318" width="17.69921875" style="555" customWidth="1"/>
    <col min="13319" max="13319" width="7.19921875" style="555" customWidth="1"/>
    <col min="13320" max="13321" width="13.8984375" style="555" customWidth="1"/>
    <col min="13322" max="13322" width="3.3984375" style="555" customWidth="1"/>
    <col min="13323" max="13570" width="9" style="555"/>
    <col min="13571" max="13571" width="13.69921875" style="555" customWidth="1"/>
    <col min="13572" max="13572" width="3" style="555" customWidth="1"/>
    <col min="13573" max="13573" width="7.8984375" style="555" customWidth="1"/>
    <col min="13574" max="13574" width="17.69921875" style="555" customWidth="1"/>
    <col min="13575" max="13575" width="7.19921875" style="555" customWidth="1"/>
    <col min="13576" max="13577" width="13.8984375" style="555" customWidth="1"/>
    <col min="13578" max="13578" width="3.3984375" style="555" customWidth="1"/>
    <col min="13579" max="13826" width="9" style="555"/>
    <col min="13827" max="13827" width="13.69921875" style="555" customWidth="1"/>
    <col min="13828" max="13828" width="3" style="555" customWidth="1"/>
    <col min="13829" max="13829" width="7.8984375" style="555" customWidth="1"/>
    <col min="13830" max="13830" width="17.69921875" style="555" customWidth="1"/>
    <col min="13831" max="13831" width="7.19921875" style="555" customWidth="1"/>
    <col min="13832" max="13833" width="13.8984375" style="555" customWidth="1"/>
    <col min="13834" max="13834" width="3.3984375" style="555" customWidth="1"/>
    <col min="13835" max="14082" width="9" style="555"/>
    <col min="14083" max="14083" width="13.69921875" style="555" customWidth="1"/>
    <col min="14084" max="14084" width="3" style="555" customWidth="1"/>
    <col min="14085" max="14085" width="7.8984375" style="555" customWidth="1"/>
    <col min="14086" max="14086" width="17.69921875" style="555" customWidth="1"/>
    <col min="14087" max="14087" width="7.19921875" style="555" customWidth="1"/>
    <col min="14088" max="14089" width="13.8984375" style="555" customWidth="1"/>
    <col min="14090" max="14090" width="3.3984375" style="555" customWidth="1"/>
    <col min="14091" max="14338" width="9" style="555"/>
    <col min="14339" max="14339" width="13.69921875" style="555" customWidth="1"/>
    <col min="14340" max="14340" width="3" style="555" customWidth="1"/>
    <col min="14341" max="14341" width="7.8984375" style="555" customWidth="1"/>
    <col min="14342" max="14342" width="17.69921875" style="555" customWidth="1"/>
    <col min="14343" max="14343" width="7.19921875" style="555" customWidth="1"/>
    <col min="14344" max="14345" width="13.8984375" style="555" customWidth="1"/>
    <col min="14346" max="14346" width="3.3984375" style="555" customWidth="1"/>
    <col min="14347" max="14594" width="9" style="555"/>
    <col min="14595" max="14595" width="13.69921875" style="555" customWidth="1"/>
    <col min="14596" max="14596" width="3" style="555" customWidth="1"/>
    <col min="14597" max="14597" width="7.8984375" style="555" customWidth="1"/>
    <col min="14598" max="14598" width="17.69921875" style="555" customWidth="1"/>
    <col min="14599" max="14599" width="7.19921875" style="555" customWidth="1"/>
    <col min="14600" max="14601" width="13.8984375" style="555" customWidth="1"/>
    <col min="14602" max="14602" width="3.3984375" style="555" customWidth="1"/>
    <col min="14603" max="14850" width="9" style="555"/>
    <col min="14851" max="14851" width="13.69921875" style="555" customWidth="1"/>
    <col min="14852" max="14852" width="3" style="555" customWidth="1"/>
    <col min="14853" max="14853" width="7.8984375" style="555" customWidth="1"/>
    <col min="14854" max="14854" width="17.69921875" style="555" customWidth="1"/>
    <col min="14855" max="14855" width="7.19921875" style="555" customWidth="1"/>
    <col min="14856" max="14857" width="13.8984375" style="555" customWidth="1"/>
    <col min="14858" max="14858" width="3.3984375" style="555" customWidth="1"/>
    <col min="14859" max="15106" width="9" style="555"/>
    <col min="15107" max="15107" width="13.69921875" style="555" customWidth="1"/>
    <col min="15108" max="15108" width="3" style="555" customWidth="1"/>
    <col min="15109" max="15109" width="7.8984375" style="555" customWidth="1"/>
    <col min="15110" max="15110" width="17.69921875" style="555" customWidth="1"/>
    <col min="15111" max="15111" width="7.19921875" style="555" customWidth="1"/>
    <col min="15112" max="15113" width="13.8984375" style="555" customWidth="1"/>
    <col min="15114" max="15114" width="3.3984375" style="555" customWidth="1"/>
    <col min="15115" max="15362" width="9" style="555"/>
    <col min="15363" max="15363" width="13.69921875" style="555" customWidth="1"/>
    <col min="15364" max="15364" width="3" style="555" customWidth="1"/>
    <col min="15365" max="15365" width="7.8984375" style="555" customWidth="1"/>
    <col min="15366" max="15366" width="17.69921875" style="555" customWidth="1"/>
    <col min="15367" max="15367" width="7.19921875" style="555" customWidth="1"/>
    <col min="15368" max="15369" width="13.8984375" style="555" customWidth="1"/>
    <col min="15370" max="15370" width="3.3984375" style="555" customWidth="1"/>
    <col min="15371" max="15618" width="9" style="555"/>
    <col min="15619" max="15619" width="13.69921875" style="555" customWidth="1"/>
    <col min="15620" max="15620" width="3" style="555" customWidth="1"/>
    <col min="15621" max="15621" width="7.8984375" style="555" customWidth="1"/>
    <col min="15622" max="15622" width="17.69921875" style="555" customWidth="1"/>
    <col min="15623" max="15623" width="7.19921875" style="555" customWidth="1"/>
    <col min="15624" max="15625" width="13.8984375" style="555" customWidth="1"/>
    <col min="15626" max="15626" width="3.3984375" style="555" customWidth="1"/>
    <col min="15627" max="15874" width="9" style="555"/>
    <col min="15875" max="15875" width="13.69921875" style="555" customWidth="1"/>
    <col min="15876" max="15876" width="3" style="555" customWidth="1"/>
    <col min="15877" max="15877" width="7.8984375" style="555" customWidth="1"/>
    <col min="15878" max="15878" width="17.69921875" style="555" customWidth="1"/>
    <col min="15879" max="15879" width="7.19921875" style="555" customWidth="1"/>
    <col min="15880" max="15881" width="13.8984375" style="555" customWidth="1"/>
    <col min="15882" max="15882" width="3.3984375" style="555" customWidth="1"/>
    <col min="15883" max="16130" width="9" style="555"/>
    <col min="16131" max="16131" width="13.69921875" style="555" customWidth="1"/>
    <col min="16132" max="16132" width="3" style="555" customWidth="1"/>
    <col min="16133" max="16133" width="7.8984375" style="555" customWidth="1"/>
    <col min="16134" max="16134" width="17.69921875" style="555" customWidth="1"/>
    <col min="16135" max="16135" width="7.19921875" style="555" customWidth="1"/>
    <col min="16136" max="16137" width="13.8984375" style="555" customWidth="1"/>
    <col min="16138" max="16138" width="3.3984375" style="555" customWidth="1"/>
    <col min="16139" max="16384" width="9" style="555"/>
  </cols>
  <sheetData>
    <row r="1" spans="2:13" ht="13.5" customHeight="1">
      <c r="B1" s="503"/>
      <c r="C1" s="554"/>
      <c r="D1" s="554"/>
      <c r="E1" s="554"/>
      <c r="F1" s="554"/>
      <c r="G1" s="554"/>
      <c r="H1" s="554"/>
      <c r="I1" s="554"/>
      <c r="J1" s="554"/>
    </row>
    <row r="2" spans="2:13" ht="23.25" customHeight="1">
      <c r="B2" s="554"/>
      <c r="C2" s="554"/>
      <c r="D2" s="554"/>
      <c r="E2" s="554"/>
      <c r="F2" s="554"/>
      <c r="G2" s="554"/>
      <c r="H2" s="2787">
        <f>IF(基本情報入力シート!$D$3="","",基本情報入力シート!$D$3)</f>
        <v>46113</v>
      </c>
      <c r="I2" s="2787"/>
      <c r="J2" s="2787"/>
    </row>
    <row r="3" spans="2:13" ht="24" customHeight="1">
      <c r="B3" s="554"/>
      <c r="C3" s="554"/>
      <c r="D3" s="554"/>
      <c r="E3" s="554"/>
      <c r="F3" s="554"/>
      <c r="G3" s="554"/>
      <c r="H3" s="556"/>
      <c r="I3" s="556"/>
      <c r="J3" s="556"/>
      <c r="M3" s="1067" t="s">
        <v>1056</v>
      </c>
    </row>
    <row r="4" spans="2:13" ht="30.75" customHeight="1">
      <c r="B4" s="2788" t="s">
        <v>1099</v>
      </c>
      <c r="C4" s="2788"/>
      <c r="D4" s="2788"/>
      <c r="E4" s="2788"/>
      <c r="F4" s="2788"/>
      <c r="G4" s="2788"/>
      <c r="H4" s="2788"/>
      <c r="I4" s="2788"/>
      <c r="J4" s="2788"/>
      <c r="K4" s="557"/>
      <c r="L4" s="557"/>
    </row>
    <row r="5" spans="2:13" ht="14.25" customHeight="1">
      <c r="B5" s="558"/>
      <c r="C5" s="558"/>
      <c r="D5" s="558"/>
      <c r="E5" s="558"/>
      <c r="F5" s="558"/>
      <c r="G5" s="558"/>
      <c r="H5" s="558"/>
      <c r="I5" s="558"/>
      <c r="J5" s="558"/>
      <c r="K5" s="557"/>
      <c r="L5" s="557"/>
    </row>
    <row r="6" spans="2:13" ht="30.75" customHeight="1">
      <c r="B6" s="2789" t="s">
        <v>1066</v>
      </c>
      <c r="C6" s="2789"/>
      <c r="D6" s="2752" t="str">
        <f>IF(基本情報入力シート!$D$23="","",基本情報入力シート!$D$23)</f>
        <v>障がい児入所施設にいがた</v>
      </c>
      <c r="E6" s="2766"/>
      <c r="F6" s="2766"/>
      <c r="G6" s="2766"/>
      <c r="H6" s="2766"/>
      <c r="I6" s="2766"/>
      <c r="J6" s="2767"/>
      <c r="K6" s="557"/>
      <c r="L6" s="557"/>
    </row>
    <row r="7" spans="2:13" ht="30.75" customHeight="1">
      <c r="B7" s="2789" t="s">
        <v>1100</v>
      </c>
      <c r="C7" s="2789"/>
      <c r="D7" s="2790" t="s">
        <v>1722</v>
      </c>
      <c r="E7" s="2790"/>
      <c r="F7" s="2790"/>
      <c r="G7" s="2790"/>
      <c r="H7" s="2790"/>
      <c r="I7" s="2790"/>
      <c r="J7" s="2790"/>
      <c r="K7" s="557"/>
      <c r="L7" s="557"/>
    </row>
    <row r="8" spans="2:13" ht="30.75" customHeight="1">
      <c r="B8" s="2789" t="s">
        <v>1101</v>
      </c>
      <c r="C8" s="2789"/>
      <c r="D8" s="2790" t="s">
        <v>1723</v>
      </c>
      <c r="E8" s="2790"/>
      <c r="F8" s="2790"/>
      <c r="G8" s="2790"/>
      <c r="H8" s="2790"/>
      <c r="I8" s="2790"/>
      <c r="J8" s="2790"/>
      <c r="K8" s="557"/>
      <c r="L8" s="557"/>
    </row>
    <row r="9" spans="2:13" ht="30.75" customHeight="1">
      <c r="B9" s="2789" t="s">
        <v>1102</v>
      </c>
      <c r="C9" s="2789"/>
      <c r="D9" s="2791" t="s">
        <v>1714</v>
      </c>
      <c r="E9" s="2792"/>
      <c r="F9" s="2792"/>
      <c r="G9" s="2792"/>
      <c r="H9" s="2792"/>
      <c r="I9" s="2792"/>
      <c r="J9" s="2793"/>
      <c r="K9" s="557"/>
      <c r="L9" s="557"/>
    </row>
    <row r="10" spans="2:13" ht="12.75" customHeight="1">
      <c r="B10" s="558"/>
      <c r="C10" s="558"/>
      <c r="D10" s="558"/>
      <c r="E10" s="558"/>
      <c r="F10" s="558"/>
      <c r="G10" s="558"/>
      <c r="H10" s="558"/>
      <c r="I10" s="558"/>
      <c r="J10" s="558"/>
      <c r="K10" s="557"/>
      <c r="L10" s="557"/>
    </row>
    <row r="11" spans="2:13" ht="8.25" customHeight="1">
      <c r="B11" s="2794" t="s">
        <v>1103</v>
      </c>
      <c r="C11" s="2794"/>
      <c r="D11" s="559"/>
      <c r="E11" s="560"/>
      <c r="F11" s="560"/>
      <c r="G11" s="560"/>
      <c r="H11" s="560"/>
      <c r="I11" s="560"/>
      <c r="J11" s="561"/>
      <c r="K11" s="557"/>
      <c r="L11" s="557"/>
    </row>
    <row r="12" spans="2:13" ht="30.75" customHeight="1">
      <c r="B12" s="2794"/>
      <c r="C12" s="2794"/>
      <c r="D12" s="562"/>
      <c r="E12" s="563" t="s">
        <v>1090</v>
      </c>
      <c r="F12" s="564"/>
      <c r="G12" s="2795" t="s">
        <v>1104</v>
      </c>
      <c r="H12" s="2795"/>
      <c r="I12" s="565"/>
      <c r="J12" s="566"/>
      <c r="K12" s="557"/>
      <c r="L12" s="557"/>
    </row>
    <row r="13" spans="2:13" ht="30.75" customHeight="1">
      <c r="B13" s="2794"/>
      <c r="C13" s="2794"/>
      <c r="D13" s="562"/>
      <c r="E13" s="563" t="s">
        <v>1090</v>
      </c>
      <c r="F13" s="564"/>
      <c r="G13" s="2795" t="s">
        <v>1104</v>
      </c>
      <c r="H13" s="2795"/>
      <c r="I13" s="565"/>
      <c r="J13" s="566"/>
      <c r="K13" s="557"/>
      <c r="L13" s="557"/>
    </row>
    <row r="14" spans="2:13" ht="9" customHeight="1">
      <c r="B14" s="2794"/>
      <c r="C14" s="2794"/>
      <c r="D14" s="567"/>
      <c r="E14" s="568"/>
      <c r="F14" s="568"/>
      <c r="G14" s="568"/>
      <c r="H14" s="568"/>
      <c r="I14" s="568"/>
      <c r="J14" s="569"/>
      <c r="K14" s="557"/>
      <c r="L14" s="557"/>
    </row>
    <row r="15" spans="2:13" ht="275.25" customHeight="1">
      <c r="B15" s="2794" t="s">
        <v>1105</v>
      </c>
      <c r="C15" s="2794"/>
      <c r="D15" s="2797"/>
      <c r="E15" s="2797"/>
      <c r="F15" s="2797"/>
      <c r="G15" s="2797"/>
      <c r="H15" s="2797"/>
      <c r="I15" s="2797"/>
      <c r="J15" s="2797"/>
      <c r="K15" s="557"/>
      <c r="L15" s="557"/>
    </row>
    <row r="16" spans="2:13" ht="15.75" customHeight="1">
      <c r="B16" s="570"/>
      <c r="C16" s="570"/>
      <c r="D16" s="558"/>
      <c r="E16" s="558"/>
      <c r="F16" s="558"/>
      <c r="G16" s="558"/>
      <c r="H16" s="558"/>
      <c r="I16" s="558"/>
      <c r="J16" s="558"/>
      <c r="K16" s="557"/>
      <c r="L16" s="557"/>
    </row>
    <row r="17" spans="2:10" ht="35.25" customHeight="1">
      <c r="B17" s="571" t="s">
        <v>1106</v>
      </c>
      <c r="C17" s="2798" t="s">
        <v>1107</v>
      </c>
      <c r="D17" s="2798"/>
      <c r="E17" s="2798"/>
      <c r="F17" s="2798"/>
      <c r="G17" s="2798"/>
      <c r="H17" s="2798"/>
      <c r="I17" s="2798"/>
      <c r="J17" s="503"/>
    </row>
    <row r="18" spans="2:10" ht="33" customHeight="1">
      <c r="B18" s="572" t="s">
        <v>1108</v>
      </c>
      <c r="C18" s="2796" t="s">
        <v>1109</v>
      </c>
      <c r="D18" s="2796"/>
      <c r="E18" s="2796"/>
      <c r="F18" s="2796"/>
      <c r="G18" s="2796"/>
      <c r="H18" s="2796"/>
      <c r="I18" s="2796"/>
      <c r="J18" s="554"/>
    </row>
    <row r="19" spans="2:10" ht="50.25" customHeight="1">
      <c r="B19" s="573" t="s">
        <v>1110</v>
      </c>
      <c r="C19" s="2796" t="s">
        <v>1111</v>
      </c>
      <c r="D19" s="2796"/>
      <c r="E19" s="2796"/>
      <c r="F19" s="2796"/>
      <c r="G19" s="2796"/>
      <c r="H19" s="2796"/>
      <c r="I19" s="2796"/>
      <c r="J19" s="574"/>
    </row>
    <row r="20" spans="2:10" ht="46.5" customHeight="1">
      <c r="B20" s="573" t="s">
        <v>1112</v>
      </c>
      <c r="C20" s="2796" t="s">
        <v>1113</v>
      </c>
      <c r="D20" s="2796"/>
      <c r="E20" s="2796"/>
      <c r="F20" s="2796"/>
      <c r="G20" s="2796"/>
      <c r="H20" s="2796"/>
      <c r="I20" s="2796"/>
      <c r="J20" s="574"/>
    </row>
    <row r="21" spans="2:10" ht="29.25" customHeight="1">
      <c r="B21" s="575" t="s">
        <v>1114</v>
      </c>
      <c r="C21" s="2796" t="s">
        <v>1115</v>
      </c>
      <c r="D21" s="2796"/>
      <c r="E21" s="2796"/>
      <c r="F21" s="2796"/>
      <c r="G21" s="2796"/>
      <c r="H21" s="2796"/>
      <c r="I21" s="2796"/>
      <c r="J21" s="554"/>
    </row>
  </sheetData>
  <mergeCells count="20">
    <mergeCell ref="C21:I21"/>
    <mergeCell ref="B15:C15"/>
    <mergeCell ref="D15:J15"/>
    <mergeCell ref="C17:I17"/>
    <mergeCell ref="C18:I18"/>
    <mergeCell ref="C19:I19"/>
    <mergeCell ref="C20:I20"/>
    <mergeCell ref="B8:C8"/>
    <mergeCell ref="D8:J8"/>
    <mergeCell ref="B9:C9"/>
    <mergeCell ref="D9:J9"/>
    <mergeCell ref="B11:C14"/>
    <mergeCell ref="G12:H12"/>
    <mergeCell ref="G13:H13"/>
    <mergeCell ref="H2:J2"/>
    <mergeCell ref="B4:J4"/>
    <mergeCell ref="B6:C6"/>
    <mergeCell ref="D6:J6"/>
    <mergeCell ref="B7:C7"/>
    <mergeCell ref="D7:J7"/>
  </mergeCells>
  <phoneticPr fontId="30"/>
  <dataValidations count="2">
    <dataValidation type="list" allowBlank="1" showInputMessage="1" showErrorMessage="1" sqref="D8:J8" xr:uid="{E222320F-05B5-448D-AE34-5B2BB5F6ADE1}">
      <formula1>"①　心理担当職員配置加算,②　要支援児童加算,③　①及び②"</formula1>
    </dataValidation>
    <dataValidation type="list" allowBlank="1" showInputMessage="1" showErrorMessage="1" sqref="D7:J7" xr:uid="{87C3AAA3-FC75-4BC6-970F-11D3FF11F3D0}">
      <formula1>"①　福祉型障害児入所施設,②　医療型障害児入所施設"</formula1>
    </dataValidation>
  </dataValidations>
  <hyperlinks>
    <hyperlink ref="M3" location="'加算目次 '!A1" display="加算目次にもどる" xr:uid="{748E7777-5301-4C4A-816B-25FE3F2D4CF0}"/>
  </hyperlinks>
  <printOptions horizontalCentered="1"/>
  <pageMargins left="0.55138888888888904" right="0.70833333333333304" top="0.98402777777777795" bottom="0.98402777777777795" header="0.511811023622047" footer="0.511811023622047"/>
  <pageSetup paperSize="9" scale="80"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CE545-2FA6-4AB3-B304-8AC19EC26CE9}">
  <dimension ref="B1:K23"/>
  <sheetViews>
    <sheetView view="pageBreakPreview" zoomScaleNormal="100" workbookViewId="0">
      <selection activeCell="AM15" sqref="AM15:AN15"/>
    </sheetView>
  </sheetViews>
  <sheetFormatPr defaultColWidth="9" defaultRowHeight="13.2"/>
  <cols>
    <col min="1" max="1" width="2.5" style="555" customWidth="1"/>
    <col min="2" max="2" width="9" style="555"/>
    <col min="3" max="7" width="10.59765625" style="555" customWidth="1"/>
    <col min="8" max="8" width="23.09765625" style="555" customWidth="1"/>
    <col min="9" max="9" width="4.19921875" style="555" customWidth="1"/>
    <col min="10" max="10" width="2.5" style="555" customWidth="1"/>
    <col min="11" max="258" width="9" style="555"/>
    <col min="259" max="264" width="10.59765625" style="555" customWidth="1"/>
    <col min="265" max="265" width="17.59765625" style="555" customWidth="1"/>
    <col min="266" max="514" width="9" style="555"/>
    <col min="515" max="520" width="10.59765625" style="555" customWidth="1"/>
    <col min="521" max="521" width="17.59765625" style="555" customWidth="1"/>
    <col min="522" max="770" width="9" style="555"/>
    <col min="771" max="776" width="10.59765625" style="555" customWidth="1"/>
    <col min="777" max="777" width="17.59765625" style="555" customWidth="1"/>
    <col min="778" max="1026" width="9" style="555"/>
    <col min="1027" max="1032" width="10.59765625" style="555" customWidth="1"/>
    <col min="1033" max="1033" width="17.59765625" style="555" customWidth="1"/>
    <col min="1034" max="1282" width="9" style="555"/>
    <col min="1283" max="1288" width="10.59765625" style="555" customWidth="1"/>
    <col min="1289" max="1289" width="17.59765625" style="555" customWidth="1"/>
    <col min="1290" max="1538" width="9" style="555"/>
    <col min="1539" max="1544" width="10.59765625" style="555" customWidth="1"/>
    <col min="1545" max="1545" width="17.59765625" style="555" customWidth="1"/>
    <col min="1546" max="1794" width="9" style="555"/>
    <col min="1795" max="1800" width="10.59765625" style="555" customWidth="1"/>
    <col min="1801" max="1801" width="17.59765625" style="555" customWidth="1"/>
    <col min="1802" max="2050" width="9" style="555"/>
    <col min="2051" max="2056" width="10.59765625" style="555" customWidth="1"/>
    <col min="2057" max="2057" width="17.59765625" style="555" customWidth="1"/>
    <col min="2058" max="2306" width="9" style="555"/>
    <col min="2307" max="2312" width="10.59765625" style="555" customWidth="1"/>
    <col min="2313" max="2313" width="17.59765625" style="555" customWidth="1"/>
    <col min="2314" max="2562" width="9" style="555"/>
    <col min="2563" max="2568" width="10.59765625" style="555" customWidth="1"/>
    <col min="2569" max="2569" width="17.59765625" style="555" customWidth="1"/>
    <col min="2570" max="2818" width="9" style="555"/>
    <col min="2819" max="2824" width="10.59765625" style="555" customWidth="1"/>
    <col min="2825" max="2825" width="17.59765625" style="555" customWidth="1"/>
    <col min="2826" max="3074" width="9" style="555"/>
    <col min="3075" max="3080" width="10.59765625" style="555" customWidth="1"/>
    <col min="3081" max="3081" width="17.59765625" style="555" customWidth="1"/>
    <col min="3082" max="3330" width="9" style="555"/>
    <col min="3331" max="3336" width="10.59765625" style="555" customWidth="1"/>
    <col min="3337" max="3337" width="17.59765625" style="555" customWidth="1"/>
    <col min="3338" max="3586" width="9" style="555"/>
    <col min="3587" max="3592" width="10.59765625" style="555" customWidth="1"/>
    <col min="3593" max="3593" width="17.59765625" style="555" customWidth="1"/>
    <col min="3594" max="3842" width="9" style="555"/>
    <col min="3843" max="3848" width="10.59765625" style="555" customWidth="1"/>
    <col min="3849" max="3849" width="17.59765625" style="555" customWidth="1"/>
    <col min="3850" max="4098" width="9" style="555"/>
    <col min="4099" max="4104" width="10.59765625" style="555" customWidth="1"/>
    <col min="4105" max="4105" width="17.59765625" style="555" customWidth="1"/>
    <col min="4106" max="4354" width="9" style="555"/>
    <col min="4355" max="4360" width="10.59765625" style="555" customWidth="1"/>
    <col min="4361" max="4361" width="17.59765625" style="555" customWidth="1"/>
    <col min="4362" max="4610" width="9" style="555"/>
    <col min="4611" max="4616" width="10.59765625" style="555" customWidth="1"/>
    <col min="4617" max="4617" width="17.59765625" style="555" customWidth="1"/>
    <col min="4618" max="4866" width="9" style="555"/>
    <col min="4867" max="4872" width="10.59765625" style="555" customWidth="1"/>
    <col min="4873" max="4873" width="17.59765625" style="555" customWidth="1"/>
    <col min="4874" max="5122" width="9" style="555"/>
    <col min="5123" max="5128" width="10.59765625" style="555" customWidth="1"/>
    <col min="5129" max="5129" width="17.59765625" style="555" customWidth="1"/>
    <col min="5130" max="5378" width="9" style="555"/>
    <col min="5379" max="5384" width="10.59765625" style="555" customWidth="1"/>
    <col min="5385" max="5385" width="17.59765625" style="555" customWidth="1"/>
    <col min="5386" max="5634" width="9" style="555"/>
    <col min="5635" max="5640" width="10.59765625" style="555" customWidth="1"/>
    <col min="5641" max="5641" width="17.59765625" style="555" customWidth="1"/>
    <col min="5642" max="5890" width="9" style="555"/>
    <col min="5891" max="5896" width="10.59765625" style="555" customWidth="1"/>
    <col min="5897" max="5897" width="17.59765625" style="555" customWidth="1"/>
    <col min="5898" max="6146" width="9" style="555"/>
    <col min="6147" max="6152" width="10.59765625" style="555" customWidth="1"/>
    <col min="6153" max="6153" width="17.59765625" style="555" customWidth="1"/>
    <col min="6154" max="6402" width="9" style="555"/>
    <col min="6403" max="6408" width="10.59765625" style="555" customWidth="1"/>
    <col min="6409" max="6409" width="17.59765625" style="555" customWidth="1"/>
    <col min="6410" max="6658" width="9" style="555"/>
    <col min="6659" max="6664" width="10.59765625" style="555" customWidth="1"/>
    <col min="6665" max="6665" width="17.59765625" style="555" customWidth="1"/>
    <col min="6666" max="6914" width="9" style="555"/>
    <col min="6915" max="6920" width="10.59765625" style="555" customWidth="1"/>
    <col min="6921" max="6921" width="17.59765625" style="555" customWidth="1"/>
    <col min="6922" max="7170" width="9" style="555"/>
    <col min="7171" max="7176" width="10.59765625" style="555" customWidth="1"/>
    <col min="7177" max="7177" width="17.59765625" style="555" customWidth="1"/>
    <col min="7178" max="7426" width="9" style="555"/>
    <col min="7427" max="7432" width="10.59765625" style="555" customWidth="1"/>
    <col min="7433" max="7433" width="17.59765625" style="555" customWidth="1"/>
    <col min="7434" max="7682" width="9" style="555"/>
    <col min="7683" max="7688" width="10.59765625" style="555" customWidth="1"/>
    <col min="7689" max="7689" width="17.59765625" style="555" customWidth="1"/>
    <col min="7690" max="7938" width="9" style="555"/>
    <col min="7939" max="7944" width="10.59765625" style="555" customWidth="1"/>
    <col min="7945" max="7945" width="17.59765625" style="555" customWidth="1"/>
    <col min="7946" max="8194" width="9" style="555"/>
    <col min="8195" max="8200" width="10.59765625" style="555" customWidth="1"/>
    <col min="8201" max="8201" width="17.59765625" style="555" customWidth="1"/>
    <col min="8202" max="8450" width="9" style="555"/>
    <col min="8451" max="8456" width="10.59765625" style="555" customWidth="1"/>
    <col min="8457" max="8457" width="17.59765625" style="555" customWidth="1"/>
    <col min="8458" max="8706" width="9" style="555"/>
    <col min="8707" max="8712" width="10.59765625" style="555" customWidth="1"/>
    <col min="8713" max="8713" width="17.59765625" style="555" customWidth="1"/>
    <col min="8714" max="8962" width="9" style="555"/>
    <col min="8963" max="8968" width="10.59765625" style="555" customWidth="1"/>
    <col min="8969" max="8969" width="17.59765625" style="555" customWidth="1"/>
    <col min="8970" max="9218" width="9" style="555"/>
    <col min="9219" max="9224" width="10.59765625" style="555" customWidth="1"/>
    <col min="9225" max="9225" width="17.59765625" style="555" customWidth="1"/>
    <col min="9226" max="9474" width="9" style="555"/>
    <col min="9475" max="9480" width="10.59765625" style="555" customWidth="1"/>
    <col min="9481" max="9481" width="17.59765625" style="555" customWidth="1"/>
    <col min="9482" max="9730" width="9" style="555"/>
    <col min="9731" max="9736" width="10.59765625" style="555" customWidth="1"/>
    <col min="9737" max="9737" width="17.59765625" style="555" customWidth="1"/>
    <col min="9738" max="9986" width="9" style="555"/>
    <col min="9987" max="9992" width="10.59765625" style="555" customWidth="1"/>
    <col min="9993" max="9993" width="17.59765625" style="555" customWidth="1"/>
    <col min="9994" max="10242" width="9" style="555"/>
    <col min="10243" max="10248" width="10.59765625" style="555" customWidth="1"/>
    <col min="10249" max="10249" width="17.59765625" style="555" customWidth="1"/>
    <col min="10250" max="10498" width="9" style="555"/>
    <col min="10499" max="10504" width="10.59765625" style="555" customWidth="1"/>
    <col min="10505" max="10505" width="17.59765625" style="555" customWidth="1"/>
    <col min="10506" max="10754" width="9" style="555"/>
    <col min="10755" max="10760" width="10.59765625" style="555" customWidth="1"/>
    <col min="10761" max="10761" width="17.59765625" style="555" customWidth="1"/>
    <col min="10762" max="11010" width="9" style="555"/>
    <col min="11011" max="11016" width="10.59765625" style="555" customWidth="1"/>
    <col min="11017" max="11017" width="17.59765625" style="555" customWidth="1"/>
    <col min="11018" max="11266" width="9" style="555"/>
    <col min="11267" max="11272" width="10.59765625" style="555" customWidth="1"/>
    <col min="11273" max="11273" width="17.59765625" style="555" customWidth="1"/>
    <col min="11274" max="11522" width="9" style="555"/>
    <col min="11523" max="11528" width="10.59765625" style="555" customWidth="1"/>
    <col min="11529" max="11529" width="17.59765625" style="555" customWidth="1"/>
    <col min="11530" max="11778" width="9" style="555"/>
    <col min="11779" max="11784" width="10.59765625" style="555" customWidth="1"/>
    <col min="11785" max="11785" width="17.59765625" style="555" customWidth="1"/>
    <col min="11786" max="12034" width="9" style="555"/>
    <col min="12035" max="12040" width="10.59765625" style="555" customWidth="1"/>
    <col min="12041" max="12041" width="17.59765625" style="555" customWidth="1"/>
    <col min="12042" max="12290" width="9" style="555"/>
    <col min="12291" max="12296" width="10.59765625" style="555" customWidth="1"/>
    <col min="12297" max="12297" width="17.59765625" style="555" customWidth="1"/>
    <col min="12298" max="12546" width="9" style="555"/>
    <col min="12547" max="12552" width="10.59765625" style="555" customWidth="1"/>
    <col min="12553" max="12553" width="17.59765625" style="555" customWidth="1"/>
    <col min="12554" max="12802" width="9" style="555"/>
    <col min="12803" max="12808" width="10.59765625" style="555" customWidth="1"/>
    <col min="12809" max="12809" width="17.59765625" style="555" customWidth="1"/>
    <col min="12810" max="13058" width="9" style="555"/>
    <col min="13059" max="13064" width="10.59765625" style="555" customWidth="1"/>
    <col min="13065" max="13065" width="17.59765625" style="555" customWidth="1"/>
    <col min="13066" max="13314" width="9" style="555"/>
    <col min="13315" max="13320" width="10.59765625" style="555" customWidth="1"/>
    <col min="13321" max="13321" width="17.59765625" style="555" customWidth="1"/>
    <col min="13322" max="13570" width="9" style="555"/>
    <col min="13571" max="13576" width="10.59765625" style="555" customWidth="1"/>
    <col min="13577" max="13577" width="17.59765625" style="555" customWidth="1"/>
    <col min="13578" max="13826" width="9" style="555"/>
    <col min="13827" max="13832" width="10.59765625" style="555" customWidth="1"/>
    <col min="13833" max="13833" width="17.59765625" style="555" customWidth="1"/>
    <col min="13834" max="14082" width="9" style="555"/>
    <col min="14083" max="14088" width="10.59765625" style="555" customWidth="1"/>
    <col min="14089" max="14089" width="17.59765625" style="555" customWidth="1"/>
    <col min="14090" max="14338" width="9" style="555"/>
    <col min="14339" max="14344" width="10.59765625" style="555" customWidth="1"/>
    <col min="14345" max="14345" width="17.59765625" style="555" customWidth="1"/>
    <col min="14346" max="14594" width="9" style="555"/>
    <col min="14595" max="14600" width="10.59765625" style="555" customWidth="1"/>
    <col min="14601" max="14601" width="17.59765625" style="555" customWidth="1"/>
    <col min="14602" max="14850" width="9" style="555"/>
    <col min="14851" max="14856" width="10.59765625" style="555" customWidth="1"/>
    <col min="14857" max="14857" width="17.59765625" style="555" customWidth="1"/>
    <col min="14858" max="15106" width="9" style="555"/>
    <col min="15107" max="15112" width="10.59765625" style="555" customWidth="1"/>
    <col min="15113" max="15113" width="17.59765625" style="555" customWidth="1"/>
    <col min="15114" max="15362" width="9" style="555"/>
    <col min="15363" max="15368" width="10.59765625" style="555" customWidth="1"/>
    <col min="15369" max="15369" width="17.59765625" style="555" customWidth="1"/>
    <col min="15370" max="15618" width="9" style="555"/>
    <col min="15619" max="15624" width="10.59765625" style="555" customWidth="1"/>
    <col min="15625" max="15625" width="17.59765625" style="555" customWidth="1"/>
    <col min="15626" max="15874" width="9" style="555"/>
    <col min="15875" max="15880" width="10.59765625" style="555" customWidth="1"/>
    <col min="15881" max="15881" width="17.59765625" style="555" customWidth="1"/>
    <col min="15882" max="16130" width="9" style="555"/>
    <col min="16131" max="16136" width="10.59765625" style="555" customWidth="1"/>
    <col min="16137" max="16137" width="17.59765625" style="555" customWidth="1"/>
    <col min="16138" max="16384" width="9" style="555"/>
  </cols>
  <sheetData>
    <row r="1" spans="2:11" ht="21.75" customHeight="1"/>
    <row r="2" spans="2:11" ht="20.25" customHeight="1">
      <c r="B2" s="554"/>
      <c r="C2" s="554"/>
      <c r="D2" s="554"/>
      <c r="E2" s="554"/>
      <c r="F2" s="554"/>
      <c r="G2" s="554"/>
      <c r="H2" s="2764">
        <f>IF(基本情報入力シート!$D$3="","",基本情報入力シート!$D$3)</f>
        <v>46113</v>
      </c>
      <c r="I2" s="2764"/>
      <c r="K2" s="1067" t="s">
        <v>1056</v>
      </c>
    </row>
    <row r="3" spans="2:11" ht="28.5" customHeight="1">
      <c r="B3" s="554"/>
      <c r="C3" s="554"/>
      <c r="D3" s="554"/>
      <c r="E3" s="554"/>
      <c r="F3" s="554"/>
      <c r="G3" s="554"/>
      <c r="H3" s="556"/>
      <c r="I3" s="556"/>
    </row>
    <row r="4" spans="2:11" ht="44.25" customHeight="1">
      <c r="B4" s="2799" t="s">
        <v>1116</v>
      </c>
      <c r="C4" s="2799"/>
      <c r="D4" s="2799"/>
      <c r="E4" s="2799"/>
      <c r="F4" s="2799"/>
      <c r="G4" s="2799"/>
      <c r="H4" s="2799"/>
      <c r="I4" s="2799"/>
      <c r="J4" s="557"/>
      <c r="K4" s="557"/>
    </row>
    <row r="5" spans="2:11" ht="17.25" customHeight="1">
      <c r="B5" s="558"/>
      <c r="C5" s="558"/>
      <c r="D5" s="558"/>
      <c r="E5" s="558"/>
      <c r="F5" s="558"/>
      <c r="G5" s="558"/>
      <c r="H5" s="558"/>
      <c r="I5" s="558"/>
      <c r="J5" s="557"/>
      <c r="K5" s="557"/>
    </row>
    <row r="6" spans="2:11" ht="30.75" customHeight="1">
      <c r="B6" s="2800" t="s">
        <v>1117</v>
      </c>
      <c r="C6" s="2800"/>
      <c r="D6" s="2743" t="str">
        <f>IF(基本情報入力シート!$D$23="","",基本情報入力シート!$D$23)</f>
        <v>障がい児入所施設にいがた</v>
      </c>
      <c r="E6" s="2744"/>
      <c r="F6" s="2744"/>
      <c r="G6" s="2744"/>
      <c r="H6" s="2744"/>
      <c r="I6" s="2744"/>
    </row>
    <row r="7" spans="2:11" s="576" customFormat="1" ht="30.75" customHeight="1">
      <c r="B7" s="2801" t="s">
        <v>1118</v>
      </c>
      <c r="C7" s="2801"/>
      <c r="D7" s="2790" t="s">
        <v>1724</v>
      </c>
      <c r="E7" s="2790"/>
      <c r="F7" s="2790"/>
      <c r="G7" s="2790"/>
      <c r="H7" s="2790"/>
      <c r="I7" s="2790"/>
    </row>
    <row r="8" spans="2:11" ht="19.5" customHeight="1">
      <c r="B8" s="554"/>
      <c r="C8" s="554"/>
      <c r="D8" s="554"/>
      <c r="E8" s="554"/>
      <c r="F8" s="554"/>
      <c r="G8" s="554"/>
      <c r="H8" s="554"/>
      <c r="I8" s="554"/>
    </row>
    <row r="9" spans="2:11" ht="30.75" customHeight="1">
      <c r="B9" s="2800" t="s">
        <v>1090</v>
      </c>
      <c r="C9" s="2800"/>
      <c r="D9" s="2800"/>
      <c r="E9" s="563" t="s">
        <v>1119</v>
      </c>
      <c r="F9" s="2800" t="s">
        <v>1120</v>
      </c>
      <c r="G9" s="2800"/>
      <c r="H9" s="2800" t="s">
        <v>1121</v>
      </c>
      <c r="I9" s="2800"/>
    </row>
    <row r="10" spans="2:11" ht="30.75" customHeight="1">
      <c r="B10" s="563">
        <v>1</v>
      </c>
      <c r="C10" s="2797"/>
      <c r="D10" s="2797"/>
      <c r="E10" s="565"/>
      <c r="F10" s="2797"/>
      <c r="G10" s="2797"/>
      <c r="H10" s="2797"/>
      <c r="I10" s="2797"/>
    </row>
    <row r="11" spans="2:11" ht="30.75" customHeight="1">
      <c r="B11" s="563">
        <v>2</v>
      </c>
      <c r="C11" s="2797"/>
      <c r="D11" s="2797"/>
      <c r="E11" s="565"/>
      <c r="F11" s="2797"/>
      <c r="G11" s="2797"/>
      <c r="H11" s="2797"/>
      <c r="I11" s="2797"/>
    </row>
    <row r="12" spans="2:11" ht="30.75" customHeight="1">
      <c r="B12" s="563">
        <v>3</v>
      </c>
      <c r="C12" s="2797"/>
      <c r="D12" s="2797"/>
      <c r="E12" s="565"/>
      <c r="F12" s="2797"/>
      <c r="G12" s="2797"/>
      <c r="H12" s="2797"/>
      <c r="I12" s="2797"/>
    </row>
    <row r="13" spans="2:11" ht="30.75" customHeight="1">
      <c r="B13" s="563">
        <v>4</v>
      </c>
      <c r="C13" s="2797"/>
      <c r="D13" s="2797"/>
      <c r="E13" s="565"/>
      <c r="F13" s="2797"/>
      <c r="G13" s="2797"/>
      <c r="H13" s="2797"/>
      <c r="I13" s="2797"/>
    </row>
    <row r="14" spans="2:11" ht="30.75" customHeight="1">
      <c r="B14" s="563">
        <v>5</v>
      </c>
      <c r="C14" s="2797"/>
      <c r="D14" s="2797"/>
      <c r="E14" s="565"/>
      <c r="F14" s="2797"/>
      <c r="G14" s="2797"/>
      <c r="H14" s="2797"/>
      <c r="I14" s="2797"/>
    </row>
    <row r="15" spans="2:11" ht="30.75" customHeight="1">
      <c r="B15" s="563">
        <v>6</v>
      </c>
      <c r="C15" s="2797"/>
      <c r="D15" s="2797"/>
      <c r="E15" s="565"/>
      <c r="F15" s="2797"/>
      <c r="G15" s="2797"/>
      <c r="H15" s="2797"/>
      <c r="I15" s="2797"/>
    </row>
    <row r="16" spans="2:11" ht="30.75" customHeight="1">
      <c r="B16" s="563">
        <v>7</v>
      </c>
      <c r="C16" s="2797"/>
      <c r="D16" s="2797"/>
      <c r="E16" s="565"/>
      <c r="F16" s="2797"/>
      <c r="G16" s="2797"/>
      <c r="H16" s="2797"/>
      <c r="I16" s="2797"/>
    </row>
    <row r="17" spans="2:9" ht="30.75" customHeight="1">
      <c r="B17" s="563">
        <v>8</v>
      </c>
      <c r="C17" s="2797"/>
      <c r="D17" s="2797"/>
      <c r="E17" s="565"/>
      <c r="F17" s="2797"/>
      <c r="G17" s="2797"/>
      <c r="H17" s="2797"/>
      <c r="I17" s="2797"/>
    </row>
    <row r="18" spans="2:9" ht="30.75" customHeight="1">
      <c r="B18" s="563">
        <v>9</v>
      </c>
      <c r="C18" s="2797"/>
      <c r="D18" s="2797"/>
      <c r="E18" s="565"/>
      <c r="F18" s="2797"/>
      <c r="G18" s="2797"/>
      <c r="H18" s="2797"/>
      <c r="I18" s="2797"/>
    </row>
    <row r="19" spans="2:9" ht="30.75" customHeight="1">
      <c r="B19" s="563">
        <v>10</v>
      </c>
      <c r="C19" s="2797"/>
      <c r="D19" s="2797"/>
      <c r="E19" s="565"/>
      <c r="F19" s="2797"/>
      <c r="G19" s="2797"/>
      <c r="H19" s="2797"/>
      <c r="I19" s="2797"/>
    </row>
    <row r="20" spans="2:9">
      <c r="B20" s="554"/>
      <c r="C20" s="554"/>
      <c r="D20" s="554"/>
      <c r="E20" s="554"/>
      <c r="F20" s="554"/>
      <c r="G20" s="554"/>
      <c r="H20" s="554"/>
      <c r="I20" s="554"/>
    </row>
    <row r="21" spans="2:9" ht="20.25" customHeight="1">
      <c r="B21" s="572" t="s">
        <v>1122</v>
      </c>
      <c r="C21" s="2802" t="s">
        <v>1123</v>
      </c>
      <c r="D21" s="2802"/>
      <c r="E21" s="2802"/>
      <c r="F21" s="2802"/>
      <c r="G21" s="2802"/>
      <c r="H21" s="2802"/>
      <c r="I21" s="554"/>
    </row>
    <row r="22" spans="2:9" ht="65.25" customHeight="1">
      <c r="B22" s="573" t="s">
        <v>1108</v>
      </c>
      <c r="C22" s="2796" t="s">
        <v>1124</v>
      </c>
      <c r="D22" s="2796"/>
      <c r="E22" s="2796"/>
      <c r="F22" s="2796"/>
      <c r="G22" s="2796"/>
      <c r="H22" s="2796"/>
      <c r="I22" s="577"/>
    </row>
    <row r="23" spans="2:9" ht="37.5" customHeight="1">
      <c r="B23" s="572" t="s">
        <v>1110</v>
      </c>
      <c r="C23" s="2796" t="s">
        <v>1125</v>
      </c>
      <c r="D23" s="2796"/>
      <c r="E23" s="2796"/>
      <c r="F23" s="2796"/>
      <c r="G23" s="2796"/>
      <c r="H23" s="2796"/>
      <c r="I23" s="554"/>
    </row>
  </sheetData>
  <mergeCells count="42">
    <mergeCell ref="C23:H23"/>
    <mergeCell ref="C17:D17"/>
    <mergeCell ref="F17:G17"/>
    <mergeCell ref="H17:I17"/>
    <mergeCell ref="C18:D18"/>
    <mergeCell ref="F18:G18"/>
    <mergeCell ref="H18:I18"/>
    <mergeCell ref="C19:D19"/>
    <mergeCell ref="F19:G19"/>
    <mergeCell ref="H19:I19"/>
    <mergeCell ref="C21:H21"/>
    <mergeCell ref="C22:H22"/>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B9:D9"/>
    <mergeCell ref="F9:G9"/>
    <mergeCell ref="H9:I9"/>
    <mergeCell ref="C10:D10"/>
    <mergeCell ref="F10:G10"/>
    <mergeCell ref="H10:I10"/>
    <mergeCell ref="H2:I2"/>
    <mergeCell ref="B4:I4"/>
    <mergeCell ref="B6:C6"/>
    <mergeCell ref="D6:I6"/>
    <mergeCell ref="B7:C7"/>
    <mergeCell ref="D7:I7"/>
  </mergeCells>
  <phoneticPr fontId="30"/>
  <dataValidations count="1">
    <dataValidation type="list" allowBlank="1" showInputMessage="1" showErrorMessage="1" sqref="D7:I7" xr:uid="{DCB3B0BD-D74A-40F4-9425-A3980CCE02CD}">
      <formula1>"①　有,②　無"</formula1>
    </dataValidation>
  </dataValidations>
  <hyperlinks>
    <hyperlink ref="K2" location="'加算目次 '!A1" display="加算目次にもどる" xr:uid="{2725457D-C360-4DD8-A003-B38ECD0A3E26}"/>
  </hyperlinks>
  <printOptions horizontalCentered="1"/>
  <pageMargins left="0.55138888888888904" right="0.70833333333333304" top="0.98402777777777795" bottom="0.98402777777777795" header="0.511811023622047" footer="0.511811023622047"/>
  <pageSetup paperSize="9" scale="80"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0581B-2FFA-470D-B837-8DD5891E84CB}">
  <dimension ref="B2:L45"/>
  <sheetViews>
    <sheetView view="pageBreakPreview" zoomScaleNormal="100" workbookViewId="0">
      <selection activeCell="M18" sqref="M18"/>
    </sheetView>
  </sheetViews>
  <sheetFormatPr defaultColWidth="9" defaultRowHeight="13.2"/>
  <cols>
    <col min="1" max="1" width="1.5" style="432" customWidth="1"/>
    <col min="2" max="3" width="5.59765625" style="432" customWidth="1"/>
    <col min="4" max="4" width="11.09765625" style="432" customWidth="1"/>
    <col min="5" max="9" width="10.8984375" style="432" customWidth="1"/>
    <col min="10" max="10" width="5.59765625" style="432" customWidth="1"/>
    <col min="11" max="11" width="1.59765625" style="432" customWidth="1"/>
    <col min="12" max="16384" width="9" style="432"/>
  </cols>
  <sheetData>
    <row r="2" spans="2:12" ht="15" customHeight="1">
      <c r="B2" s="578"/>
      <c r="C2" s="528"/>
      <c r="D2" s="528"/>
      <c r="E2" s="528"/>
      <c r="F2" s="528"/>
      <c r="G2" s="528"/>
      <c r="H2" s="528"/>
      <c r="I2" s="2764">
        <f>IF(基本情報入力シート!$D$3="","",基本情報入力シート!$D$3)</f>
        <v>46113</v>
      </c>
      <c r="J2" s="2764"/>
      <c r="L2" s="1067" t="s">
        <v>1056</v>
      </c>
    </row>
    <row r="3" spans="2:12" ht="8.25" customHeight="1">
      <c r="B3" s="526"/>
      <c r="C3" s="526"/>
      <c r="D3" s="526"/>
      <c r="E3" s="526"/>
      <c r="F3" s="526"/>
      <c r="G3" s="526"/>
      <c r="H3" s="526"/>
      <c r="I3" s="528"/>
      <c r="J3" s="528"/>
    </row>
    <row r="4" spans="2:12" s="579" customFormat="1" ht="24.75" customHeight="1">
      <c r="B4" s="2765" t="s">
        <v>1126</v>
      </c>
      <c r="C4" s="2765"/>
      <c r="D4" s="2765"/>
      <c r="E4" s="2765"/>
      <c r="F4" s="2765"/>
      <c r="G4" s="2765"/>
      <c r="H4" s="2765"/>
      <c r="I4" s="2765"/>
      <c r="J4" s="2765"/>
    </row>
    <row r="5" spans="2:12" ht="10.5" customHeight="1" thickBot="1">
      <c r="B5" s="526"/>
      <c r="C5" s="526"/>
      <c r="D5" s="526"/>
      <c r="E5" s="526"/>
      <c r="F5" s="526"/>
      <c r="G5" s="526"/>
      <c r="H5" s="526"/>
      <c r="I5" s="526"/>
      <c r="J5" s="526"/>
    </row>
    <row r="6" spans="2:12" ht="20.25" customHeight="1">
      <c r="B6" s="2803" t="s">
        <v>1127</v>
      </c>
      <c r="C6" s="2803"/>
      <c r="D6" s="2803"/>
      <c r="E6" s="2804" t="str">
        <f>IF(基本情報入力シート!$D$23="","",基本情報入力シート!$D$23)</f>
        <v>障がい児入所施設にいがた</v>
      </c>
      <c r="F6" s="2805"/>
      <c r="G6" s="2805"/>
      <c r="H6" s="2805"/>
      <c r="I6" s="2805"/>
      <c r="J6" s="2806"/>
    </row>
    <row r="7" spans="2:12" ht="20.25" customHeight="1">
      <c r="B7" s="2807" t="s">
        <v>1128</v>
      </c>
      <c r="C7" s="2807"/>
      <c r="D7" s="2807"/>
      <c r="E7" s="2808" t="str">
        <f>IF(基本情報入力シート!$D$21="","",基本情報入力シート!$D$21)</f>
        <v>新潟市北区東栄町１丁目１番１４号</v>
      </c>
      <c r="F7" s="2808"/>
      <c r="G7" s="2808"/>
      <c r="H7" s="2808"/>
      <c r="I7" s="2808"/>
      <c r="J7" s="2808"/>
    </row>
    <row r="8" spans="2:12" ht="20.25" customHeight="1">
      <c r="B8" s="2807" t="s">
        <v>1074</v>
      </c>
      <c r="C8" s="2807"/>
      <c r="D8" s="2807"/>
      <c r="E8" s="2809" t="s">
        <v>1717</v>
      </c>
      <c r="F8" s="2809"/>
      <c r="G8" s="2809"/>
      <c r="H8" s="2809"/>
      <c r="I8" s="2809"/>
      <c r="J8" s="2809"/>
    </row>
    <row r="9" spans="2:12" ht="20.25" customHeight="1">
      <c r="B9" s="2810" t="s">
        <v>1129</v>
      </c>
      <c r="C9" s="2810"/>
      <c r="D9" s="580" t="s">
        <v>1130</v>
      </c>
      <c r="E9" s="2811"/>
      <c r="F9" s="2811"/>
      <c r="G9" s="2811"/>
      <c r="H9" s="2812" t="s">
        <v>1131</v>
      </c>
      <c r="I9" s="2813"/>
      <c r="J9" s="2813"/>
    </row>
    <row r="10" spans="2:12" ht="20.25" customHeight="1">
      <c r="B10" s="2810"/>
      <c r="C10" s="2810"/>
      <c r="D10" s="580" t="s">
        <v>1132</v>
      </c>
      <c r="E10" s="2814"/>
      <c r="F10" s="2814"/>
      <c r="G10" s="2814"/>
      <c r="H10" s="2812"/>
      <c r="I10" s="2813"/>
      <c r="J10" s="2813"/>
    </row>
    <row r="11" spans="2:12" ht="20.25" customHeight="1" thickBot="1">
      <c r="B11" s="2815" t="s">
        <v>1133</v>
      </c>
      <c r="C11" s="2815"/>
      <c r="D11" s="2815"/>
      <c r="E11" s="532" t="s">
        <v>1134</v>
      </c>
      <c r="F11" s="581" t="s">
        <v>1135</v>
      </c>
      <c r="G11" s="1073"/>
      <c r="H11" s="582" t="s">
        <v>1136</v>
      </c>
      <c r="I11" s="2816"/>
      <c r="J11" s="2816"/>
    </row>
    <row r="12" spans="2:12" ht="20.25" customHeight="1" thickBot="1">
      <c r="B12" s="2815"/>
      <c r="C12" s="2815"/>
      <c r="D12" s="2815"/>
      <c r="E12" s="532" t="s">
        <v>1137</v>
      </c>
      <c r="F12" s="581" t="s">
        <v>1135</v>
      </c>
      <c r="G12" s="1073"/>
      <c r="H12" s="582" t="s">
        <v>1136</v>
      </c>
      <c r="I12" s="2816"/>
      <c r="J12" s="2816"/>
    </row>
    <row r="13" spans="2:12" ht="20.25" customHeight="1" thickBot="1">
      <c r="B13" s="2815"/>
      <c r="C13" s="2815"/>
      <c r="D13" s="2815"/>
      <c r="E13" s="532" t="s">
        <v>1138</v>
      </c>
      <c r="F13" s="581" t="s">
        <v>1135</v>
      </c>
      <c r="G13" s="1073"/>
      <c r="H13" s="582" t="s">
        <v>1136</v>
      </c>
      <c r="I13" s="2816"/>
      <c r="J13" s="2816"/>
    </row>
    <row r="14" spans="2:12" ht="20.25" customHeight="1" thickBot="1">
      <c r="B14" s="2815"/>
      <c r="C14" s="2815"/>
      <c r="D14" s="2815"/>
      <c r="E14" s="583" t="s">
        <v>1139</v>
      </c>
      <c r="F14" s="584" t="s">
        <v>1135</v>
      </c>
      <c r="G14" s="1074"/>
      <c r="H14" s="585" t="s">
        <v>1136</v>
      </c>
      <c r="I14" s="2816"/>
      <c r="J14" s="2816"/>
    </row>
    <row r="15" spans="2:12" ht="20.25" customHeight="1" thickBot="1">
      <c r="B15" s="2817" t="s">
        <v>1140</v>
      </c>
      <c r="C15" s="586"/>
      <c r="D15" s="586"/>
      <c r="E15" s="586"/>
      <c r="F15" s="586"/>
      <c r="G15" s="586"/>
      <c r="H15" s="586"/>
      <c r="I15" s="586"/>
      <c r="J15" s="587"/>
    </row>
    <row r="16" spans="2:12" ht="48.75" customHeight="1" thickBot="1">
      <c r="B16" s="2817"/>
      <c r="C16" s="526"/>
      <c r="D16" s="532" t="s">
        <v>1141</v>
      </c>
      <c r="E16" s="2818" t="s">
        <v>1142</v>
      </c>
      <c r="F16" s="2818"/>
      <c r="G16" s="534" t="s">
        <v>1143</v>
      </c>
      <c r="H16" s="2818" t="s">
        <v>1144</v>
      </c>
      <c r="I16" s="2818"/>
      <c r="J16" s="588"/>
    </row>
    <row r="17" spans="2:10" ht="20.25" customHeight="1" thickBot="1">
      <c r="B17" s="2817"/>
      <c r="C17" s="526"/>
      <c r="D17" s="532" t="s">
        <v>1145</v>
      </c>
      <c r="E17" s="2785"/>
      <c r="F17" s="2785"/>
      <c r="G17" s="543"/>
      <c r="H17" s="2819"/>
      <c r="I17" s="2819"/>
      <c r="J17" s="588"/>
    </row>
    <row r="18" spans="2:10" ht="20.25" customHeight="1" thickBot="1">
      <c r="B18" s="2817"/>
      <c r="C18" s="526"/>
      <c r="D18" s="532" t="s">
        <v>1146</v>
      </c>
      <c r="E18" s="2785"/>
      <c r="F18" s="2785"/>
      <c r="G18" s="543"/>
      <c r="H18" s="2819"/>
      <c r="I18" s="2819"/>
      <c r="J18" s="588"/>
    </row>
    <row r="19" spans="2:10" ht="20.25" customHeight="1" thickBot="1">
      <c r="B19" s="2817"/>
      <c r="C19" s="526"/>
      <c r="D19" s="532" t="s">
        <v>1147</v>
      </c>
      <c r="E19" s="2785"/>
      <c r="F19" s="2785"/>
      <c r="G19" s="543"/>
      <c r="H19" s="2819"/>
      <c r="I19" s="2819"/>
      <c r="J19" s="588"/>
    </row>
    <row r="20" spans="2:10" ht="20.25" customHeight="1" thickBot="1">
      <c r="B20" s="2817"/>
      <c r="C20" s="526"/>
      <c r="D20" s="532" t="s">
        <v>1148</v>
      </c>
      <c r="E20" s="2785"/>
      <c r="F20" s="2785"/>
      <c r="G20" s="543"/>
      <c r="H20" s="2819"/>
      <c r="I20" s="2819"/>
      <c r="J20" s="588"/>
    </row>
    <row r="21" spans="2:10" ht="20.25" customHeight="1" thickBot="1">
      <c r="B21" s="2817"/>
      <c r="C21" s="526"/>
      <c r="D21" s="532" t="s">
        <v>1149</v>
      </c>
      <c r="E21" s="2785"/>
      <c r="F21" s="2785"/>
      <c r="G21" s="543"/>
      <c r="H21" s="2819"/>
      <c r="I21" s="2819"/>
      <c r="J21" s="588"/>
    </row>
    <row r="22" spans="2:10" ht="20.25" customHeight="1" thickBot="1">
      <c r="B22" s="2817"/>
      <c r="C22" s="526"/>
      <c r="D22" s="532" t="s">
        <v>1150</v>
      </c>
      <c r="E22" s="2785"/>
      <c r="F22" s="2785"/>
      <c r="G22" s="543"/>
      <c r="H22" s="2819"/>
      <c r="I22" s="2819"/>
      <c r="J22" s="588"/>
    </row>
    <row r="23" spans="2:10" ht="20.25" customHeight="1" thickBot="1">
      <c r="B23" s="2817"/>
      <c r="C23" s="526"/>
      <c r="D23" s="532" t="s">
        <v>1151</v>
      </c>
      <c r="E23" s="2785"/>
      <c r="F23" s="2785"/>
      <c r="G23" s="543"/>
      <c r="H23" s="2819"/>
      <c r="I23" s="2819"/>
      <c r="J23" s="588"/>
    </row>
    <row r="24" spans="2:10" ht="20.25" customHeight="1" thickBot="1">
      <c r="B24" s="2817"/>
      <c r="C24" s="526"/>
      <c r="D24" s="532" t="s">
        <v>1152</v>
      </c>
      <c r="E24" s="2785"/>
      <c r="F24" s="2785"/>
      <c r="G24" s="543"/>
      <c r="H24" s="2819"/>
      <c r="I24" s="2819"/>
      <c r="J24" s="588"/>
    </row>
    <row r="25" spans="2:10" ht="20.25" customHeight="1" thickBot="1">
      <c r="B25" s="2817"/>
      <c r="C25" s="526"/>
      <c r="D25" s="532" t="s">
        <v>1153</v>
      </c>
      <c r="E25" s="2785"/>
      <c r="F25" s="2785"/>
      <c r="G25" s="543"/>
      <c r="H25" s="2819"/>
      <c r="I25" s="2819"/>
      <c r="J25" s="588"/>
    </row>
    <row r="26" spans="2:10" ht="20.25" customHeight="1" thickBot="1">
      <c r="B26" s="2817"/>
      <c r="C26" s="526"/>
      <c r="D26" s="532" t="s">
        <v>1154</v>
      </c>
      <c r="E26" s="2785"/>
      <c r="F26" s="2785"/>
      <c r="G26" s="543"/>
      <c r="H26" s="2819"/>
      <c r="I26" s="2819"/>
      <c r="J26" s="588"/>
    </row>
    <row r="27" spans="2:10" ht="20.25" customHeight="1" thickBot="1">
      <c r="B27" s="2817"/>
      <c r="C27" s="526"/>
      <c r="D27" s="532" t="s">
        <v>1155</v>
      </c>
      <c r="E27" s="2785"/>
      <c r="F27" s="2785"/>
      <c r="G27" s="543"/>
      <c r="H27" s="2819"/>
      <c r="I27" s="2819"/>
      <c r="J27" s="588"/>
    </row>
    <row r="28" spans="2:10" ht="20.25" customHeight="1" thickBot="1">
      <c r="B28" s="2817"/>
      <c r="C28" s="526"/>
      <c r="D28" s="589" t="s">
        <v>1156</v>
      </c>
      <c r="E28" s="2822"/>
      <c r="F28" s="2822"/>
      <c r="G28" s="590"/>
      <c r="H28" s="2819"/>
      <c r="I28" s="2819"/>
      <c r="J28" s="588"/>
    </row>
    <row r="29" spans="2:10" ht="20.25" customHeight="1" thickBot="1">
      <c r="B29" s="2817"/>
      <c r="C29" s="526"/>
      <c r="D29" s="591" t="s">
        <v>1157</v>
      </c>
      <c r="E29" s="2823"/>
      <c r="F29" s="2823"/>
      <c r="G29" s="592"/>
      <c r="H29" s="2824"/>
      <c r="I29" s="2824"/>
      <c r="J29" s="588"/>
    </row>
    <row r="30" spans="2:10" ht="20.25" customHeight="1" thickBot="1">
      <c r="B30" s="2817"/>
      <c r="C30" s="526"/>
      <c r="D30" s="545"/>
      <c r="E30" s="545"/>
      <c r="F30" s="545"/>
      <c r="G30" s="526"/>
      <c r="H30" s="545"/>
      <c r="I30" s="545"/>
      <c r="J30" s="588"/>
    </row>
    <row r="31" spans="2:10" ht="20.25" customHeight="1" thickBot="1">
      <c r="B31" s="2817"/>
      <c r="C31" s="593"/>
      <c r="D31" s="594"/>
      <c r="E31" s="595"/>
      <c r="F31" s="595"/>
      <c r="G31" s="544"/>
      <c r="H31" s="595"/>
      <c r="I31" s="595"/>
      <c r="J31" s="596"/>
    </row>
    <row r="32" spans="2:10" ht="20.25" customHeight="1" thickBot="1">
      <c r="B32" s="2817"/>
      <c r="C32" s="593"/>
      <c r="D32" s="597"/>
      <c r="E32" s="2825"/>
      <c r="F32" s="2825"/>
      <c r="G32" s="2825"/>
      <c r="H32" s="2825"/>
      <c r="I32" s="2825"/>
      <c r="J32" s="2825"/>
    </row>
    <row r="33" spans="2:10" ht="30.75" customHeight="1" thickBot="1">
      <c r="B33" s="2817"/>
      <c r="C33" s="593"/>
      <c r="D33" s="597"/>
      <c r="E33" s="2820"/>
      <c r="F33" s="2820"/>
      <c r="G33" s="2820"/>
      <c r="H33" s="2820"/>
      <c r="I33" s="2820"/>
      <c r="J33" s="598"/>
    </row>
    <row r="34" spans="2:10" ht="30.75" customHeight="1" thickBot="1">
      <c r="B34" s="2817"/>
      <c r="C34" s="593"/>
      <c r="D34" s="544"/>
      <c r="E34" s="2820"/>
      <c r="F34" s="2820"/>
      <c r="G34" s="2820"/>
      <c r="H34" s="2820"/>
      <c r="I34" s="2820"/>
      <c r="J34" s="598"/>
    </row>
    <row r="35" spans="2:10" ht="20.25" customHeight="1" thickBot="1">
      <c r="B35" s="2817"/>
      <c r="C35" s="593"/>
      <c r="D35" s="528"/>
      <c r="E35" s="526"/>
      <c r="F35" s="545"/>
      <c r="G35" s="526"/>
      <c r="H35" s="545"/>
      <c r="I35" s="545"/>
      <c r="J35" s="588"/>
    </row>
    <row r="36" spans="2:10" ht="3.75" customHeight="1" thickBot="1">
      <c r="B36" s="2817"/>
      <c r="C36" s="599"/>
      <c r="D36" s="599"/>
      <c r="E36" s="599"/>
      <c r="F36" s="599"/>
      <c r="G36" s="599"/>
      <c r="H36" s="599"/>
      <c r="I36" s="599"/>
      <c r="J36" s="600"/>
    </row>
    <row r="37" spans="2:10" ht="8.25" customHeight="1">
      <c r="B37" s="601"/>
      <c r="C37" s="601"/>
      <c r="D37" s="526"/>
      <c r="E37" s="526"/>
      <c r="F37" s="526"/>
      <c r="G37" s="526"/>
      <c r="H37" s="526"/>
      <c r="I37" s="526"/>
      <c r="J37" s="526"/>
    </row>
    <row r="38" spans="2:10" ht="20.25" customHeight="1">
      <c r="B38" s="2773" t="s">
        <v>1062</v>
      </c>
      <c r="C38" s="2773"/>
      <c r="D38" s="2773"/>
      <c r="E38" s="2773"/>
      <c r="F38" s="2773"/>
      <c r="G38" s="2773"/>
      <c r="H38" s="2773"/>
      <c r="I38" s="2773"/>
      <c r="J38" s="2773"/>
    </row>
    <row r="39" spans="2:10" ht="37.5" customHeight="1">
      <c r="B39" s="2821" t="s">
        <v>1158</v>
      </c>
      <c r="C39" s="2821"/>
      <c r="D39" s="2821"/>
      <c r="E39" s="2821"/>
      <c r="F39" s="2821"/>
      <c r="G39" s="2821"/>
      <c r="H39" s="2821"/>
      <c r="I39" s="2821"/>
      <c r="J39" s="2821"/>
    </row>
    <row r="40" spans="2:10" ht="15" customHeight="1">
      <c r="B40" s="602"/>
      <c r="C40" s="602"/>
    </row>
    <row r="41" spans="2:10" ht="15" customHeight="1">
      <c r="B41" s="602"/>
      <c r="C41" s="602"/>
    </row>
    <row r="44" spans="2:10" ht="17.25" customHeight="1"/>
    <row r="45" spans="2:10" ht="17.25" customHeight="1"/>
  </sheetData>
  <mergeCells count="38">
    <mergeCell ref="E34:I34"/>
    <mergeCell ref="B38:J38"/>
    <mergeCell ref="B39:J39"/>
    <mergeCell ref="E27:F27"/>
    <mergeCell ref="E28:F28"/>
    <mergeCell ref="E29:F29"/>
    <mergeCell ref="H29:I29"/>
    <mergeCell ref="E32:J32"/>
    <mergeCell ref="E33:I33"/>
    <mergeCell ref="E26:F26"/>
    <mergeCell ref="B11:D14"/>
    <mergeCell ref="I11:J14"/>
    <mergeCell ref="B15:B36"/>
    <mergeCell ref="E16:F16"/>
    <mergeCell ref="H16:I16"/>
    <mergeCell ref="E17:F17"/>
    <mergeCell ref="H17:I28"/>
    <mergeCell ref="E18:F18"/>
    <mergeCell ref="E19:F19"/>
    <mergeCell ref="E20:F20"/>
    <mergeCell ref="E21:F21"/>
    <mergeCell ref="E22:F22"/>
    <mergeCell ref="E23:F23"/>
    <mergeCell ref="E24:F24"/>
    <mergeCell ref="E25:F25"/>
    <mergeCell ref="B8:D8"/>
    <mergeCell ref="E8:J8"/>
    <mergeCell ref="B9:C10"/>
    <mergeCell ref="E9:G9"/>
    <mergeCell ref="H9:H10"/>
    <mergeCell ref="I9:J10"/>
    <mergeCell ref="E10:G10"/>
    <mergeCell ref="I2:J2"/>
    <mergeCell ref="B4:J4"/>
    <mergeCell ref="B6:D6"/>
    <mergeCell ref="E6:J6"/>
    <mergeCell ref="B7:D7"/>
    <mergeCell ref="E7:J7"/>
  </mergeCells>
  <phoneticPr fontId="30"/>
  <dataValidations count="1">
    <dataValidation type="list" allowBlank="1" showInputMessage="1" showErrorMessage="1" sqref="E8:J8" xr:uid="{107F7848-99E3-4879-AF49-3917520EDDEE}">
      <formula1>"①　新規,②　変更,③　終了"</formula1>
    </dataValidation>
  </dataValidations>
  <hyperlinks>
    <hyperlink ref="L2" location="'加算目次 '!A1" display="加算目次にもどる" xr:uid="{B46E7077-BBE2-4EBB-8715-63953ADC1A7C}"/>
  </hyperlinks>
  <pageMargins left="0.7" right="0.7" top="0.75" bottom="0.75" header="0.511811023622047" footer="0.511811023622047"/>
  <pageSetup paperSize="9" scale="89" orientation="portrait" horizontalDpi="300" verticalDpi="30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41ABA-0628-459D-B385-2C22A14D387D}">
  <dimension ref="A1:K24"/>
  <sheetViews>
    <sheetView view="pageBreakPreview" zoomScaleNormal="100" workbookViewId="0">
      <selection activeCell="AM15" sqref="AM15:AN15"/>
    </sheetView>
  </sheetViews>
  <sheetFormatPr defaultColWidth="9" defaultRowHeight="13.2"/>
  <cols>
    <col min="1" max="1" width="1.69921875" style="432" customWidth="1"/>
    <col min="2" max="2" width="21.69921875" style="432" customWidth="1"/>
    <col min="3" max="3" width="4.59765625" style="432" customWidth="1"/>
    <col min="4" max="4" width="4.3984375" style="432" customWidth="1"/>
    <col min="5" max="5" width="22.3984375" style="432" customWidth="1"/>
    <col min="6" max="6" width="4.59765625" style="432" customWidth="1"/>
    <col min="7" max="7" width="25" style="432" customWidth="1"/>
    <col min="8" max="8" width="5.19921875" style="432" customWidth="1"/>
    <col min="9" max="9" width="1.5" style="432" customWidth="1"/>
    <col min="10" max="10" width="4.09765625" style="432" customWidth="1"/>
    <col min="11" max="256" width="9" style="432"/>
    <col min="257" max="257" width="1.69921875" style="432" customWidth="1"/>
    <col min="258" max="258" width="21.69921875" style="432" customWidth="1"/>
    <col min="259" max="259" width="4.59765625" style="432" customWidth="1"/>
    <col min="260" max="260" width="4.3984375" style="432" customWidth="1"/>
    <col min="261" max="261" width="22.3984375" style="432" customWidth="1"/>
    <col min="262" max="262" width="4.59765625" style="432" customWidth="1"/>
    <col min="263" max="263" width="25" style="432" customWidth="1"/>
    <col min="264" max="264" width="4.59765625" style="432" customWidth="1"/>
    <col min="265" max="265" width="24.19921875" style="432" customWidth="1"/>
    <col min="266" max="266" width="4.69921875" style="432" customWidth="1"/>
    <col min="267" max="512" width="9" style="432"/>
    <col min="513" max="513" width="1.69921875" style="432" customWidth="1"/>
    <col min="514" max="514" width="21.69921875" style="432" customWidth="1"/>
    <col min="515" max="515" width="4.59765625" style="432" customWidth="1"/>
    <col min="516" max="516" width="4.3984375" style="432" customWidth="1"/>
    <col min="517" max="517" width="22.3984375" style="432" customWidth="1"/>
    <col min="518" max="518" width="4.59765625" style="432" customWidth="1"/>
    <col min="519" max="519" width="25" style="432" customWidth="1"/>
    <col min="520" max="520" width="4.59765625" style="432" customWidth="1"/>
    <col min="521" max="521" width="24.19921875" style="432" customWidth="1"/>
    <col min="522" max="522" width="4.69921875" style="432" customWidth="1"/>
    <col min="523" max="768" width="9" style="432"/>
    <col min="769" max="769" width="1.69921875" style="432" customWidth="1"/>
    <col min="770" max="770" width="21.69921875" style="432" customWidth="1"/>
    <col min="771" max="771" width="4.59765625" style="432" customWidth="1"/>
    <col min="772" max="772" width="4.3984375" style="432" customWidth="1"/>
    <col min="773" max="773" width="22.3984375" style="432" customWidth="1"/>
    <col min="774" max="774" width="4.59765625" style="432" customWidth="1"/>
    <col min="775" max="775" width="25" style="432" customWidth="1"/>
    <col min="776" max="776" width="4.59765625" style="432" customWidth="1"/>
    <col min="777" max="777" width="24.19921875" style="432" customWidth="1"/>
    <col min="778" max="778" width="4.69921875" style="432" customWidth="1"/>
    <col min="779" max="1024" width="9" style="432"/>
    <col min="1025" max="1025" width="1.69921875" style="432" customWidth="1"/>
    <col min="1026" max="1026" width="21.69921875" style="432" customWidth="1"/>
    <col min="1027" max="1027" width="4.59765625" style="432" customWidth="1"/>
    <col min="1028" max="1028" width="4.3984375" style="432" customWidth="1"/>
    <col min="1029" max="1029" width="22.3984375" style="432" customWidth="1"/>
    <col min="1030" max="1030" width="4.59765625" style="432" customWidth="1"/>
    <col min="1031" max="1031" width="25" style="432" customWidth="1"/>
    <col min="1032" max="1032" width="4.59765625" style="432" customWidth="1"/>
    <col min="1033" max="1033" width="24.19921875" style="432" customWidth="1"/>
    <col min="1034" max="1034" width="4.69921875" style="432" customWidth="1"/>
    <col min="1035" max="1280" width="9" style="432"/>
    <col min="1281" max="1281" width="1.69921875" style="432" customWidth="1"/>
    <col min="1282" max="1282" width="21.69921875" style="432" customWidth="1"/>
    <col min="1283" max="1283" width="4.59765625" style="432" customWidth="1"/>
    <col min="1284" max="1284" width="4.3984375" style="432" customWidth="1"/>
    <col min="1285" max="1285" width="22.3984375" style="432" customWidth="1"/>
    <col min="1286" max="1286" width="4.59765625" style="432" customWidth="1"/>
    <col min="1287" max="1287" width="25" style="432" customWidth="1"/>
    <col min="1288" max="1288" width="4.59765625" style="432" customWidth="1"/>
    <col min="1289" max="1289" width="24.19921875" style="432" customWidth="1"/>
    <col min="1290" max="1290" width="4.69921875" style="432" customWidth="1"/>
    <col min="1291" max="1536" width="9" style="432"/>
    <col min="1537" max="1537" width="1.69921875" style="432" customWidth="1"/>
    <col min="1538" max="1538" width="21.69921875" style="432" customWidth="1"/>
    <col min="1539" max="1539" width="4.59765625" style="432" customWidth="1"/>
    <col min="1540" max="1540" width="4.3984375" style="432" customWidth="1"/>
    <col min="1541" max="1541" width="22.3984375" style="432" customWidth="1"/>
    <col min="1542" max="1542" width="4.59765625" style="432" customWidth="1"/>
    <col min="1543" max="1543" width="25" style="432" customWidth="1"/>
    <col min="1544" max="1544" width="4.59765625" style="432" customWidth="1"/>
    <col min="1545" max="1545" width="24.19921875" style="432" customWidth="1"/>
    <col min="1546" max="1546" width="4.69921875" style="432" customWidth="1"/>
    <col min="1547" max="1792" width="9" style="432"/>
    <col min="1793" max="1793" width="1.69921875" style="432" customWidth="1"/>
    <col min="1794" max="1794" width="21.69921875" style="432" customWidth="1"/>
    <col min="1795" max="1795" width="4.59765625" style="432" customWidth="1"/>
    <col min="1796" max="1796" width="4.3984375" style="432" customWidth="1"/>
    <col min="1797" max="1797" width="22.3984375" style="432" customWidth="1"/>
    <col min="1798" max="1798" width="4.59765625" style="432" customWidth="1"/>
    <col min="1799" max="1799" width="25" style="432" customWidth="1"/>
    <col min="1800" max="1800" width="4.59765625" style="432" customWidth="1"/>
    <col min="1801" max="1801" width="24.19921875" style="432" customWidth="1"/>
    <col min="1802" max="1802" width="4.69921875" style="432" customWidth="1"/>
    <col min="1803" max="2048" width="9" style="432"/>
    <col min="2049" max="2049" width="1.69921875" style="432" customWidth="1"/>
    <col min="2050" max="2050" width="21.69921875" style="432" customWidth="1"/>
    <col min="2051" max="2051" width="4.59765625" style="432" customWidth="1"/>
    <col min="2052" max="2052" width="4.3984375" style="432" customWidth="1"/>
    <col min="2053" max="2053" width="22.3984375" style="432" customWidth="1"/>
    <col min="2054" max="2054" width="4.59765625" style="432" customWidth="1"/>
    <col min="2055" max="2055" width="25" style="432" customWidth="1"/>
    <col min="2056" max="2056" width="4.59765625" style="432" customWidth="1"/>
    <col min="2057" max="2057" width="24.19921875" style="432" customWidth="1"/>
    <col min="2058" max="2058" width="4.69921875" style="432" customWidth="1"/>
    <col min="2059" max="2304" width="9" style="432"/>
    <col min="2305" max="2305" width="1.69921875" style="432" customWidth="1"/>
    <col min="2306" max="2306" width="21.69921875" style="432" customWidth="1"/>
    <col min="2307" max="2307" width="4.59765625" style="432" customWidth="1"/>
    <col min="2308" max="2308" width="4.3984375" style="432" customWidth="1"/>
    <col min="2309" max="2309" width="22.3984375" style="432" customWidth="1"/>
    <col min="2310" max="2310" width="4.59765625" style="432" customWidth="1"/>
    <col min="2311" max="2311" width="25" style="432" customWidth="1"/>
    <col min="2312" max="2312" width="4.59765625" style="432" customWidth="1"/>
    <col min="2313" max="2313" width="24.19921875" style="432" customWidth="1"/>
    <col min="2314" max="2314" width="4.69921875" style="432" customWidth="1"/>
    <col min="2315" max="2560" width="9" style="432"/>
    <col min="2561" max="2561" width="1.69921875" style="432" customWidth="1"/>
    <col min="2562" max="2562" width="21.69921875" style="432" customWidth="1"/>
    <col min="2563" max="2563" width="4.59765625" style="432" customWidth="1"/>
    <col min="2564" max="2564" width="4.3984375" style="432" customWidth="1"/>
    <col min="2565" max="2565" width="22.3984375" style="432" customWidth="1"/>
    <col min="2566" max="2566" width="4.59765625" style="432" customWidth="1"/>
    <col min="2567" max="2567" width="25" style="432" customWidth="1"/>
    <col min="2568" max="2568" width="4.59765625" style="432" customWidth="1"/>
    <col min="2569" max="2569" width="24.19921875" style="432" customWidth="1"/>
    <col min="2570" max="2570" width="4.69921875" style="432" customWidth="1"/>
    <col min="2571" max="2816" width="9" style="432"/>
    <col min="2817" max="2817" width="1.69921875" style="432" customWidth="1"/>
    <col min="2818" max="2818" width="21.69921875" style="432" customWidth="1"/>
    <col min="2819" max="2819" width="4.59765625" style="432" customWidth="1"/>
    <col min="2820" max="2820" width="4.3984375" style="432" customWidth="1"/>
    <col min="2821" max="2821" width="22.3984375" style="432" customWidth="1"/>
    <col min="2822" max="2822" width="4.59765625" style="432" customWidth="1"/>
    <col min="2823" max="2823" width="25" style="432" customWidth="1"/>
    <col min="2824" max="2824" width="4.59765625" style="432" customWidth="1"/>
    <col min="2825" max="2825" width="24.19921875" style="432" customWidth="1"/>
    <col min="2826" max="2826" width="4.69921875" style="432" customWidth="1"/>
    <col min="2827" max="3072" width="9" style="432"/>
    <col min="3073" max="3073" width="1.69921875" style="432" customWidth="1"/>
    <col min="3074" max="3074" width="21.69921875" style="432" customWidth="1"/>
    <col min="3075" max="3075" width="4.59765625" style="432" customWidth="1"/>
    <col min="3076" max="3076" width="4.3984375" style="432" customWidth="1"/>
    <col min="3077" max="3077" width="22.3984375" style="432" customWidth="1"/>
    <col min="3078" max="3078" width="4.59765625" style="432" customWidth="1"/>
    <col min="3079" max="3079" width="25" style="432" customWidth="1"/>
    <col min="3080" max="3080" width="4.59765625" style="432" customWidth="1"/>
    <col min="3081" max="3081" width="24.19921875" style="432" customWidth="1"/>
    <col min="3082" max="3082" width="4.69921875" style="432" customWidth="1"/>
    <col min="3083" max="3328" width="9" style="432"/>
    <col min="3329" max="3329" width="1.69921875" style="432" customWidth="1"/>
    <col min="3330" max="3330" width="21.69921875" style="432" customWidth="1"/>
    <col min="3331" max="3331" width="4.59765625" style="432" customWidth="1"/>
    <col min="3332" max="3332" width="4.3984375" style="432" customWidth="1"/>
    <col min="3333" max="3333" width="22.3984375" style="432" customWidth="1"/>
    <col min="3334" max="3334" width="4.59765625" style="432" customWidth="1"/>
    <col min="3335" max="3335" width="25" style="432" customWidth="1"/>
    <col min="3336" max="3336" width="4.59765625" style="432" customWidth="1"/>
    <col min="3337" max="3337" width="24.19921875" style="432" customWidth="1"/>
    <col min="3338" max="3338" width="4.69921875" style="432" customWidth="1"/>
    <col min="3339" max="3584" width="9" style="432"/>
    <col min="3585" max="3585" width="1.69921875" style="432" customWidth="1"/>
    <col min="3586" max="3586" width="21.69921875" style="432" customWidth="1"/>
    <col min="3587" max="3587" width="4.59765625" style="432" customWidth="1"/>
    <col min="3588" max="3588" width="4.3984375" style="432" customWidth="1"/>
    <col min="3589" max="3589" width="22.3984375" style="432" customWidth="1"/>
    <col min="3590" max="3590" width="4.59765625" style="432" customWidth="1"/>
    <col min="3591" max="3591" width="25" style="432" customWidth="1"/>
    <col min="3592" max="3592" width="4.59765625" style="432" customWidth="1"/>
    <col min="3593" max="3593" width="24.19921875" style="432" customWidth="1"/>
    <col min="3594" max="3594" width="4.69921875" style="432" customWidth="1"/>
    <col min="3595" max="3840" width="9" style="432"/>
    <col min="3841" max="3841" width="1.69921875" style="432" customWidth="1"/>
    <col min="3842" max="3842" width="21.69921875" style="432" customWidth="1"/>
    <col min="3843" max="3843" width="4.59765625" style="432" customWidth="1"/>
    <col min="3844" max="3844" width="4.3984375" style="432" customWidth="1"/>
    <col min="3845" max="3845" width="22.3984375" style="432" customWidth="1"/>
    <col min="3846" max="3846" width="4.59765625" style="432" customWidth="1"/>
    <col min="3847" max="3847" width="25" style="432" customWidth="1"/>
    <col min="3848" max="3848" width="4.59765625" style="432" customWidth="1"/>
    <col min="3849" max="3849" width="24.19921875" style="432" customWidth="1"/>
    <col min="3850" max="3850" width="4.69921875" style="432" customWidth="1"/>
    <col min="3851" max="4096" width="9" style="432"/>
    <col min="4097" max="4097" width="1.69921875" style="432" customWidth="1"/>
    <col min="4098" max="4098" width="21.69921875" style="432" customWidth="1"/>
    <col min="4099" max="4099" width="4.59765625" style="432" customWidth="1"/>
    <col min="4100" max="4100" width="4.3984375" style="432" customWidth="1"/>
    <col min="4101" max="4101" width="22.3984375" style="432" customWidth="1"/>
    <col min="4102" max="4102" width="4.59765625" style="432" customWidth="1"/>
    <col min="4103" max="4103" width="25" style="432" customWidth="1"/>
    <col min="4104" max="4104" width="4.59765625" style="432" customWidth="1"/>
    <col min="4105" max="4105" width="24.19921875" style="432" customWidth="1"/>
    <col min="4106" max="4106" width="4.69921875" style="432" customWidth="1"/>
    <col min="4107" max="4352" width="9" style="432"/>
    <col min="4353" max="4353" width="1.69921875" style="432" customWidth="1"/>
    <col min="4354" max="4354" width="21.69921875" style="432" customWidth="1"/>
    <col min="4355" max="4355" width="4.59765625" style="432" customWidth="1"/>
    <col min="4356" max="4356" width="4.3984375" style="432" customWidth="1"/>
    <col min="4357" max="4357" width="22.3984375" style="432" customWidth="1"/>
    <col min="4358" max="4358" width="4.59765625" style="432" customWidth="1"/>
    <col min="4359" max="4359" width="25" style="432" customWidth="1"/>
    <col min="4360" max="4360" width="4.59765625" style="432" customWidth="1"/>
    <col min="4361" max="4361" width="24.19921875" style="432" customWidth="1"/>
    <col min="4362" max="4362" width="4.69921875" style="432" customWidth="1"/>
    <col min="4363" max="4608" width="9" style="432"/>
    <col min="4609" max="4609" width="1.69921875" style="432" customWidth="1"/>
    <col min="4610" max="4610" width="21.69921875" style="432" customWidth="1"/>
    <col min="4611" max="4611" width="4.59765625" style="432" customWidth="1"/>
    <col min="4612" max="4612" width="4.3984375" style="432" customWidth="1"/>
    <col min="4613" max="4613" width="22.3984375" style="432" customWidth="1"/>
    <col min="4614" max="4614" width="4.59765625" style="432" customWidth="1"/>
    <col min="4615" max="4615" width="25" style="432" customWidth="1"/>
    <col min="4616" max="4616" width="4.59765625" style="432" customWidth="1"/>
    <col min="4617" max="4617" width="24.19921875" style="432" customWidth="1"/>
    <col min="4618" max="4618" width="4.69921875" style="432" customWidth="1"/>
    <col min="4619" max="4864" width="9" style="432"/>
    <col min="4865" max="4865" width="1.69921875" style="432" customWidth="1"/>
    <col min="4866" max="4866" width="21.69921875" style="432" customWidth="1"/>
    <col min="4867" max="4867" width="4.59765625" style="432" customWidth="1"/>
    <col min="4868" max="4868" width="4.3984375" style="432" customWidth="1"/>
    <col min="4869" max="4869" width="22.3984375" style="432" customWidth="1"/>
    <col min="4870" max="4870" width="4.59765625" style="432" customWidth="1"/>
    <col min="4871" max="4871" width="25" style="432" customWidth="1"/>
    <col min="4872" max="4872" width="4.59765625" style="432" customWidth="1"/>
    <col min="4873" max="4873" width="24.19921875" style="432" customWidth="1"/>
    <col min="4874" max="4874" width="4.69921875" style="432" customWidth="1"/>
    <col min="4875" max="5120" width="9" style="432"/>
    <col min="5121" max="5121" width="1.69921875" style="432" customWidth="1"/>
    <col min="5122" max="5122" width="21.69921875" style="432" customWidth="1"/>
    <col min="5123" max="5123" width="4.59765625" style="432" customWidth="1"/>
    <col min="5124" max="5124" width="4.3984375" style="432" customWidth="1"/>
    <col min="5125" max="5125" width="22.3984375" style="432" customWidth="1"/>
    <col min="5126" max="5126" width="4.59765625" style="432" customWidth="1"/>
    <col min="5127" max="5127" width="25" style="432" customWidth="1"/>
    <col min="5128" max="5128" width="4.59765625" style="432" customWidth="1"/>
    <col min="5129" max="5129" width="24.19921875" style="432" customWidth="1"/>
    <col min="5130" max="5130" width="4.69921875" style="432" customWidth="1"/>
    <col min="5131" max="5376" width="9" style="432"/>
    <col min="5377" max="5377" width="1.69921875" style="432" customWidth="1"/>
    <col min="5378" max="5378" width="21.69921875" style="432" customWidth="1"/>
    <col min="5379" max="5379" width="4.59765625" style="432" customWidth="1"/>
    <col min="5380" max="5380" width="4.3984375" style="432" customWidth="1"/>
    <col min="5381" max="5381" width="22.3984375" style="432" customWidth="1"/>
    <col min="5382" max="5382" width="4.59765625" style="432" customWidth="1"/>
    <col min="5383" max="5383" width="25" style="432" customWidth="1"/>
    <col min="5384" max="5384" width="4.59765625" style="432" customWidth="1"/>
    <col min="5385" max="5385" width="24.19921875" style="432" customWidth="1"/>
    <col min="5386" max="5386" width="4.69921875" style="432" customWidth="1"/>
    <col min="5387" max="5632" width="9" style="432"/>
    <col min="5633" max="5633" width="1.69921875" style="432" customWidth="1"/>
    <col min="5634" max="5634" width="21.69921875" style="432" customWidth="1"/>
    <col min="5635" max="5635" width="4.59765625" style="432" customWidth="1"/>
    <col min="5636" max="5636" width="4.3984375" style="432" customWidth="1"/>
    <col min="5637" max="5637" width="22.3984375" style="432" customWidth="1"/>
    <col min="5638" max="5638" width="4.59765625" style="432" customWidth="1"/>
    <col min="5639" max="5639" width="25" style="432" customWidth="1"/>
    <col min="5640" max="5640" width="4.59765625" style="432" customWidth="1"/>
    <col min="5641" max="5641" width="24.19921875" style="432" customWidth="1"/>
    <col min="5642" max="5642" width="4.69921875" style="432" customWidth="1"/>
    <col min="5643" max="5888" width="9" style="432"/>
    <col min="5889" max="5889" width="1.69921875" style="432" customWidth="1"/>
    <col min="5890" max="5890" width="21.69921875" style="432" customWidth="1"/>
    <col min="5891" max="5891" width="4.59765625" style="432" customWidth="1"/>
    <col min="5892" max="5892" width="4.3984375" style="432" customWidth="1"/>
    <col min="5893" max="5893" width="22.3984375" style="432" customWidth="1"/>
    <col min="5894" max="5894" width="4.59765625" style="432" customWidth="1"/>
    <col min="5895" max="5895" width="25" style="432" customWidth="1"/>
    <col min="5896" max="5896" width="4.59765625" style="432" customWidth="1"/>
    <col min="5897" max="5897" width="24.19921875" style="432" customWidth="1"/>
    <col min="5898" max="5898" width="4.69921875" style="432" customWidth="1"/>
    <col min="5899" max="6144" width="9" style="432"/>
    <col min="6145" max="6145" width="1.69921875" style="432" customWidth="1"/>
    <col min="6146" max="6146" width="21.69921875" style="432" customWidth="1"/>
    <col min="6147" max="6147" width="4.59765625" style="432" customWidth="1"/>
    <col min="6148" max="6148" width="4.3984375" style="432" customWidth="1"/>
    <col min="6149" max="6149" width="22.3984375" style="432" customWidth="1"/>
    <col min="6150" max="6150" width="4.59765625" style="432" customWidth="1"/>
    <col min="6151" max="6151" width="25" style="432" customWidth="1"/>
    <col min="6152" max="6152" width="4.59765625" style="432" customWidth="1"/>
    <col min="6153" max="6153" width="24.19921875" style="432" customWidth="1"/>
    <col min="6154" max="6154" width="4.69921875" style="432" customWidth="1"/>
    <col min="6155" max="6400" width="9" style="432"/>
    <col min="6401" max="6401" width="1.69921875" style="432" customWidth="1"/>
    <col min="6402" max="6402" width="21.69921875" style="432" customWidth="1"/>
    <col min="6403" max="6403" width="4.59765625" style="432" customWidth="1"/>
    <col min="6404" max="6404" width="4.3984375" style="432" customWidth="1"/>
    <col min="6405" max="6405" width="22.3984375" style="432" customWidth="1"/>
    <col min="6406" max="6406" width="4.59765625" style="432" customWidth="1"/>
    <col min="6407" max="6407" width="25" style="432" customWidth="1"/>
    <col min="6408" max="6408" width="4.59765625" style="432" customWidth="1"/>
    <col min="6409" max="6409" width="24.19921875" style="432" customWidth="1"/>
    <col min="6410" max="6410" width="4.69921875" style="432" customWidth="1"/>
    <col min="6411" max="6656" width="9" style="432"/>
    <col min="6657" max="6657" width="1.69921875" style="432" customWidth="1"/>
    <col min="6658" max="6658" width="21.69921875" style="432" customWidth="1"/>
    <col min="6659" max="6659" width="4.59765625" style="432" customWidth="1"/>
    <col min="6660" max="6660" width="4.3984375" style="432" customWidth="1"/>
    <col min="6661" max="6661" width="22.3984375" style="432" customWidth="1"/>
    <col min="6662" max="6662" width="4.59765625" style="432" customWidth="1"/>
    <col min="6663" max="6663" width="25" style="432" customWidth="1"/>
    <col min="6664" max="6664" width="4.59765625" style="432" customWidth="1"/>
    <col min="6665" max="6665" width="24.19921875" style="432" customWidth="1"/>
    <col min="6666" max="6666" width="4.69921875" style="432" customWidth="1"/>
    <col min="6667" max="6912" width="9" style="432"/>
    <col min="6913" max="6913" width="1.69921875" style="432" customWidth="1"/>
    <col min="6914" max="6914" width="21.69921875" style="432" customWidth="1"/>
    <col min="6915" max="6915" width="4.59765625" style="432" customWidth="1"/>
    <col min="6916" max="6916" width="4.3984375" style="432" customWidth="1"/>
    <col min="6917" max="6917" width="22.3984375" style="432" customWidth="1"/>
    <col min="6918" max="6918" width="4.59765625" style="432" customWidth="1"/>
    <col min="6919" max="6919" width="25" style="432" customWidth="1"/>
    <col min="6920" max="6920" width="4.59765625" style="432" customWidth="1"/>
    <col min="6921" max="6921" width="24.19921875" style="432" customWidth="1"/>
    <col min="6922" max="6922" width="4.69921875" style="432" customWidth="1"/>
    <col min="6923" max="7168" width="9" style="432"/>
    <col min="7169" max="7169" width="1.69921875" style="432" customWidth="1"/>
    <col min="7170" max="7170" width="21.69921875" style="432" customWidth="1"/>
    <col min="7171" max="7171" width="4.59765625" style="432" customWidth="1"/>
    <col min="7172" max="7172" width="4.3984375" style="432" customWidth="1"/>
    <col min="7173" max="7173" width="22.3984375" style="432" customWidth="1"/>
    <col min="7174" max="7174" width="4.59765625" style="432" customWidth="1"/>
    <col min="7175" max="7175" width="25" style="432" customWidth="1"/>
    <col min="7176" max="7176" width="4.59765625" style="432" customWidth="1"/>
    <col min="7177" max="7177" width="24.19921875" style="432" customWidth="1"/>
    <col min="7178" max="7178" width="4.69921875" style="432" customWidth="1"/>
    <col min="7179" max="7424" width="9" style="432"/>
    <col min="7425" max="7425" width="1.69921875" style="432" customWidth="1"/>
    <col min="7426" max="7426" width="21.69921875" style="432" customWidth="1"/>
    <col min="7427" max="7427" width="4.59765625" style="432" customWidth="1"/>
    <col min="7428" max="7428" width="4.3984375" style="432" customWidth="1"/>
    <col min="7429" max="7429" width="22.3984375" style="432" customWidth="1"/>
    <col min="7430" max="7430" width="4.59765625" style="432" customWidth="1"/>
    <col min="7431" max="7431" width="25" style="432" customWidth="1"/>
    <col min="7432" max="7432" width="4.59765625" style="432" customWidth="1"/>
    <col min="7433" max="7433" width="24.19921875" style="432" customWidth="1"/>
    <col min="7434" max="7434" width="4.69921875" style="432" customWidth="1"/>
    <col min="7435" max="7680" width="9" style="432"/>
    <col min="7681" max="7681" width="1.69921875" style="432" customWidth="1"/>
    <col min="7682" max="7682" width="21.69921875" style="432" customWidth="1"/>
    <col min="7683" max="7683" width="4.59765625" style="432" customWidth="1"/>
    <col min="7684" max="7684" width="4.3984375" style="432" customWidth="1"/>
    <col min="7685" max="7685" width="22.3984375" style="432" customWidth="1"/>
    <col min="7686" max="7686" width="4.59765625" style="432" customWidth="1"/>
    <col min="7687" max="7687" width="25" style="432" customWidth="1"/>
    <col min="7688" max="7688" width="4.59765625" style="432" customWidth="1"/>
    <col min="7689" max="7689" width="24.19921875" style="432" customWidth="1"/>
    <col min="7690" max="7690" width="4.69921875" style="432" customWidth="1"/>
    <col min="7691" max="7936" width="9" style="432"/>
    <col min="7937" max="7937" width="1.69921875" style="432" customWidth="1"/>
    <col min="7938" max="7938" width="21.69921875" style="432" customWidth="1"/>
    <col min="7939" max="7939" width="4.59765625" style="432" customWidth="1"/>
    <col min="7940" max="7940" width="4.3984375" style="432" customWidth="1"/>
    <col min="7941" max="7941" width="22.3984375" style="432" customWidth="1"/>
    <col min="7942" max="7942" width="4.59765625" style="432" customWidth="1"/>
    <col min="7943" max="7943" width="25" style="432" customWidth="1"/>
    <col min="7944" max="7944" width="4.59765625" style="432" customWidth="1"/>
    <col min="7945" max="7945" width="24.19921875" style="432" customWidth="1"/>
    <col min="7946" max="7946" width="4.69921875" style="432" customWidth="1"/>
    <col min="7947" max="8192" width="9" style="432"/>
    <col min="8193" max="8193" width="1.69921875" style="432" customWidth="1"/>
    <col min="8194" max="8194" width="21.69921875" style="432" customWidth="1"/>
    <col min="8195" max="8195" width="4.59765625" style="432" customWidth="1"/>
    <col min="8196" max="8196" width="4.3984375" style="432" customWidth="1"/>
    <col min="8197" max="8197" width="22.3984375" style="432" customWidth="1"/>
    <col min="8198" max="8198" width="4.59765625" style="432" customWidth="1"/>
    <col min="8199" max="8199" width="25" style="432" customWidth="1"/>
    <col min="8200" max="8200" width="4.59765625" style="432" customWidth="1"/>
    <col min="8201" max="8201" width="24.19921875" style="432" customWidth="1"/>
    <col min="8202" max="8202" width="4.69921875" style="432" customWidth="1"/>
    <col min="8203" max="8448" width="9" style="432"/>
    <col min="8449" max="8449" width="1.69921875" style="432" customWidth="1"/>
    <col min="8450" max="8450" width="21.69921875" style="432" customWidth="1"/>
    <col min="8451" max="8451" width="4.59765625" style="432" customWidth="1"/>
    <col min="8452" max="8452" width="4.3984375" style="432" customWidth="1"/>
    <col min="8453" max="8453" width="22.3984375" style="432" customWidth="1"/>
    <col min="8454" max="8454" width="4.59765625" style="432" customWidth="1"/>
    <col min="8455" max="8455" width="25" style="432" customWidth="1"/>
    <col min="8456" max="8456" width="4.59765625" style="432" customWidth="1"/>
    <col min="8457" max="8457" width="24.19921875" style="432" customWidth="1"/>
    <col min="8458" max="8458" width="4.69921875" style="432" customWidth="1"/>
    <col min="8459" max="8704" width="9" style="432"/>
    <col min="8705" max="8705" width="1.69921875" style="432" customWidth="1"/>
    <col min="8706" max="8706" width="21.69921875" style="432" customWidth="1"/>
    <col min="8707" max="8707" width="4.59765625" style="432" customWidth="1"/>
    <col min="8708" max="8708" width="4.3984375" style="432" customWidth="1"/>
    <col min="8709" max="8709" width="22.3984375" style="432" customWidth="1"/>
    <col min="8710" max="8710" width="4.59765625" style="432" customWidth="1"/>
    <col min="8711" max="8711" width="25" style="432" customWidth="1"/>
    <col min="8712" max="8712" width="4.59765625" style="432" customWidth="1"/>
    <col min="8713" max="8713" width="24.19921875" style="432" customWidth="1"/>
    <col min="8714" max="8714" width="4.69921875" style="432" customWidth="1"/>
    <col min="8715" max="8960" width="9" style="432"/>
    <col min="8961" max="8961" width="1.69921875" style="432" customWidth="1"/>
    <col min="8962" max="8962" width="21.69921875" style="432" customWidth="1"/>
    <col min="8963" max="8963" width="4.59765625" style="432" customWidth="1"/>
    <col min="8964" max="8964" width="4.3984375" style="432" customWidth="1"/>
    <col min="8965" max="8965" width="22.3984375" style="432" customWidth="1"/>
    <col min="8966" max="8966" width="4.59765625" style="432" customWidth="1"/>
    <col min="8967" max="8967" width="25" style="432" customWidth="1"/>
    <col min="8968" max="8968" width="4.59765625" style="432" customWidth="1"/>
    <col min="8969" max="8969" width="24.19921875" style="432" customWidth="1"/>
    <col min="8970" max="8970" width="4.69921875" style="432" customWidth="1"/>
    <col min="8971" max="9216" width="9" style="432"/>
    <col min="9217" max="9217" width="1.69921875" style="432" customWidth="1"/>
    <col min="9218" max="9218" width="21.69921875" style="432" customWidth="1"/>
    <col min="9219" max="9219" width="4.59765625" style="432" customWidth="1"/>
    <col min="9220" max="9220" width="4.3984375" style="432" customWidth="1"/>
    <col min="9221" max="9221" width="22.3984375" style="432" customWidth="1"/>
    <col min="9222" max="9222" width="4.59765625" style="432" customWidth="1"/>
    <col min="9223" max="9223" width="25" style="432" customWidth="1"/>
    <col min="9224" max="9224" width="4.59765625" style="432" customWidth="1"/>
    <col min="9225" max="9225" width="24.19921875" style="432" customWidth="1"/>
    <col min="9226" max="9226" width="4.69921875" style="432" customWidth="1"/>
    <col min="9227" max="9472" width="9" style="432"/>
    <col min="9473" max="9473" width="1.69921875" style="432" customWidth="1"/>
    <col min="9474" max="9474" width="21.69921875" style="432" customWidth="1"/>
    <col min="9475" max="9475" width="4.59765625" style="432" customWidth="1"/>
    <col min="9476" max="9476" width="4.3984375" style="432" customWidth="1"/>
    <col min="9477" max="9477" width="22.3984375" style="432" customWidth="1"/>
    <col min="9478" max="9478" width="4.59765625" style="432" customWidth="1"/>
    <col min="9479" max="9479" width="25" style="432" customWidth="1"/>
    <col min="9480" max="9480" width="4.59765625" style="432" customWidth="1"/>
    <col min="9481" max="9481" width="24.19921875" style="432" customWidth="1"/>
    <col min="9482" max="9482" width="4.69921875" style="432" customWidth="1"/>
    <col min="9483" max="9728" width="9" style="432"/>
    <col min="9729" max="9729" width="1.69921875" style="432" customWidth="1"/>
    <col min="9730" max="9730" width="21.69921875" style="432" customWidth="1"/>
    <col min="9731" max="9731" width="4.59765625" style="432" customWidth="1"/>
    <col min="9732" max="9732" width="4.3984375" style="432" customWidth="1"/>
    <col min="9733" max="9733" width="22.3984375" style="432" customWidth="1"/>
    <col min="9734" max="9734" width="4.59765625" style="432" customWidth="1"/>
    <col min="9735" max="9735" width="25" style="432" customWidth="1"/>
    <col min="9736" max="9736" width="4.59765625" style="432" customWidth="1"/>
    <col min="9737" max="9737" width="24.19921875" style="432" customWidth="1"/>
    <col min="9738" max="9738" width="4.69921875" style="432" customWidth="1"/>
    <col min="9739" max="9984" width="9" style="432"/>
    <col min="9985" max="9985" width="1.69921875" style="432" customWidth="1"/>
    <col min="9986" max="9986" width="21.69921875" style="432" customWidth="1"/>
    <col min="9987" max="9987" width="4.59765625" style="432" customWidth="1"/>
    <col min="9988" max="9988" width="4.3984375" style="432" customWidth="1"/>
    <col min="9989" max="9989" width="22.3984375" style="432" customWidth="1"/>
    <col min="9990" max="9990" width="4.59765625" style="432" customWidth="1"/>
    <col min="9991" max="9991" width="25" style="432" customWidth="1"/>
    <col min="9992" max="9992" width="4.59765625" style="432" customWidth="1"/>
    <col min="9993" max="9993" width="24.19921875" style="432" customWidth="1"/>
    <col min="9994" max="9994" width="4.69921875" style="432" customWidth="1"/>
    <col min="9995" max="10240" width="9" style="432"/>
    <col min="10241" max="10241" width="1.69921875" style="432" customWidth="1"/>
    <col min="10242" max="10242" width="21.69921875" style="432" customWidth="1"/>
    <col min="10243" max="10243" width="4.59765625" style="432" customWidth="1"/>
    <col min="10244" max="10244" width="4.3984375" style="432" customWidth="1"/>
    <col min="10245" max="10245" width="22.3984375" style="432" customWidth="1"/>
    <col min="10246" max="10246" width="4.59765625" style="432" customWidth="1"/>
    <col min="10247" max="10247" width="25" style="432" customWidth="1"/>
    <col min="10248" max="10248" width="4.59765625" style="432" customWidth="1"/>
    <col min="10249" max="10249" width="24.19921875" style="432" customWidth="1"/>
    <col min="10250" max="10250" width="4.69921875" style="432" customWidth="1"/>
    <col min="10251" max="10496" width="9" style="432"/>
    <col min="10497" max="10497" width="1.69921875" style="432" customWidth="1"/>
    <col min="10498" max="10498" width="21.69921875" style="432" customWidth="1"/>
    <col min="10499" max="10499" width="4.59765625" style="432" customWidth="1"/>
    <col min="10500" max="10500" width="4.3984375" style="432" customWidth="1"/>
    <col min="10501" max="10501" width="22.3984375" style="432" customWidth="1"/>
    <col min="10502" max="10502" width="4.59765625" style="432" customWidth="1"/>
    <col min="10503" max="10503" width="25" style="432" customWidth="1"/>
    <col min="10504" max="10504" width="4.59765625" style="432" customWidth="1"/>
    <col min="10505" max="10505" width="24.19921875" style="432" customWidth="1"/>
    <col min="10506" max="10506" width="4.69921875" style="432" customWidth="1"/>
    <col min="10507" max="10752" width="9" style="432"/>
    <col min="10753" max="10753" width="1.69921875" style="432" customWidth="1"/>
    <col min="10754" max="10754" width="21.69921875" style="432" customWidth="1"/>
    <col min="10755" max="10755" width="4.59765625" style="432" customWidth="1"/>
    <col min="10756" max="10756" width="4.3984375" style="432" customWidth="1"/>
    <col min="10757" max="10757" width="22.3984375" style="432" customWidth="1"/>
    <col min="10758" max="10758" width="4.59765625" style="432" customWidth="1"/>
    <col min="10759" max="10759" width="25" style="432" customWidth="1"/>
    <col min="10760" max="10760" width="4.59765625" style="432" customWidth="1"/>
    <col min="10761" max="10761" width="24.19921875" style="432" customWidth="1"/>
    <col min="10762" max="10762" width="4.69921875" style="432" customWidth="1"/>
    <col min="10763" max="11008" width="9" style="432"/>
    <col min="11009" max="11009" width="1.69921875" style="432" customWidth="1"/>
    <col min="11010" max="11010" width="21.69921875" style="432" customWidth="1"/>
    <col min="11011" max="11011" width="4.59765625" style="432" customWidth="1"/>
    <col min="11012" max="11012" width="4.3984375" style="432" customWidth="1"/>
    <col min="11013" max="11013" width="22.3984375" style="432" customWidth="1"/>
    <col min="11014" max="11014" width="4.59765625" style="432" customWidth="1"/>
    <col min="11015" max="11015" width="25" style="432" customWidth="1"/>
    <col min="11016" max="11016" width="4.59765625" style="432" customWidth="1"/>
    <col min="11017" max="11017" width="24.19921875" style="432" customWidth="1"/>
    <col min="11018" max="11018" width="4.69921875" style="432" customWidth="1"/>
    <col min="11019" max="11264" width="9" style="432"/>
    <col min="11265" max="11265" width="1.69921875" style="432" customWidth="1"/>
    <col min="11266" max="11266" width="21.69921875" style="432" customWidth="1"/>
    <col min="11267" max="11267" width="4.59765625" style="432" customWidth="1"/>
    <col min="11268" max="11268" width="4.3984375" style="432" customWidth="1"/>
    <col min="11269" max="11269" width="22.3984375" style="432" customWidth="1"/>
    <col min="11270" max="11270" width="4.59765625" style="432" customWidth="1"/>
    <col min="11271" max="11271" width="25" style="432" customWidth="1"/>
    <col min="11272" max="11272" width="4.59765625" style="432" customWidth="1"/>
    <col min="11273" max="11273" width="24.19921875" style="432" customWidth="1"/>
    <col min="11274" max="11274" width="4.69921875" style="432" customWidth="1"/>
    <col min="11275" max="11520" width="9" style="432"/>
    <col min="11521" max="11521" width="1.69921875" style="432" customWidth="1"/>
    <col min="11522" max="11522" width="21.69921875" style="432" customWidth="1"/>
    <col min="11523" max="11523" width="4.59765625" style="432" customWidth="1"/>
    <col min="11524" max="11524" width="4.3984375" style="432" customWidth="1"/>
    <col min="11525" max="11525" width="22.3984375" style="432" customWidth="1"/>
    <col min="11526" max="11526" width="4.59765625" style="432" customWidth="1"/>
    <col min="11527" max="11527" width="25" style="432" customWidth="1"/>
    <col min="11528" max="11528" width="4.59765625" style="432" customWidth="1"/>
    <col min="11529" max="11529" width="24.19921875" style="432" customWidth="1"/>
    <col min="11530" max="11530" width="4.69921875" style="432" customWidth="1"/>
    <col min="11531" max="11776" width="9" style="432"/>
    <col min="11777" max="11777" width="1.69921875" style="432" customWidth="1"/>
    <col min="11778" max="11778" width="21.69921875" style="432" customWidth="1"/>
    <col min="11779" max="11779" width="4.59765625" style="432" customWidth="1"/>
    <col min="11780" max="11780" width="4.3984375" style="432" customWidth="1"/>
    <col min="11781" max="11781" width="22.3984375" style="432" customWidth="1"/>
    <col min="11782" max="11782" width="4.59765625" style="432" customWidth="1"/>
    <col min="11783" max="11783" width="25" style="432" customWidth="1"/>
    <col min="11784" max="11784" width="4.59765625" style="432" customWidth="1"/>
    <col min="11785" max="11785" width="24.19921875" style="432" customWidth="1"/>
    <col min="11786" max="11786" width="4.69921875" style="432" customWidth="1"/>
    <col min="11787" max="12032" width="9" style="432"/>
    <col min="12033" max="12033" width="1.69921875" style="432" customWidth="1"/>
    <col min="12034" max="12034" width="21.69921875" style="432" customWidth="1"/>
    <col min="12035" max="12035" width="4.59765625" style="432" customWidth="1"/>
    <col min="12036" max="12036" width="4.3984375" style="432" customWidth="1"/>
    <col min="12037" max="12037" width="22.3984375" style="432" customWidth="1"/>
    <col min="12038" max="12038" width="4.59765625" style="432" customWidth="1"/>
    <col min="12039" max="12039" width="25" style="432" customWidth="1"/>
    <col min="12040" max="12040" width="4.59765625" style="432" customWidth="1"/>
    <col min="12041" max="12041" width="24.19921875" style="432" customWidth="1"/>
    <col min="12042" max="12042" width="4.69921875" style="432" customWidth="1"/>
    <col min="12043" max="12288" width="9" style="432"/>
    <col min="12289" max="12289" width="1.69921875" style="432" customWidth="1"/>
    <col min="12290" max="12290" width="21.69921875" style="432" customWidth="1"/>
    <col min="12291" max="12291" width="4.59765625" style="432" customWidth="1"/>
    <col min="12292" max="12292" width="4.3984375" style="432" customWidth="1"/>
    <col min="12293" max="12293" width="22.3984375" style="432" customWidth="1"/>
    <col min="12294" max="12294" width="4.59765625" style="432" customWidth="1"/>
    <col min="12295" max="12295" width="25" style="432" customWidth="1"/>
    <col min="12296" max="12296" width="4.59765625" style="432" customWidth="1"/>
    <col min="12297" max="12297" width="24.19921875" style="432" customWidth="1"/>
    <col min="12298" max="12298" width="4.69921875" style="432" customWidth="1"/>
    <col min="12299" max="12544" width="9" style="432"/>
    <col min="12545" max="12545" width="1.69921875" style="432" customWidth="1"/>
    <col min="12546" max="12546" width="21.69921875" style="432" customWidth="1"/>
    <col min="12547" max="12547" width="4.59765625" style="432" customWidth="1"/>
    <col min="12548" max="12548" width="4.3984375" style="432" customWidth="1"/>
    <col min="12549" max="12549" width="22.3984375" style="432" customWidth="1"/>
    <col min="12550" max="12550" width="4.59765625" style="432" customWidth="1"/>
    <col min="12551" max="12551" width="25" style="432" customWidth="1"/>
    <col min="12552" max="12552" width="4.59765625" style="432" customWidth="1"/>
    <col min="12553" max="12553" width="24.19921875" style="432" customWidth="1"/>
    <col min="12554" max="12554" width="4.69921875" style="432" customWidth="1"/>
    <col min="12555" max="12800" width="9" style="432"/>
    <col min="12801" max="12801" width="1.69921875" style="432" customWidth="1"/>
    <col min="12802" max="12802" width="21.69921875" style="432" customWidth="1"/>
    <col min="12803" max="12803" width="4.59765625" style="432" customWidth="1"/>
    <col min="12804" max="12804" width="4.3984375" style="432" customWidth="1"/>
    <col min="12805" max="12805" width="22.3984375" style="432" customWidth="1"/>
    <col min="12806" max="12806" width="4.59765625" style="432" customWidth="1"/>
    <col min="12807" max="12807" width="25" style="432" customWidth="1"/>
    <col min="12808" max="12808" width="4.59765625" style="432" customWidth="1"/>
    <col min="12809" max="12809" width="24.19921875" style="432" customWidth="1"/>
    <col min="12810" max="12810" width="4.69921875" style="432" customWidth="1"/>
    <col min="12811" max="13056" width="9" style="432"/>
    <col min="13057" max="13057" width="1.69921875" style="432" customWidth="1"/>
    <col min="13058" max="13058" width="21.69921875" style="432" customWidth="1"/>
    <col min="13059" max="13059" width="4.59765625" style="432" customWidth="1"/>
    <col min="13060" max="13060" width="4.3984375" style="432" customWidth="1"/>
    <col min="13061" max="13061" width="22.3984375" style="432" customWidth="1"/>
    <col min="13062" max="13062" width="4.59765625" style="432" customWidth="1"/>
    <col min="13063" max="13063" width="25" style="432" customWidth="1"/>
    <col min="13064" max="13064" width="4.59765625" style="432" customWidth="1"/>
    <col min="13065" max="13065" width="24.19921875" style="432" customWidth="1"/>
    <col min="13066" max="13066" width="4.69921875" style="432" customWidth="1"/>
    <col min="13067" max="13312" width="9" style="432"/>
    <col min="13313" max="13313" width="1.69921875" style="432" customWidth="1"/>
    <col min="13314" max="13314" width="21.69921875" style="432" customWidth="1"/>
    <col min="13315" max="13315" width="4.59765625" style="432" customWidth="1"/>
    <col min="13316" max="13316" width="4.3984375" style="432" customWidth="1"/>
    <col min="13317" max="13317" width="22.3984375" style="432" customWidth="1"/>
    <col min="13318" max="13318" width="4.59765625" style="432" customWidth="1"/>
    <col min="13319" max="13319" width="25" style="432" customWidth="1"/>
    <col min="13320" max="13320" width="4.59765625" style="432" customWidth="1"/>
    <col min="13321" max="13321" width="24.19921875" style="432" customWidth="1"/>
    <col min="13322" max="13322" width="4.69921875" style="432" customWidth="1"/>
    <col min="13323" max="13568" width="9" style="432"/>
    <col min="13569" max="13569" width="1.69921875" style="432" customWidth="1"/>
    <col min="13570" max="13570" width="21.69921875" style="432" customWidth="1"/>
    <col min="13571" max="13571" width="4.59765625" style="432" customWidth="1"/>
    <col min="13572" max="13572" width="4.3984375" style="432" customWidth="1"/>
    <col min="13573" max="13573" width="22.3984375" style="432" customWidth="1"/>
    <col min="13574" max="13574" width="4.59765625" style="432" customWidth="1"/>
    <col min="13575" max="13575" width="25" style="432" customWidth="1"/>
    <col min="13576" max="13576" width="4.59765625" style="432" customWidth="1"/>
    <col min="13577" max="13577" width="24.19921875" style="432" customWidth="1"/>
    <col min="13578" max="13578" width="4.69921875" style="432" customWidth="1"/>
    <col min="13579" max="13824" width="9" style="432"/>
    <col min="13825" max="13825" width="1.69921875" style="432" customWidth="1"/>
    <col min="13826" max="13826" width="21.69921875" style="432" customWidth="1"/>
    <col min="13827" max="13827" width="4.59765625" style="432" customWidth="1"/>
    <col min="13828" max="13828" width="4.3984375" style="432" customWidth="1"/>
    <col min="13829" max="13829" width="22.3984375" style="432" customWidth="1"/>
    <col min="13830" max="13830" width="4.59765625" style="432" customWidth="1"/>
    <col min="13831" max="13831" width="25" style="432" customWidth="1"/>
    <col min="13832" max="13832" width="4.59765625" style="432" customWidth="1"/>
    <col min="13833" max="13833" width="24.19921875" style="432" customWidth="1"/>
    <col min="13834" max="13834" width="4.69921875" style="432" customWidth="1"/>
    <col min="13835" max="14080" width="9" style="432"/>
    <col min="14081" max="14081" width="1.69921875" style="432" customWidth="1"/>
    <col min="14082" max="14082" width="21.69921875" style="432" customWidth="1"/>
    <col min="14083" max="14083" width="4.59765625" style="432" customWidth="1"/>
    <col min="14084" max="14084" width="4.3984375" style="432" customWidth="1"/>
    <col min="14085" max="14085" width="22.3984375" style="432" customWidth="1"/>
    <col min="14086" max="14086" width="4.59765625" style="432" customWidth="1"/>
    <col min="14087" max="14087" width="25" style="432" customWidth="1"/>
    <col min="14088" max="14088" width="4.59765625" style="432" customWidth="1"/>
    <col min="14089" max="14089" width="24.19921875" style="432" customWidth="1"/>
    <col min="14090" max="14090" width="4.69921875" style="432" customWidth="1"/>
    <col min="14091" max="14336" width="9" style="432"/>
    <col min="14337" max="14337" width="1.69921875" style="432" customWidth="1"/>
    <col min="14338" max="14338" width="21.69921875" style="432" customWidth="1"/>
    <col min="14339" max="14339" width="4.59765625" style="432" customWidth="1"/>
    <col min="14340" max="14340" width="4.3984375" style="432" customWidth="1"/>
    <col min="14341" max="14341" width="22.3984375" style="432" customWidth="1"/>
    <col min="14342" max="14342" width="4.59765625" style="432" customWidth="1"/>
    <col min="14343" max="14343" width="25" style="432" customWidth="1"/>
    <col min="14344" max="14344" width="4.59765625" style="432" customWidth="1"/>
    <col min="14345" max="14345" width="24.19921875" style="432" customWidth="1"/>
    <col min="14346" max="14346" width="4.69921875" style="432" customWidth="1"/>
    <col min="14347" max="14592" width="9" style="432"/>
    <col min="14593" max="14593" width="1.69921875" style="432" customWidth="1"/>
    <col min="14594" max="14594" width="21.69921875" style="432" customWidth="1"/>
    <col min="14595" max="14595" width="4.59765625" style="432" customWidth="1"/>
    <col min="14596" max="14596" width="4.3984375" style="432" customWidth="1"/>
    <col min="14597" max="14597" width="22.3984375" style="432" customWidth="1"/>
    <col min="14598" max="14598" width="4.59765625" style="432" customWidth="1"/>
    <col min="14599" max="14599" width="25" style="432" customWidth="1"/>
    <col min="14600" max="14600" width="4.59765625" style="432" customWidth="1"/>
    <col min="14601" max="14601" width="24.19921875" style="432" customWidth="1"/>
    <col min="14602" max="14602" width="4.69921875" style="432" customWidth="1"/>
    <col min="14603" max="14848" width="9" style="432"/>
    <col min="14849" max="14849" width="1.69921875" style="432" customWidth="1"/>
    <col min="14850" max="14850" width="21.69921875" style="432" customWidth="1"/>
    <col min="14851" max="14851" width="4.59765625" style="432" customWidth="1"/>
    <col min="14852" max="14852" width="4.3984375" style="432" customWidth="1"/>
    <col min="14853" max="14853" width="22.3984375" style="432" customWidth="1"/>
    <col min="14854" max="14854" width="4.59765625" style="432" customWidth="1"/>
    <col min="14855" max="14855" width="25" style="432" customWidth="1"/>
    <col min="14856" max="14856" width="4.59765625" style="432" customWidth="1"/>
    <col min="14857" max="14857" width="24.19921875" style="432" customWidth="1"/>
    <col min="14858" max="14858" width="4.69921875" style="432" customWidth="1"/>
    <col min="14859" max="15104" width="9" style="432"/>
    <col min="15105" max="15105" width="1.69921875" style="432" customWidth="1"/>
    <col min="15106" max="15106" width="21.69921875" style="432" customWidth="1"/>
    <col min="15107" max="15107" width="4.59765625" style="432" customWidth="1"/>
    <col min="15108" max="15108" width="4.3984375" style="432" customWidth="1"/>
    <col min="15109" max="15109" width="22.3984375" style="432" customWidth="1"/>
    <col min="15110" max="15110" width="4.59765625" style="432" customWidth="1"/>
    <col min="15111" max="15111" width="25" style="432" customWidth="1"/>
    <col min="15112" max="15112" width="4.59765625" style="432" customWidth="1"/>
    <col min="15113" max="15113" width="24.19921875" style="432" customWidth="1"/>
    <col min="15114" max="15114" width="4.69921875" style="432" customWidth="1"/>
    <col min="15115" max="15360" width="9" style="432"/>
    <col min="15361" max="15361" width="1.69921875" style="432" customWidth="1"/>
    <col min="15362" max="15362" width="21.69921875" style="432" customWidth="1"/>
    <col min="15363" max="15363" width="4.59765625" style="432" customWidth="1"/>
    <col min="15364" max="15364" width="4.3984375" style="432" customWidth="1"/>
    <col min="15365" max="15365" width="22.3984375" style="432" customWidth="1"/>
    <col min="15366" max="15366" width="4.59765625" style="432" customWidth="1"/>
    <col min="15367" max="15367" width="25" style="432" customWidth="1"/>
    <col min="15368" max="15368" width="4.59765625" style="432" customWidth="1"/>
    <col min="15369" max="15369" width="24.19921875" style="432" customWidth="1"/>
    <col min="15370" max="15370" width="4.69921875" style="432" customWidth="1"/>
    <col min="15371" max="15616" width="9" style="432"/>
    <col min="15617" max="15617" width="1.69921875" style="432" customWidth="1"/>
    <col min="15618" max="15618" width="21.69921875" style="432" customWidth="1"/>
    <col min="15619" max="15619" width="4.59765625" style="432" customWidth="1"/>
    <col min="15620" max="15620" width="4.3984375" style="432" customWidth="1"/>
    <col min="15621" max="15621" width="22.3984375" style="432" customWidth="1"/>
    <col min="15622" max="15622" width="4.59765625" style="432" customWidth="1"/>
    <col min="15623" max="15623" width="25" style="432" customWidth="1"/>
    <col min="15624" max="15624" width="4.59765625" style="432" customWidth="1"/>
    <col min="15625" max="15625" width="24.19921875" style="432" customWidth="1"/>
    <col min="15626" max="15626" width="4.69921875" style="432" customWidth="1"/>
    <col min="15627" max="15872" width="9" style="432"/>
    <col min="15873" max="15873" width="1.69921875" style="432" customWidth="1"/>
    <col min="15874" max="15874" width="21.69921875" style="432" customWidth="1"/>
    <col min="15875" max="15875" width="4.59765625" style="432" customWidth="1"/>
    <col min="15876" max="15876" width="4.3984375" style="432" customWidth="1"/>
    <col min="15877" max="15877" width="22.3984375" style="432" customWidth="1"/>
    <col min="15878" max="15878" width="4.59765625" style="432" customWidth="1"/>
    <col min="15879" max="15879" width="25" style="432" customWidth="1"/>
    <col min="15880" max="15880" width="4.59765625" style="432" customWidth="1"/>
    <col min="15881" max="15881" width="24.19921875" style="432" customWidth="1"/>
    <col min="15882" max="15882" width="4.69921875" style="432" customWidth="1"/>
    <col min="15883" max="16128" width="9" style="432"/>
    <col min="16129" max="16129" width="1.69921875" style="432" customWidth="1"/>
    <col min="16130" max="16130" width="21.69921875" style="432" customWidth="1"/>
    <col min="16131" max="16131" width="4.59765625" style="432" customWidth="1"/>
    <col min="16132" max="16132" width="4.3984375" style="432" customWidth="1"/>
    <col min="16133" max="16133" width="22.3984375" style="432" customWidth="1"/>
    <col min="16134" max="16134" width="4.59765625" style="432" customWidth="1"/>
    <col min="16135" max="16135" width="25" style="432" customWidth="1"/>
    <col min="16136" max="16136" width="4.59765625" style="432" customWidth="1"/>
    <col min="16137" max="16137" width="24.19921875" style="432" customWidth="1"/>
    <col min="16138" max="16138" width="4.69921875" style="432" customWidth="1"/>
    <col min="16139" max="16384" width="9" style="432"/>
  </cols>
  <sheetData>
    <row r="1" spans="1:11" ht="20.25" customHeight="1">
      <c r="A1" s="502"/>
      <c r="I1" s="603"/>
    </row>
    <row r="2" spans="1:11" ht="18" customHeight="1">
      <c r="A2" s="527"/>
      <c r="B2" s="526"/>
      <c r="C2" s="526"/>
      <c r="D2" s="526"/>
      <c r="E2" s="526"/>
      <c r="F2" s="526"/>
      <c r="G2" s="2764">
        <f>IF(基本情報入力シート!$D$3="","",基本情報入力シート!$D$3)</f>
        <v>46113</v>
      </c>
      <c r="H2" s="2764"/>
      <c r="I2" s="2832"/>
      <c r="J2" s="2832"/>
      <c r="K2" s="1067" t="s">
        <v>1056</v>
      </c>
    </row>
    <row r="3" spans="1:11" ht="18" customHeight="1">
      <c r="A3" s="527"/>
      <c r="B3" s="526"/>
      <c r="C3" s="526"/>
      <c r="D3" s="526"/>
      <c r="E3" s="526"/>
      <c r="F3" s="526"/>
      <c r="G3" s="528"/>
      <c r="H3" s="528"/>
      <c r="I3" s="603"/>
      <c r="J3" s="603"/>
    </row>
    <row r="4" spans="1:11" ht="34.5" customHeight="1">
      <c r="A4" s="2765" t="s">
        <v>1159</v>
      </c>
      <c r="B4" s="2765"/>
      <c r="C4" s="2765"/>
      <c r="D4" s="2765"/>
      <c r="E4" s="2765"/>
      <c r="F4" s="2765"/>
      <c r="G4" s="2765"/>
      <c r="H4" s="2765"/>
      <c r="I4" s="604"/>
      <c r="J4" s="604"/>
    </row>
    <row r="5" spans="1:11" ht="10.5" customHeight="1">
      <c r="A5" s="529"/>
      <c r="B5" s="529"/>
      <c r="C5" s="529"/>
      <c r="D5" s="529"/>
      <c r="E5" s="529"/>
      <c r="F5" s="529"/>
      <c r="G5" s="529"/>
      <c r="H5" s="529"/>
      <c r="I5" s="605"/>
      <c r="J5" s="605"/>
    </row>
    <row r="6" spans="1:11" ht="36" customHeight="1">
      <c r="A6" s="529"/>
      <c r="B6" s="530" t="s">
        <v>1073</v>
      </c>
      <c r="C6" s="2743" t="str">
        <f>IF(基本情報入力シート!$D$23="","",基本情報入力シート!$D$23)</f>
        <v>障がい児入所施設にいがた</v>
      </c>
      <c r="D6" s="2744"/>
      <c r="E6" s="2744"/>
      <c r="F6" s="2744"/>
      <c r="G6" s="2744"/>
      <c r="H6" s="2744"/>
      <c r="I6" s="604"/>
      <c r="J6" s="604"/>
    </row>
    <row r="7" spans="1:11" ht="34.5" customHeight="1">
      <c r="A7" s="526"/>
      <c r="B7" s="539" t="s">
        <v>1160</v>
      </c>
      <c r="C7" s="2809" t="s">
        <v>1717</v>
      </c>
      <c r="D7" s="2809"/>
      <c r="E7" s="2809"/>
      <c r="F7" s="2809"/>
      <c r="G7" s="2809"/>
      <c r="H7" s="2809"/>
      <c r="I7" s="533"/>
    </row>
    <row r="8" spans="1:11" ht="18.75" customHeight="1">
      <c r="A8" s="526"/>
      <c r="B8" s="2784" t="s">
        <v>1161</v>
      </c>
      <c r="C8" s="606"/>
      <c r="D8" s="540"/>
      <c r="E8" s="540"/>
      <c r="F8" s="540"/>
      <c r="G8" s="540"/>
      <c r="H8" s="541"/>
    </row>
    <row r="9" spans="1:11" ht="33" customHeight="1">
      <c r="A9" s="526"/>
      <c r="B9" s="2784"/>
      <c r="C9" s="593"/>
      <c r="D9" s="2826"/>
      <c r="E9" s="2826"/>
      <c r="F9" s="2769" t="s">
        <v>1162</v>
      </c>
      <c r="G9" s="2769"/>
      <c r="H9" s="542"/>
    </row>
    <row r="10" spans="1:11" ht="33" customHeight="1">
      <c r="A10" s="526"/>
      <c r="B10" s="2784"/>
      <c r="C10" s="593"/>
      <c r="D10" s="2769" t="s">
        <v>1163</v>
      </c>
      <c r="E10" s="2769"/>
      <c r="F10" s="2827" t="s">
        <v>1164</v>
      </c>
      <c r="G10" s="2827"/>
      <c r="H10" s="542"/>
    </row>
    <row r="11" spans="1:11" ht="33" customHeight="1">
      <c r="A11" s="526"/>
      <c r="B11" s="2784"/>
      <c r="C11" s="593"/>
      <c r="D11" s="2828" t="s">
        <v>1165</v>
      </c>
      <c r="E11" s="2828"/>
      <c r="F11" s="2829" t="s">
        <v>1164</v>
      </c>
      <c r="G11" s="2829"/>
      <c r="H11" s="542"/>
    </row>
    <row r="12" spans="1:11" ht="33" customHeight="1">
      <c r="A12" s="526"/>
      <c r="B12" s="2784"/>
      <c r="C12" s="593"/>
      <c r="D12" s="593"/>
      <c r="E12" s="607" t="s">
        <v>1166</v>
      </c>
      <c r="F12" s="2830" t="s">
        <v>1164</v>
      </c>
      <c r="G12" s="2830"/>
      <c r="H12" s="542"/>
    </row>
    <row r="13" spans="1:11" ht="33" customHeight="1">
      <c r="A13" s="526"/>
      <c r="B13" s="2784"/>
      <c r="C13" s="593"/>
      <c r="D13" s="593"/>
      <c r="E13" s="608" t="s">
        <v>1167</v>
      </c>
      <c r="F13" s="2831" t="s">
        <v>1164</v>
      </c>
      <c r="G13" s="2831"/>
      <c r="H13" s="542"/>
    </row>
    <row r="14" spans="1:11" ht="33" customHeight="1">
      <c r="A14" s="526"/>
      <c r="B14" s="2784"/>
      <c r="C14" s="593"/>
      <c r="D14" s="2818" t="s">
        <v>1168</v>
      </c>
      <c r="E14" s="2818"/>
      <c r="F14" s="2827" t="s">
        <v>1164</v>
      </c>
      <c r="G14" s="2827"/>
      <c r="H14" s="542"/>
    </row>
    <row r="15" spans="1:11" ht="25.5" customHeight="1">
      <c r="A15" s="526"/>
      <c r="B15" s="2784"/>
      <c r="C15" s="609"/>
      <c r="D15" s="546"/>
      <c r="E15" s="546"/>
      <c r="F15" s="546"/>
      <c r="G15" s="546"/>
      <c r="H15" s="551"/>
    </row>
    <row r="16" spans="1:11">
      <c r="A16" s="526"/>
      <c r="B16" s="526"/>
      <c r="C16" s="526"/>
      <c r="D16" s="526"/>
      <c r="E16" s="526"/>
      <c r="F16" s="526"/>
      <c r="G16" s="526"/>
      <c r="H16" s="526"/>
    </row>
    <row r="17" spans="1:9" ht="24" customHeight="1">
      <c r="A17" s="526"/>
      <c r="B17" s="2773" t="s">
        <v>1062</v>
      </c>
      <c r="C17" s="2773"/>
      <c r="D17" s="2773"/>
      <c r="E17" s="2773"/>
      <c r="F17" s="2773"/>
      <c r="G17" s="2773"/>
      <c r="H17" s="2773"/>
    </row>
    <row r="18" spans="1:9" ht="18.75" customHeight="1">
      <c r="A18" s="526"/>
      <c r="B18" s="2833" t="s">
        <v>1169</v>
      </c>
      <c r="C18" s="2833"/>
      <c r="D18" s="2833"/>
      <c r="E18" s="2833"/>
      <c r="F18" s="2833"/>
      <c r="G18" s="2833"/>
      <c r="H18" s="2833"/>
      <c r="I18" s="610"/>
    </row>
    <row r="19" spans="1:9" ht="27" customHeight="1">
      <c r="A19" s="526"/>
      <c r="B19" s="2833"/>
      <c r="C19" s="2833"/>
      <c r="D19" s="2833"/>
      <c r="E19" s="2833"/>
      <c r="F19" s="2833"/>
      <c r="G19" s="2833"/>
      <c r="H19" s="2833"/>
      <c r="I19" s="610"/>
    </row>
    <row r="20" spans="1:9" ht="18.75" customHeight="1">
      <c r="A20" s="526"/>
      <c r="B20" s="2833" t="s">
        <v>1170</v>
      </c>
      <c r="C20" s="2833"/>
      <c r="D20" s="2833"/>
      <c r="E20" s="2833"/>
      <c r="F20" s="2833"/>
      <c r="G20" s="2833"/>
      <c r="H20" s="2833"/>
      <c r="I20" s="610"/>
    </row>
    <row r="21" spans="1:9" ht="19.5" customHeight="1">
      <c r="A21" s="526"/>
      <c r="B21" s="2833"/>
      <c r="C21" s="2833"/>
      <c r="D21" s="2833"/>
      <c r="E21" s="2833"/>
      <c r="F21" s="2833"/>
      <c r="G21" s="2833"/>
      <c r="H21" s="2833"/>
      <c r="I21" s="610"/>
    </row>
    <row r="22" spans="1:9" ht="38.25" customHeight="1">
      <c r="A22" s="526"/>
      <c r="B22" s="2833" t="s">
        <v>1171</v>
      </c>
      <c r="C22" s="2833"/>
      <c r="D22" s="2833"/>
      <c r="E22" s="2833"/>
      <c r="F22" s="2833"/>
      <c r="G22" s="2833"/>
      <c r="H22" s="2833"/>
      <c r="I22" s="610"/>
    </row>
    <row r="23" spans="1:9" ht="27" hidden="1" customHeight="1">
      <c r="A23" s="526"/>
      <c r="B23" s="2833"/>
      <c r="C23" s="2833"/>
      <c r="D23" s="2833"/>
      <c r="E23" s="2833"/>
      <c r="F23" s="2833"/>
      <c r="G23" s="2833"/>
      <c r="H23" s="2833"/>
    </row>
    <row r="24" spans="1:9" ht="75" customHeight="1">
      <c r="B24" s="2763" t="s">
        <v>1172</v>
      </c>
      <c r="C24" s="2763"/>
      <c r="D24" s="2763"/>
      <c r="E24" s="2763"/>
      <c r="F24" s="2763"/>
      <c r="G24" s="2763"/>
      <c r="H24" s="2763"/>
    </row>
  </sheetData>
  <mergeCells count="21">
    <mergeCell ref="B17:H17"/>
    <mergeCell ref="B18:H19"/>
    <mergeCell ref="B20:H21"/>
    <mergeCell ref="B22:H23"/>
    <mergeCell ref="B24:H24"/>
    <mergeCell ref="G2:H2"/>
    <mergeCell ref="I2:J2"/>
    <mergeCell ref="A4:H4"/>
    <mergeCell ref="C6:H6"/>
    <mergeCell ref="C7:H7"/>
    <mergeCell ref="B8:B15"/>
    <mergeCell ref="D9:E9"/>
    <mergeCell ref="F9:G9"/>
    <mergeCell ref="D10:E10"/>
    <mergeCell ref="F10:G10"/>
    <mergeCell ref="D11:E11"/>
    <mergeCell ref="F11:G11"/>
    <mergeCell ref="F12:G12"/>
    <mergeCell ref="F13:G13"/>
    <mergeCell ref="D14:E14"/>
    <mergeCell ref="F14:G14"/>
  </mergeCells>
  <phoneticPr fontId="30"/>
  <dataValidations count="1">
    <dataValidation type="list" allowBlank="1" showInputMessage="1" showErrorMessage="1" sqref="C7:H7" xr:uid="{32B440A2-86E7-48D2-8CFC-1C1EB346F6A5}">
      <formula1>"①　新規,②　変更,③　終了"</formula1>
    </dataValidation>
  </dataValidations>
  <hyperlinks>
    <hyperlink ref="K2" location="'加算目次 '!A1" display="加算目次にもどる" xr:uid="{647C9DDB-4424-4148-8079-03A5D2452710}"/>
  </hyperlinks>
  <pageMargins left="0.7" right="0.7" top="0.75" bottom="0.75" header="0.511811023622047" footer="0.511811023622047"/>
  <pageSetup paperSize="9" scale="86" orientation="portrait" horizontalDpi="300"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85440-3708-4EEE-B615-38074BE69934}">
  <dimension ref="A2:H22"/>
  <sheetViews>
    <sheetView view="pageBreakPreview" zoomScale="90" zoomScaleNormal="100" zoomScalePageLayoutView="90" workbookViewId="0">
      <selection activeCell="AM15" sqref="AM15:AN15"/>
    </sheetView>
  </sheetViews>
  <sheetFormatPr defaultColWidth="9" defaultRowHeight="16.2"/>
  <cols>
    <col min="1" max="1" width="1.8984375" style="604" customWidth="1"/>
    <col min="2" max="2" width="21.09765625" style="604" customWidth="1"/>
    <col min="3" max="3" width="10.19921875" style="604" customWidth="1"/>
    <col min="4" max="4" width="22.69921875" style="604" customWidth="1"/>
    <col min="5" max="5" width="33.09765625" style="604" customWidth="1"/>
    <col min="6" max="6" width="5.19921875" style="604" customWidth="1"/>
    <col min="7" max="8" width="10.09765625" style="604" customWidth="1"/>
    <col min="9" max="16384" width="9" style="604"/>
  </cols>
  <sheetData>
    <row r="2" spans="1:8" ht="21.75" customHeight="1">
      <c r="A2" s="611"/>
      <c r="B2" s="612"/>
      <c r="C2" s="611"/>
      <c r="D2" s="611"/>
      <c r="E2" s="613">
        <f>IF(基本情報入力シート!$D$3="","",基本情報入力シート!$D$3)</f>
        <v>46113</v>
      </c>
      <c r="G2" s="1067" t="s">
        <v>1056</v>
      </c>
    </row>
    <row r="3" spans="1:8" ht="12" customHeight="1">
      <c r="A3" s="611"/>
      <c r="B3" s="611"/>
      <c r="C3" s="611"/>
      <c r="D3" s="611"/>
      <c r="E3" s="614"/>
      <c r="F3" s="615"/>
    </row>
    <row r="4" spans="1:8" ht="27.75" customHeight="1">
      <c r="A4" s="2835" t="s">
        <v>1173</v>
      </c>
      <c r="B4" s="2835"/>
      <c r="C4" s="2835"/>
      <c r="D4" s="2835"/>
      <c r="E4" s="2835"/>
    </row>
    <row r="5" spans="1:8" ht="15" customHeight="1">
      <c r="A5" s="616"/>
      <c r="B5" s="616"/>
      <c r="C5" s="616"/>
      <c r="D5" s="616"/>
      <c r="E5" s="616"/>
      <c r="F5" s="605"/>
    </row>
    <row r="6" spans="1:8" ht="38.25" customHeight="1">
      <c r="A6" s="616"/>
      <c r="B6" s="617" t="s">
        <v>1073</v>
      </c>
      <c r="C6" s="2752" t="str">
        <f>IF(基本情報入力シート!$D$23="","",基本情報入力シート!$D$23)</f>
        <v>障がい児入所施設にいがた</v>
      </c>
      <c r="D6" s="2766"/>
      <c r="E6" s="2767"/>
      <c r="F6" s="531"/>
      <c r="G6" s="618"/>
      <c r="H6" s="618"/>
    </row>
    <row r="7" spans="1:8" ht="38.25" customHeight="1">
      <c r="A7" s="616"/>
      <c r="B7" s="619" t="s">
        <v>1174</v>
      </c>
      <c r="C7" s="2836" t="s">
        <v>1725</v>
      </c>
      <c r="D7" s="2836"/>
      <c r="E7" s="2836"/>
      <c r="F7" s="620"/>
    </row>
    <row r="8" spans="1:8" ht="38.25" customHeight="1">
      <c r="A8" s="611"/>
      <c r="B8" s="621" t="s">
        <v>1059</v>
      </c>
      <c r="C8" s="2837" t="s">
        <v>1717</v>
      </c>
      <c r="D8" s="2838"/>
      <c r="E8" s="2839"/>
    </row>
    <row r="9" spans="1:8" ht="45.75" customHeight="1">
      <c r="A9" s="611"/>
      <c r="B9" s="2840" t="s">
        <v>1175</v>
      </c>
      <c r="C9" s="622"/>
      <c r="D9" s="623" t="s">
        <v>1176</v>
      </c>
      <c r="E9" s="624" t="s">
        <v>1177</v>
      </c>
    </row>
    <row r="10" spans="1:8" ht="27.75" customHeight="1">
      <c r="A10" s="611"/>
      <c r="B10" s="2840"/>
      <c r="C10" s="624" t="s">
        <v>1178</v>
      </c>
      <c r="D10" s="1075" t="s">
        <v>1726</v>
      </c>
      <c r="E10" s="1075" t="s">
        <v>1727</v>
      </c>
    </row>
    <row r="11" spans="1:8" ht="27.75" customHeight="1">
      <c r="A11" s="611"/>
      <c r="B11" s="2840"/>
      <c r="C11" s="624" t="s">
        <v>1179</v>
      </c>
      <c r="D11" s="1075" t="s">
        <v>1728</v>
      </c>
      <c r="E11" s="1075" t="s">
        <v>1729</v>
      </c>
    </row>
    <row r="12" spans="1:8" ht="27" customHeight="1">
      <c r="A12" s="611"/>
      <c r="B12" s="2840"/>
      <c r="C12" s="624"/>
      <c r="D12" s="625"/>
      <c r="E12" s="625"/>
    </row>
    <row r="13" spans="1:8" ht="27" customHeight="1">
      <c r="A13" s="611"/>
      <c r="B13" s="2840"/>
      <c r="C13" s="624"/>
      <c r="D13" s="625"/>
      <c r="E13" s="625"/>
    </row>
    <row r="14" spans="1:8" ht="11.25" customHeight="1">
      <c r="A14" s="611"/>
      <c r="B14" s="626"/>
      <c r="C14" s="627"/>
      <c r="D14" s="627"/>
      <c r="E14" s="627"/>
    </row>
    <row r="15" spans="1:8" ht="27" customHeight="1">
      <c r="A15" s="611"/>
      <c r="B15" s="2834" t="s">
        <v>1180</v>
      </c>
      <c r="C15" s="2834"/>
      <c r="D15" s="2834"/>
      <c r="E15" s="2834"/>
    </row>
    <row r="16" spans="1:8" ht="33.75" customHeight="1">
      <c r="A16" s="611"/>
      <c r="B16" s="2841" t="s">
        <v>1181</v>
      </c>
      <c r="C16" s="2841"/>
      <c r="D16" s="2841"/>
      <c r="E16" s="2841"/>
    </row>
    <row r="17" spans="1:5" ht="68.25" customHeight="1">
      <c r="A17" s="611"/>
      <c r="B17" s="628"/>
      <c r="C17" s="2842"/>
      <c r="D17" s="2842"/>
      <c r="E17" s="2842"/>
    </row>
    <row r="18" spans="1:5" ht="33" customHeight="1">
      <c r="A18" s="611"/>
      <c r="B18" s="2841" t="s">
        <v>1182</v>
      </c>
      <c r="C18" s="2841"/>
      <c r="D18" s="2841"/>
      <c r="E18" s="2841"/>
    </row>
    <row r="19" spans="1:5" ht="31.5" customHeight="1">
      <c r="A19" s="611"/>
      <c r="B19" s="2841" t="s">
        <v>1183</v>
      </c>
      <c r="C19" s="2841"/>
      <c r="D19" s="2841"/>
      <c r="E19" s="2841"/>
    </row>
    <row r="20" spans="1:5" ht="18.75" customHeight="1">
      <c r="A20" s="611"/>
      <c r="B20" s="2843" t="s">
        <v>1184</v>
      </c>
      <c r="C20" s="2843"/>
      <c r="D20" s="2843"/>
      <c r="E20" s="2843"/>
    </row>
    <row r="21" spans="1:5" ht="10.5" customHeight="1">
      <c r="A21" s="611"/>
      <c r="B21" s="611"/>
      <c r="C21" s="611"/>
      <c r="D21" s="611"/>
      <c r="E21" s="611"/>
    </row>
    <row r="22" spans="1:5">
      <c r="A22" s="611"/>
      <c r="B22" s="611"/>
      <c r="C22" s="611"/>
      <c r="D22" s="611"/>
      <c r="E22" s="611"/>
    </row>
  </sheetData>
  <mergeCells count="11">
    <mergeCell ref="B16:E16"/>
    <mergeCell ref="C17:E17"/>
    <mergeCell ref="B18:E18"/>
    <mergeCell ref="B19:E19"/>
    <mergeCell ref="B20:E20"/>
    <mergeCell ref="B15:E15"/>
    <mergeCell ref="A4:E4"/>
    <mergeCell ref="C6:E6"/>
    <mergeCell ref="C7:E7"/>
    <mergeCell ref="C8:E8"/>
    <mergeCell ref="B9:B13"/>
  </mergeCells>
  <phoneticPr fontId="30"/>
  <dataValidations count="3">
    <dataValidation type="list" allowBlank="1" showInputMessage="1" showErrorMessage="1" sqref="E10:E13" xr:uid="{29554DE4-3ADA-47E4-9D2D-2C2684DB9322}">
      <formula1>"①　専従,②　兼任"</formula1>
    </dataValidation>
    <dataValidation type="list" allowBlank="1" showInputMessage="1" showErrorMessage="1" sqref="C7:E7" xr:uid="{DD33AF08-EB2C-4A11-AE21-EA9140318CF8}">
      <formula1>"① 　福祉型障害児入所施設,②　 医療型障害児入所施設"</formula1>
    </dataValidation>
    <dataValidation type="list" allowBlank="1" showInputMessage="1" showErrorMessage="1" sqref="C8:E8" xr:uid="{FFA203CD-FDA7-4A29-AB3C-D60DA83DB339}">
      <formula1>"①　新規,②　変更,③　終了"</formula1>
    </dataValidation>
  </dataValidations>
  <hyperlinks>
    <hyperlink ref="G2" location="'加算目次 '!A1" display="加算目次にもどる" xr:uid="{53394AB0-1408-44B4-9B0C-DD7F563AA8A4}"/>
  </hyperlinks>
  <printOptions horizontalCentered="1"/>
  <pageMargins left="0.70833333333333304" right="0.70833333333333304" top="0.74791666666666701" bottom="0.74791666666666701" header="0.511811023622047" footer="0.511811023622047"/>
  <pageSetup paperSize="9" scale="83" orientation="portrait" horizontalDpi="300" verticalDpi="30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FBF90-B87C-4D74-A050-AC6708730371}">
  <dimension ref="B1:J29"/>
  <sheetViews>
    <sheetView view="pageBreakPreview" zoomScaleNormal="100" zoomScaleSheetLayoutView="100" zoomScalePageLayoutView="85" workbookViewId="0">
      <selection activeCell="AM15" sqref="AM15:AN15"/>
    </sheetView>
  </sheetViews>
  <sheetFormatPr defaultColWidth="9" defaultRowHeight="13.2"/>
  <cols>
    <col min="1" max="1" width="2.69921875" style="511" customWidth="1"/>
    <col min="2" max="2" width="19.69921875" style="511" customWidth="1"/>
    <col min="3" max="3" width="3.09765625" style="511" customWidth="1"/>
    <col min="4" max="4" width="4.5" style="511" customWidth="1"/>
    <col min="5" max="5" width="23.09765625" style="511" customWidth="1"/>
    <col min="6" max="6" width="16.796875" style="511" customWidth="1"/>
    <col min="7" max="7" width="17.09765625" style="511" customWidth="1"/>
    <col min="8" max="8" width="11" style="511" customWidth="1"/>
    <col min="9" max="9" width="2.3984375" style="511" customWidth="1"/>
    <col min="10" max="258" width="9" style="511"/>
    <col min="259" max="259" width="19.69921875" style="511" customWidth="1"/>
    <col min="260" max="260" width="3.09765625" style="511" customWidth="1"/>
    <col min="261" max="261" width="23.09765625" style="511" customWidth="1"/>
    <col min="262" max="263" width="18.59765625" style="511" customWidth="1"/>
    <col min="264" max="264" width="12.5" style="511" customWidth="1"/>
    <col min="265" max="514" width="9" style="511"/>
    <col min="515" max="515" width="19.69921875" style="511" customWidth="1"/>
    <col min="516" max="516" width="3.09765625" style="511" customWidth="1"/>
    <col min="517" max="517" width="23.09765625" style="511" customWidth="1"/>
    <col min="518" max="519" width="18.59765625" style="511" customWidth="1"/>
    <col min="520" max="520" width="12.5" style="511" customWidth="1"/>
    <col min="521" max="770" width="9" style="511"/>
    <col min="771" max="771" width="19.69921875" style="511" customWidth="1"/>
    <col min="772" max="772" width="3.09765625" style="511" customWidth="1"/>
    <col min="773" max="773" width="23.09765625" style="511" customWidth="1"/>
    <col min="774" max="775" width="18.59765625" style="511" customWidth="1"/>
    <col min="776" max="776" width="12.5" style="511" customWidth="1"/>
    <col min="777" max="1026" width="9" style="511"/>
    <col min="1027" max="1027" width="19.69921875" style="511" customWidth="1"/>
    <col min="1028" max="1028" width="3.09765625" style="511" customWidth="1"/>
    <col min="1029" max="1029" width="23.09765625" style="511" customWidth="1"/>
    <col min="1030" max="1031" width="18.59765625" style="511" customWidth="1"/>
    <col min="1032" max="1032" width="12.5" style="511" customWidth="1"/>
    <col min="1033" max="1282" width="9" style="511"/>
    <col min="1283" max="1283" width="19.69921875" style="511" customWidth="1"/>
    <col min="1284" max="1284" width="3.09765625" style="511" customWidth="1"/>
    <col min="1285" max="1285" width="23.09765625" style="511" customWidth="1"/>
    <col min="1286" max="1287" width="18.59765625" style="511" customWidth="1"/>
    <col min="1288" max="1288" width="12.5" style="511" customWidth="1"/>
    <col min="1289" max="1538" width="9" style="511"/>
    <col min="1539" max="1539" width="19.69921875" style="511" customWidth="1"/>
    <col min="1540" max="1540" width="3.09765625" style="511" customWidth="1"/>
    <col min="1541" max="1541" width="23.09765625" style="511" customWidth="1"/>
    <col min="1542" max="1543" width="18.59765625" style="511" customWidth="1"/>
    <col min="1544" max="1544" width="12.5" style="511" customWidth="1"/>
    <col min="1545" max="1794" width="9" style="511"/>
    <col min="1795" max="1795" width="19.69921875" style="511" customWidth="1"/>
    <col min="1796" max="1796" width="3.09765625" style="511" customWidth="1"/>
    <col min="1797" max="1797" width="23.09765625" style="511" customWidth="1"/>
    <col min="1798" max="1799" width="18.59765625" style="511" customWidth="1"/>
    <col min="1800" max="1800" width="12.5" style="511" customWidth="1"/>
    <col min="1801" max="2050" width="9" style="511"/>
    <col min="2051" max="2051" width="19.69921875" style="511" customWidth="1"/>
    <col min="2052" max="2052" width="3.09765625" style="511" customWidth="1"/>
    <col min="2053" max="2053" width="23.09765625" style="511" customWidth="1"/>
    <col min="2054" max="2055" width="18.59765625" style="511" customWidth="1"/>
    <col min="2056" max="2056" width="12.5" style="511" customWidth="1"/>
    <col min="2057" max="2306" width="9" style="511"/>
    <col min="2307" max="2307" width="19.69921875" style="511" customWidth="1"/>
    <col min="2308" max="2308" width="3.09765625" style="511" customWidth="1"/>
    <col min="2309" max="2309" width="23.09765625" style="511" customWidth="1"/>
    <col min="2310" max="2311" width="18.59765625" style="511" customWidth="1"/>
    <col min="2312" max="2312" width="12.5" style="511" customWidth="1"/>
    <col min="2313" max="2562" width="9" style="511"/>
    <col min="2563" max="2563" width="19.69921875" style="511" customWidth="1"/>
    <col min="2564" max="2564" width="3.09765625" style="511" customWidth="1"/>
    <col min="2565" max="2565" width="23.09765625" style="511" customWidth="1"/>
    <col min="2566" max="2567" width="18.59765625" style="511" customWidth="1"/>
    <col min="2568" max="2568" width="12.5" style="511" customWidth="1"/>
    <col min="2569" max="2818" width="9" style="511"/>
    <col min="2819" max="2819" width="19.69921875" style="511" customWidth="1"/>
    <col min="2820" max="2820" width="3.09765625" style="511" customWidth="1"/>
    <col min="2821" max="2821" width="23.09765625" style="511" customWidth="1"/>
    <col min="2822" max="2823" width="18.59765625" style="511" customWidth="1"/>
    <col min="2824" max="2824" width="12.5" style="511" customWidth="1"/>
    <col min="2825" max="3074" width="9" style="511"/>
    <col min="3075" max="3075" width="19.69921875" style="511" customWidth="1"/>
    <col min="3076" max="3076" width="3.09765625" style="511" customWidth="1"/>
    <col min="3077" max="3077" width="23.09765625" style="511" customWidth="1"/>
    <col min="3078" max="3079" width="18.59765625" style="511" customWidth="1"/>
    <col min="3080" max="3080" width="12.5" style="511" customWidth="1"/>
    <col min="3081" max="3330" width="9" style="511"/>
    <col min="3331" max="3331" width="19.69921875" style="511" customWidth="1"/>
    <col min="3332" max="3332" width="3.09765625" style="511" customWidth="1"/>
    <col min="3333" max="3333" width="23.09765625" style="511" customWidth="1"/>
    <col min="3334" max="3335" width="18.59765625" style="511" customWidth="1"/>
    <col min="3336" max="3336" width="12.5" style="511" customWidth="1"/>
    <col min="3337" max="3586" width="9" style="511"/>
    <col min="3587" max="3587" width="19.69921875" style="511" customWidth="1"/>
    <col min="3588" max="3588" width="3.09765625" style="511" customWidth="1"/>
    <col min="3589" max="3589" width="23.09765625" style="511" customWidth="1"/>
    <col min="3590" max="3591" width="18.59765625" style="511" customWidth="1"/>
    <col min="3592" max="3592" width="12.5" style="511" customWidth="1"/>
    <col min="3593" max="3842" width="9" style="511"/>
    <col min="3843" max="3843" width="19.69921875" style="511" customWidth="1"/>
    <col min="3844" max="3844" width="3.09765625" style="511" customWidth="1"/>
    <col min="3845" max="3845" width="23.09765625" style="511" customWidth="1"/>
    <col min="3846" max="3847" width="18.59765625" style="511" customWidth="1"/>
    <col min="3848" max="3848" width="12.5" style="511" customWidth="1"/>
    <col min="3849" max="4098" width="9" style="511"/>
    <col min="4099" max="4099" width="19.69921875" style="511" customWidth="1"/>
    <col min="4100" max="4100" width="3.09765625" style="511" customWidth="1"/>
    <col min="4101" max="4101" width="23.09765625" style="511" customWidth="1"/>
    <col min="4102" max="4103" width="18.59765625" style="511" customWidth="1"/>
    <col min="4104" max="4104" width="12.5" style="511" customWidth="1"/>
    <col min="4105" max="4354" width="9" style="511"/>
    <col min="4355" max="4355" width="19.69921875" style="511" customWidth="1"/>
    <col min="4356" max="4356" width="3.09765625" style="511" customWidth="1"/>
    <col min="4357" max="4357" width="23.09765625" style="511" customWidth="1"/>
    <col min="4358" max="4359" width="18.59765625" style="511" customWidth="1"/>
    <col min="4360" max="4360" width="12.5" style="511" customWidth="1"/>
    <col min="4361" max="4610" width="9" style="511"/>
    <col min="4611" max="4611" width="19.69921875" style="511" customWidth="1"/>
    <col min="4612" max="4612" width="3.09765625" style="511" customWidth="1"/>
    <col min="4613" max="4613" width="23.09765625" style="511" customWidth="1"/>
    <col min="4614" max="4615" width="18.59765625" style="511" customWidth="1"/>
    <col min="4616" max="4616" width="12.5" style="511" customWidth="1"/>
    <col min="4617" max="4866" width="9" style="511"/>
    <col min="4867" max="4867" width="19.69921875" style="511" customWidth="1"/>
    <col min="4868" max="4868" width="3.09765625" style="511" customWidth="1"/>
    <col min="4869" max="4869" width="23.09765625" style="511" customWidth="1"/>
    <col min="4870" max="4871" width="18.59765625" style="511" customWidth="1"/>
    <col min="4872" max="4872" width="12.5" style="511" customWidth="1"/>
    <col min="4873" max="5122" width="9" style="511"/>
    <col min="5123" max="5123" width="19.69921875" style="511" customWidth="1"/>
    <col min="5124" max="5124" width="3.09765625" style="511" customWidth="1"/>
    <col min="5125" max="5125" width="23.09765625" style="511" customWidth="1"/>
    <col min="5126" max="5127" width="18.59765625" style="511" customWidth="1"/>
    <col min="5128" max="5128" width="12.5" style="511" customWidth="1"/>
    <col min="5129" max="5378" width="9" style="511"/>
    <col min="5379" max="5379" width="19.69921875" style="511" customWidth="1"/>
    <col min="5380" max="5380" width="3.09765625" style="511" customWidth="1"/>
    <col min="5381" max="5381" width="23.09765625" style="511" customWidth="1"/>
    <col min="5382" max="5383" width="18.59765625" style="511" customWidth="1"/>
    <col min="5384" max="5384" width="12.5" style="511" customWidth="1"/>
    <col min="5385" max="5634" width="9" style="511"/>
    <col min="5635" max="5635" width="19.69921875" style="511" customWidth="1"/>
    <col min="5636" max="5636" width="3.09765625" style="511" customWidth="1"/>
    <col min="5637" max="5637" width="23.09765625" style="511" customWidth="1"/>
    <col min="5638" max="5639" width="18.59765625" style="511" customWidth="1"/>
    <col min="5640" max="5640" width="12.5" style="511" customWidth="1"/>
    <col min="5641" max="5890" width="9" style="511"/>
    <col min="5891" max="5891" width="19.69921875" style="511" customWidth="1"/>
    <col min="5892" max="5892" width="3.09765625" style="511" customWidth="1"/>
    <col min="5893" max="5893" width="23.09765625" style="511" customWidth="1"/>
    <col min="5894" max="5895" width="18.59765625" style="511" customWidth="1"/>
    <col min="5896" max="5896" width="12.5" style="511" customWidth="1"/>
    <col min="5897" max="6146" width="9" style="511"/>
    <col min="6147" max="6147" width="19.69921875" style="511" customWidth="1"/>
    <col min="6148" max="6148" width="3.09765625" style="511" customWidth="1"/>
    <col min="6149" max="6149" width="23.09765625" style="511" customWidth="1"/>
    <col min="6150" max="6151" width="18.59765625" style="511" customWidth="1"/>
    <col min="6152" max="6152" width="12.5" style="511" customWidth="1"/>
    <col min="6153" max="6402" width="9" style="511"/>
    <col min="6403" max="6403" width="19.69921875" style="511" customWidth="1"/>
    <col min="6404" max="6404" width="3.09765625" style="511" customWidth="1"/>
    <col min="6405" max="6405" width="23.09765625" style="511" customWidth="1"/>
    <col min="6406" max="6407" width="18.59765625" style="511" customWidth="1"/>
    <col min="6408" max="6408" width="12.5" style="511" customWidth="1"/>
    <col min="6409" max="6658" width="9" style="511"/>
    <col min="6659" max="6659" width="19.69921875" style="511" customWidth="1"/>
    <col min="6660" max="6660" width="3.09765625" style="511" customWidth="1"/>
    <col min="6661" max="6661" width="23.09765625" style="511" customWidth="1"/>
    <col min="6662" max="6663" width="18.59765625" style="511" customWidth="1"/>
    <col min="6664" max="6664" width="12.5" style="511" customWidth="1"/>
    <col min="6665" max="6914" width="9" style="511"/>
    <col min="6915" max="6915" width="19.69921875" style="511" customWidth="1"/>
    <col min="6916" max="6916" width="3.09765625" style="511" customWidth="1"/>
    <col min="6917" max="6917" width="23.09765625" style="511" customWidth="1"/>
    <col min="6918" max="6919" width="18.59765625" style="511" customWidth="1"/>
    <col min="6920" max="6920" width="12.5" style="511" customWidth="1"/>
    <col min="6921" max="7170" width="9" style="511"/>
    <col min="7171" max="7171" width="19.69921875" style="511" customWidth="1"/>
    <col min="7172" max="7172" width="3.09765625" style="511" customWidth="1"/>
    <col min="7173" max="7173" width="23.09765625" style="511" customWidth="1"/>
    <col min="7174" max="7175" width="18.59765625" style="511" customWidth="1"/>
    <col min="7176" max="7176" width="12.5" style="511" customWidth="1"/>
    <col min="7177" max="7426" width="9" style="511"/>
    <col min="7427" max="7427" width="19.69921875" style="511" customWidth="1"/>
    <col min="7428" max="7428" width="3.09765625" style="511" customWidth="1"/>
    <col min="7429" max="7429" width="23.09765625" style="511" customWidth="1"/>
    <col min="7430" max="7431" width="18.59765625" style="511" customWidth="1"/>
    <col min="7432" max="7432" width="12.5" style="511" customWidth="1"/>
    <col min="7433" max="7682" width="9" style="511"/>
    <col min="7683" max="7683" width="19.69921875" style="511" customWidth="1"/>
    <col min="7684" max="7684" width="3.09765625" style="511" customWidth="1"/>
    <col min="7685" max="7685" width="23.09765625" style="511" customWidth="1"/>
    <col min="7686" max="7687" width="18.59765625" style="511" customWidth="1"/>
    <col min="7688" max="7688" width="12.5" style="511" customWidth="1"/>
    <col min="7689" max="7938" width="9" style="511"/>
    <col min="7939" max="7939" width="19.69921875" style="511" customWidth="1"/>
    <col min="7940" max="7940" width="3.09765625" style="511" customWidth="1"/>
    <col min="7941" max="7941" width="23.09765625" style="511" customWidth="1"/>
    <col min="7942" max="7943" width="18.59765625" style="511" customWidth="1"/>
    <col min="7944" max="7944" width="12.5" style="511" customWidth="1"/>
    <col min="7945" max="8194" width="9" style="511"/>
    <col min="8195" max="8195" width="19.69921875" style="511" customWidth="1"/>
    <col min="8196" max="8196" width="3.09765625" style="511" customWidth="1"/>
    <col min="8197" max="8197" width="23.09765625" style="511" customWidth="1"/>
    <col min="8198" max="8199" width="18.59765625" style="511" customWidth="1"/>
    <col min="8200" max="8200" width="12.5" style="511" customWidth="1"/>
    <col min="8201" max="8450" width="9" style="511"/>
    <col min="8451" max="8451" width="19.69921875" style="511" customWidth="1"/>
    <col min="8452" max="8452" width="3.09765625" style="511" customWidth="1"/>
    <col min="8453" max="8453" width="23.09765625" style="511" customWidth="1"/>
    <col min="8454" max="8455" width="18.59765625" style="511" customWidth="1"/>
    <col min="8456" max="8456" width="12.5" style="511" customWidth="1"/>
    <col min="8457" max="8706" width="9" style="511"/>
    <col min="8707" max="8707" width="19.69921875" style="511" customWidth="1"/>
    <col min="8708" max="8708" width="3.09765625" style="511" customWidth="1"/>
    <col min="8709" max="8709" width="23.09765625" style="511" customWidth="1"/>
    <col min="8710" max="8711" width="18.59765625" style="511" customWidth="1"/>
    <col min="8712" max="8712" width="12.5" style="511" customWidth="1"/>
    <col min="8713" max="8962" width="9" style="511"/>
    <col min="8963" max="8963" width="19.69921875" style="511" customWidth="1"/>
    <col min="8964" max="8964" width="3.09765625" style="511" customWidth="1"/>
    <col min="8965" max="8965" width="23.09765625" style="511" customWidth="1"/>
    <col min="8966" max="8967" width="18.59765625" style="511" customWidth="1"/>
    <col min="8968" max="8968" width="12.5" style="511" customWidth="1"/>
    <col min="8969" max="9218" width="9" style="511"/>
    <col min="9219" max="9219" width="19.69921875" style="511" customWidth="1"/>
    <col min="9220" max="9220" width="3.09765625" style="511" customWidth="1"/>
    <col min="9221" max="9221" width="23.09765625" style="511" customWidth="1"/>
    <col min="9222" max="9223" width="18.59765625" style="511" customWidth="1"/>
    <col min="9224" max="9224" width="12.5" style="511" customWidth="1"/>
    <col min="9225" max="9474" width="9" style="511"/>
    <col min="9475" max="9475" width="19.69921875" style="511" customWidth="1"/>
    <col min="9476" max="9476" width="3.09765625" style="511" customWidth="1"/>
    <col min="9477" max="9477" width="23.09765625" style="511" customWidth="1"/>
    <col min="9478" max="9479" width="18.59765625" style="511" customWidth="1"/>
    <col min="9480" max="9480" width="12.5" style="511" customWidth="1"/>
    <col min="9481" max="9730" width="9" style="511"/>
    <col min="9731" max="9731" width="19.69921875" style="511" customWidth="1"/>
    <col min="9732" max="9732" width="3.09765625" style="511" customWidth="1"/>
    <col min="9733" max="9733" width="23.09765625" style="511" customWidth="1"/>
    <col min="9734" max="9735" width="18.59765625" style="511" customWidth="1"/>
    <col min="9736" max="9736" width="12.5" style="511" customWidth="1"/>
    <col min="9737" max="9986" width="9" style="511"/>
    <col min="9987" max="9987" width="19.69921875" style="511" customWidth="1"/>
    <col min="9988" max="9988" width="3.09765625" style="511" customWidth="1"/>
    <col min="9989" max="9989" width="23.09765625" style="511" customWidth="1"/>
    <col min="9990" max="9991" width="18.59765625" style="511" customWidth="1"/>
    <col min="9992" max="9992" width="12.5" style="511" customWidth="1"/>
    <col min="9993" max="10242" width="9" style="511"/>
    <col min="10243" max="10243" width="19.69921875" style="511" customWidth="1"/>
    <col min="10244" max="10244" width="3.09765625" style="511" customWidth="1"/>
    <col min="10245" max="10245" width="23.09765625" style="511" customWidth="1"/>
    <col min="10246" max="10247" width="18.59765625" style="511" customWidth="1"/>
    <col min="10248" max="10248" width="12.5" style="511" customWidth="1"/>
    <col min="10249" max="10498" width="9" style="511"/>
    <col min="10499" max="10499" width="19.69921875" style="511" customWidth="1"/>
    <col min="10500" max="10500" width="3.09765625" style="511" customWidth="1"/>
    <col min="10501" max="10501" width="23.09765625" style="511" customWidth="1"/>
    <col min="10502" max="10503" width="18.59765625" style="511" customWidth="1"/>
    <col min="10504" max="10504" width="12.5" style="511" customWidth="1"/>
    <col min="10505" max="10754" width="9" style="511"/>
    <col min="10755" max="10755" width="19.69921875" style="511" customWidth="1"/>
    <col min="10756" max="10756" width="3.09765625" style="511" customWidth="1"/>
    <col min="10757" max="10757" width="23.09765625" style="511" customWidth="1"/>
    <col min="10758" max="10759" width="18.59765625" style="511" customWidth="1"/>
    <col min="10760" max="10760" width="12.5" style="511" customWidth="1"/>
    <col min="10761" max="11010" width="9" style="511"/>
    <col min="11011" max="11011" width="19.69921875" style="511" customWidth="1"/>
    <col min="11012" max="11012" width="3.09765625" style="511" customWidth="1"/>
    <col min="11013" max="11013" width="23.09765625" style="511" customWidth="1"/>
    <col min="11014" max="11015" width="18.59765625" style="511" customWidth="1"/>
    <col min="11016" max="11016" width="12.5" style="511" customWidth="1"/>
    <col min="11017" max="11266" width="9" style="511"/>
    <col min="11267" max="11267" width="19.69921875" style="511" customWidth="1"/>
    <col min="11268" max="11268" width="3.09765625" style="511" customWidth="1"/>
    <col min="11269" max="11269" width="23.09765625" style="511" customWidth="1"/>
    <col min="11270" max="11271" width="18.59765625" style="511" customWidth="1"/>
    <col min="11272" max="11272" width="12.5" style="511" customWidth="1"/>
    <col min="11273" max="11522" width="9" style="511"/>
    <col min="11523" max="11523" width="19.69921875" style="511" customWidth="1"/>
    <col min="11524" max="11524" width="3.09765625" style="511" customWidth="1"/>
    <col min="11525" max="11525" width="23.09765625" style="511" customWidth="1"/>
    <col min="11526" max="11527" width="18.59765625" style="511" customWidth="1"/>
    <col min="11528" max="11528" width="12.5" style="511" customWidth="1"/>
    <col min="11529" max="11778" width="9" style="511"/>
    <col min="11779" max="11779" width="19.69921875" style="511" customWidth="1"/>
    <col min="11780" max="11780" width="3.09765625" style="511" customWidth="1"/>
    <col min="11781" max="11781" width="23.09765625" style="511" customWidth="1"/>
    <col min="11782" max="11783" width="18.59765625" style="511" customWidth="1"/>
    <col min="11784" max="11784" width="12.5" style="511" customWidth="1"/>
    <col min="11785" max="12034" width="9" style="511"/>
    <col min="12035" max="12035" width="19.69921875" style="511" customWidth="1"/>
    <col min="12036" max="12036" width="3.09765625" style="511" customWidth="1"/>
    <col min="12037" max="12037" width="23.09765625" style="511" customWidth="1"/>
    <col min="12038" max="12039" width="18.59765625" style="511" customWidth="1"/>
    <col min="12040" max="12040" width="12.5" style="511" customWidth="1"/>
    <col min="12041" max="12290" width="9" style="511"/>
    <col min="12291" max="12291" width="19.69921875" style="511" customWidth="1"/>
    <col min="12292" max="12292" width="3.09765625" style="511" customWidth="1"/>
    <col min="12293" max="12293" width="23.09765625" style="511" customWidth="1"/>
    <col min="12294" max="12295" width="18.59765625" style="511" customWidth="1"/>
    <col min="12296" max="12296" width="12.5" style="511" customWidth="1"/>
    <col min="12297" max="12546" width="9" style="511"/>
    <col min="12547" max="12547" width="19.69921875" style="511" customWidth="1"/>
    <col min="12548" max="12548" width="3.09765625" style="511" customWidth="1"/>
    <col min="12549" max="12549" width="23.09765625" style="511" customWidth="1"/>
    <col min="12550" max="12551" width="18.59765625" style="511" customWidth="1"/>
    <col min="12552" max="12552" width="12.5" style="511" customWidth="1"/>
    <col min="12553" max="12802" width="9" style="511"/>
    <col min="12803" max="12803" width="19.69921875" style="511" customWidth="1"/>
    <col min="12804" max="12804" width="3.09765625" style="511" customWidth="1"/>
    <col min="12805" max="12805" width="23.09765625" style="511" customWidth="1"/>
    <col min="12806" max="12807" width="18.59765625" style="511" customWidth="1"/>
    <col min="12808" max="12808" width="12.5" style="511" customWidth="1"/>
    <col min="12809" max="13058" width="9" style="511"/>
    <col min="13059" max="13059" width="19.69921875" style="511" customWidth="1"/>
    <col min="13060" max="13060" width="3.09765625" style="511" customWidth="1"/>
    <col min="13061" max="13061" width="23.09765625" style="511" customWidth="1"/>
    <col min="13062" max="13063" width="18.59765625" style="511" customWidth="1"/>
    <col min="13064" max="13064" width="12.5" style="511" customWidth="1"/>
    <col min="13065" max="13314" width="9" style="511"/>
    <col min="13315" max="13315" width="19.69921875" style="511" customWidth="1"/>
    <col min="13316" max="13316" width="3.09765625" style="511" customWidth="1"/>
    <col min="13317" max="13317" width="23.09765625" style="511" customWidth="1"/>
    <col min="13318" max="13319" width="18.59765625" style="511" customWidth="1"/>
    <col min="13320" max="13320" width="12.5" style="511" customWidth="1"/>
    <col min="13321" max="13570" width="9" style="511"/>
    <col min="13571" max="13571" width="19.69921875" style="511" customWidth="1"/>
    <col min="13572" max="13572" width="3.09765625" style="511" customWidth="1"/>
    <col min="13573" max="13573" width="23.09765625" style="511" customWidth="1"/>
    <col min="13574" max="13575" width="18.59765625" style="511" customWidth="1"/>
    <col min="13576" max="13576" width="12.5" style="511" customWidth="1"/>
    <col min="13577" max="13826" width="9" style="511"/>
    <col min="13827" max="13827" width="19.69921875" style="511" customWidth="1"/>
    <col min="13828" max="13828" width="3.09765625" style="511" customWidth="1"/>
    <col min="13829" max="13829" width="23.09765625" style="511" customWidth="1"/>
    <col min="13830" max="13831" width="18.59765625" style="511" customWidth="1"/>
    <col min="13832" max="13832" width="12.5" style="511" customWidth="1"/>
    <col min="13833" max="14082" width="9" style="511"/>
    <col min="14083" max="14083" width="19.69921875" style="511" customWidth="1"/>
    <col min="14084" max="14084" width="3.09765625" style="511" customWidth="1"/>
    <col min="14085" max="14085" width="23.09765625" style="511" customWidth="1"/>
    <col min="14086" max="14087" width="18.59765625" style="511" customWidth="1"/>
    <col min="14088" max="14088" width="12.5" style="511" customWidth="1"/>
    <col min="14089" max="14338" width="9" style="511"/>
    <col min="14339" max="14339" width="19.69921875" style="511" customWidth="1"/>
    <col min="14340" max="14340" width="3.09765625" style="511" customWidth="1"/>
    <col min="14341" max="14341" width="23.09765625" style="511" customWidth="1"/>
    <col min="14342" max="14343" width="18.59765625" style="511" customWidth="1"/>
    <col min="14344" max="14344" width="12.5" style="511" customWidth="1"/>
    <col min="14345" max="14594" width="9" style="511"/>
    <col min="14595" max="14595" width="19.69921875" style="511" customWidth="1"/>
    <col min="14596" max="14596" width="3.09765625" style="511" customWidth="1"/>
    <col min="14597" max="14597" width="23.09765625" style="511" customWidth="1"/>
    <col min="14598" max="14599" width="18.59765625" style="511" customWidth="1"/>
    <col min="14600" max="14600" width="12.5" style="511" customWidth="1"/>
    <col min="14601" max="14850" width="9" style="511"/>
    <col min="14851" max="14851" width="19.69921875" style="511" customWidth="1"/>
    <col min="14852" max="14852" width="3.09765625" style="511" customWidth="1"/>
    <col min="14853" max="14853" width="23.09765625" style="511" customWidth="1"/>
    <col min="14854" max="14855" width="18.59765625" style="511" customWidth="1"/>
    <col min="14856" max="14856" width="12.5" style="511" customWidth="1"/>
    <col min="14857" max="15106" width="9" style="511"/>
    <col min="15107" max="15107" width="19.69921875" style="511" customWidth="1"/>
    <col min="15108" max="15108" width="3.09765625" style="511" customWidth="1"/>
    <col min="15109" max="15109" width="23.09765625" style="511" customWidth="1"/>
    <col min="15110" max="15111" width="18.59765625" style="511" customWidth="1"/>
    <col min="15112" max="15112" width="12.5" style="511" customWidth="1"/>
    <col min="15113" max="15362" width="9" style="511"/>
    <col min="15363" max="15363" width="19.69921875" style="511" customWidth="1"/>
    <col min="15364" max="15364" width="3.09765625" style="511" customWidth="1"/>
    <col min="15365" max="15365" width="23.09765625" style="511" customWidth="1"/>
    <col min="15366" max="15367" width="18.59765625" style="511" customWidth="1"/>
    <col min="15368" max="15368" width="12.5" style="511" customWidth="1"/>
    <col min="15369" max="15618" width="9" style="511"/>
    <col min="15619" max="15619" width="19.69921875" style="511" customWidth="1"/>
    <col min="15620" max="15620" width="3.09765625" style="511" customWidth="1"/>
    <col min="15621" max="15621" width="23.09765625" style="511" customWidth="1"/>
    <col min="15622" max="15623" width="18.59765625" style="511" customWidth="1"/>
    <col min="15624" max="15624" width="12.5" style="511" customWidth="1"/>
    <col min="15625" max="15874" width="9" style="511"/>
    <col min="15875" max="15875" width="19.69921875" style="511" customWidth="1"/>
    <col min="15876" max="15876" width="3.09765625" style="511" customWidth="1"/>
    <col min="15877" max="15877" width="23.09765625" style="511" customWidth="1"/>
    <col min="15878" max="15879" width="18.59765625" style="511" customWidth="1"/>
    <col min="15880" max="15880" width="12.5" style="511" customWidth="1"/>
    <col min="15881" max="16130" width="9" style="511"/>
    <col min="16131" max="16131" width="19.69921875" style="511" customWidth="1"/>
    <col min="16132" max="16132" width="3.09765625" style="511" customWidth="1"/>
    <col min="16133" max="16133" width="23.09765625" style="511" customWidth="1"/>
    <col min="16134" max="16135" width="18.59765625" style="511" customWidth="1"/>
    <col min="16136" max="16136" width="12.5" style="511" customWidth="1"/>
    <col min="16137" max="16384" width="9" style="511"/>
  </cols>
  <sheetData>
    <row r="1" spans="2:10" ht="16.5" customHeight="1"/>
    <row r="2" spans="2:10" ht="27.75" customHeight="1">
      <c r="B2" s="629"/>
      <c r="G2" s="2845">
        <f>IF(基本情報入力シート!$D$3="","",基本情報入力シート!$D$3)</f>
        <v>46113</v>
      </c>
      <c r="H2" s="2845"/>
      <c r="J2" s="1067" t="s">
        <v>1056</v>
      </c>
    </row>
    <row r="3" spans="2:10" ht="27.75" customHeight="1">
      <c r="B3" s="629"/>
      <c r="H3" s="630"/>
    </row>
    <row r="4" spans="2:10" ht="36" customHeight="1">
      <c r="B4" s="2846" t="s">
        <v>1185</v>
      </c>
      <c r="C4" s="2846"/>
      <c r="D4" s="2846"/>
      <c r="E4" s="2846"/>
      <c r="F4" s="2846"/>
      <c r="G4" s="2846"/>
      <c r="H4" s="2846"/>
    </row>
    <row r="5" spans="2:10" ht="16.5" customHeight="1">
      <c r="B5" s="631"/>
      <c r="C5" s="631"/>
      <c r="D5" s="631"/>
      <c r="E5" s="631"/>
      <c r="F5" s="631"/>
      <c r="G5" s="631"/>
      <c r="H5" s="631"/>
    </row>
    <row r="6" spans="2:10" ht="36" customHeight="1">
      <c r="B6" s="632" t="s">
        <v>1186</v>
      </c>
      <c r="C6" s="2752" t="str">
        <f>IF(基本情報入力シート!$D$23="","",基本情報入力シート!$D$23)</f>
        <v>障がい児入所施設にいがた</v>
      </c>
      <c r="D6" s="2753"/>
      <c r="E6" s="2766"/>
      <c r="F6" s="2766"/>
      <c r="G6" s="2766"/>
      <c r="H6" s="2767"/>
      <c r="I6" s="518"/>
    </row>
    <row r="7" spans="2:10" ht="46.5" customHeight="1">
      <c r="B7" s="633" t="s">
        <v>1187</v>
      </c>
      <c r="C7" s="2847" t="s">
        <v>1717</v>
      </c>
      <c r="D7" s="2847"/>
      <c r="E7" s="2847"/>
      <c r="F7" s="2847"/>
      <c r="G7" s="2847"/>
      <c r="H7" s="2847"/>
      <c r="I7" s="634"/>
    </row>
    <row r="8" spans="2:10" ht="46.5" customHeight="1">
      <c r="B8" s="635" t="s">
        <v>1188</v>
      </c>
      <c r="C8" s="2848" t="s">
        <v>1730</v>
      </c>
      <c r="D8" s="2848"/>
      <c r="E8" s="2848"/>
      <c r="F8" s="2848"/>
      <c r="G8" s="2848"/>
      <c r="H8" s="2848"/>
    </row>
    <row r="9" spans="2:10" ht="22.5" customHeight="1">
      <c r="B9" s="636"/>
      <c r="C9" s="637"/>
      <c r="D9" s="637"/>
      <c r="E9" s="637"/>
      <c r="F9" s="637"/>
      <c r="G9" s="637"/>
      <c r="H9" s="637"/>
    </row>
    <row r="10" spans="2:10" ht="13.5" customHeight="1">
      <c r="B10" s="2849" t="s">
        <v>1189</v>
      </c>
      <c r="C10" s="638"/>
      <c r="D10" s="639"/>
      <c r="E10" s="639"/>
      <c r="F10" s="639"/>
      <c r="G10" s="639"/>
      <c r="H10" s="640"/>
    </row>
    <row r="11" spans="2:10">
      <c r="B11" s="2849"/>
      <c r="C11" s="641"/>
      <c r="D11" s="642"/>
      <c r="E11" s="642"/>
      <c r="F11" s="642"/>
      <c r="G11" s="642"/>
      <c r="H11" s="643"/>
    </row>
    <row r="12" spans="2:10" ht="40.5" customHeight="1">
      <c r="B12" s="2849"/>
      <c r="C12" s="641"/>
      <c r="D12" s="1077" t="s">
        <v>1326</v>
      </c>
      <c r="E12" s="1078" t="s">
        <v>1731</v>
      </c>
      <c r="F12" s="644" t="s">
        <v>1190</v>
      </c>
      <c r="G12" s="645" t="s">
        <v>1191</v>
      </c>
      <c r="H12" s="643"/>
    </row>
    <row r="13" spans="2:10" ht="39.75" customHeight="1">
      <c r="B13" s="2849"/>
      <c r="C13" s="641"/>
      <c r="D13" s="1077">
        <v>2</v>
      </c>
      <c r="E13" s="1078" t="s">
        <v>1732</v>
      </c>
      <c r="F13" s="644" t="s">
        <v>1192</v>
      </c>
      <c r="G13" s="2850" t="s">
        <v>1193</v>
      </c>
      <c r="H13" s="2850"/>
    </row>
    <row r="14" spans="2:10">
      <c r="B14" s="2849"/>
      <c r="C14" s="646"/>
      <c r="D14" s="637"/>
      <c r="E14" s="637"/>
      <c r="F14" s="637"/>
      <c r="G14" s="637"/>
      <c r="H14" s="647"/>
    </row>
    <row r="15" spans="2:10" ht="13.5" customHeight="1">
      <c r="B15" s="2849" t="s">
        <v>1194</v>
      </c>
      <c r="C15" s="638"/>
      <c r="D15" s="639"/>
      <c r="E15" s="639"/>
      <c r="F15" s="639"/>
      <c r="G15" s="639"/>
      <c r="H15" s="640"/>
    </row>
    <row r="16" spans="2:10" ht="19.5" customHeight="1">
      <c r="B16" s="2849"/>
      <c r="C16" s="641"/>
      <c r="D16" s="643"/>
      <c r="E16" s="648"/>
      <c r="F16" s="649" t="s">
        <v>1195</v>
      </c>
      <c r="G16" s="649" t="s">
        <v>1196</v>
      </c>
      <c r="H16" s="643"/>
    </row>
    <row r="17" spans="2:8" ht="28.5" customHeight="1">
      <c r="B17" s="2849"/>
      <c r="C17" s="641"/>
      <c r="D17" s="643"/>
      <c r="E17" s="650" t="s">
        <v>1197</v>
      </c>
      <c r="F17" s="651"/>
      <c r="G17" s="651"/>
      <c r="H17" s="652"/>
    </row>
    <row r="18" spans="2:8" ht="28.5" customHeight="1">
      <c r="B18" s="2849"/>
      <c r="C18" s="641"/>
      <c r="D18" s="643"/>
      <c r="E18" s="653" t="s">
        <v>1197</v>
      </c>
      <c r="F18" s="654"/>
      <c r="G18" s="654"/>
      <c r="H18" s="643"/>
    </row>
    <row r="19" spans="2:8" ht="17.25" customHeight="1">
      <c r="B19" s="2849"/>
      <c r="C19" s="641"/>
      <c r="D19" s="642"/>
      <c r="E19" s="645" t="s">
        <v>1198</v>
      </c>
      <c r="F19" s="642"/>
      <c r="G19" s="642"/>
      <c r="H19" s="643"/>
    </row>
    <row r="20" spans="2:8">
      <c r="B20" s="2849"/>
      <c r="C20" s="646"/>
      <c r="D20" s="637"/>
      <c r="E20" s="637"/>
      <c r="F20" s="637"/>
      <c r="G20" s="637"/>
      <c r="H20" s="647"/>
    </row>
    <row r="21" spans="2:8">
      <c r="B21" s="642"/>
      <c r="C21" s="642"/>
      <c r="D21" s="642"/>
      <c r="E21" s="642"/>
      <c r="F21" s="642"/>
      <c r="G21" s="642"/>
      <c r="H21" s="642"/>
    </row>
    <row r="22" spans="2:8" ht="42.75" customHeight="1">
      <c r="B22" s="2851" t="s">
        <v>1199</v>
      </c>
      <c r="C22" s="2851"/>
      <c r="D22" s="2851"/>
      <c r="E22" s="2851"/>
      <c r="F22" s="2851"/>
      <c r="G22" s="2851"/>
      <c r="H22" s="2851"/>
    </row>
    <row r="23" spans="2:8" ht="17.25" customHeight="1">
      <c r="B23" s="2852" t="s">
        <v>1200</v>
      </c>
      <c r="C23" s="2852"/>
      <c r="D23" s="2852"/>
      <c r="E23" s="2852"/>
      <c r="F23" s="2852"/>
      <c r="G23" s="2852"/>
      <c r="H23" s="2852"/>
    </row>
    <row r="24" spans="2:8" ht="13.5" customHeight="1">
      <c r="B24" s="2852"/>
      <c r="C24" s="2852"/>
      <c r="D24" s="2852"/>
      <c r="E24" s="2852"/>
      <c r="F24" s="2852"/>
      <c r="G24" s="2852"/>
      <c r="H24" s="2852"/>
    </row>
    <row r="25" spans="2:8" ht="36.75" customHeight="1">
      <c r="B25" s="2852" t="s">
        <v>1201</v>
      </c>
      <c r="C25" s="2852"/>
      <c r="D25" s="2852"/>
      <c r="E25" s="2852"/>
      <c r="F25" s="2852"/>
      <c r="G25" s="2852"/>
      <c r="H25" s="2852"/>
    </row>
    <row r="26" spans="2:8" ht="24.75" customHeight="1">
      <c r="B26" s="2844" t="s">
        <v>1202</v>
      </c>
      <c r="C26" s="2844"/>
      <c r="D26" s="2844"/>
      <c r="E26" s="2844"/>
      <c r="F26" s="2844"/>
      <c r="G26" s="2844"/>
      <c r="H26" s="2844"/>
    </row>
    <row r="27" spans="2:8" ht="21" customHeight="1">
      <c r="B27" s="2844" t="s">
        <v>1203</v>
      </c>
      <c r="C27" s="2844"/>
      <c r="D27" s="2844"/>
      <c r="E27" s="2844"/>
      <c r="F27" s="2844"/>
      <c r="G27" s="2844"/>
      <c r="H27" s="2844"/>
    </row>
    <row r="28" spans="2:8" ht="8.25" customHeight="1">
      <c r="B28" s="642"/>
      <c r="C28" s="642"/>
      <c r="D28" s="642"/>
      <c r="E28" s="642"/>
      <c r="F28" s="642"/>
      <c r="G28" s="642"/>
      <c r="H28" s="642"/>
    </row>
    <row r="29" spans="2:8">
      <c r="B29" s="642"/>
      <c r="C29" s="642"/>
      <c r="D29" s="642"/>
      <c r="E29" s="642"/>
      <c r="F29" s="642"/>
      <c r="G29" s="642"/>
      <c r="H29" s="642"/>
    </row>
  </sheetData>
  <mergeCells count="13">
    <mergeCell ref="B27:H27"/>
    <mergeCell ref="G2:H2"/>
    <mergeCell ref="B4:H4"/>
    <mergeCell ref="C6:H6"/>
    <mergeCell ref="C7:H7"/>
    <mergeCell ref="C8:H8"/>
    <mergeCell ref="B10:B14"/>
    <mergeCell ref="G13:H13"/>
    <mergeCell ref="B15:B20"/>
    <mergeCell ref="B22:H22"/>
    <mergeCell ref="B23:H24"/>
    <mergeCell ref="B25:H25"/>
    <mergeCell ref="B26:H26"/>
  </mergeCells>
  <phoneticPr fontId="30"/>
  <dataValidations count="4">
    <dataValidation type="list" allowBlank="1" showInputMessage="1" showErrorMessage="1" sqref="D12" xr:uid="{317BF2EF-4F9F-47CA-963C-63D6027868D5}">
      <formula1>"1,①"</formula1>
    </dataValidation>
    <dataValidation type="list" allowBlank="1" showInputMessage="1" showErrorMessage="1" sqref="D13" xr:uid="{5FA9C1DC-2F87-466E-A1B2-B9A87B012AF5}">
      <formula1>"2,②"</formula1>
    </dataValidation>
    <dataValidation type="list" allowBlank="1" showInputMessage="1" showErrorMessage="1" sqref="C7:H7" xr:uid="{A41AA91B-00AC-4991-A301-7FF6BBA54218}">
      <formula1>"①　新規,②　変更,③　終了"</formula1>
    </dataValidation>
    <dataValidation type="list" allowBlank="1" showInputMessage="1" showErrorMessage="1" sqref="C8:H8" xr:uid="{B933ED44-1721-4686-9553-056432D2B36B}">
      <formula1>"①　自活訓練加算(Ⅰ）,②　自活訓練加算(Ⅱ)"</formula1>
    </dataValidation>
  </dataValidations>
  <hyperlinks>
    <hyperlink ref="J2" location="'加算目次 '!A1" display="加算目次にもどる" xr:uid="{3471D4DC-56CB-4755-AC0E-F6CAB9FD259D}"/>
  </hyperlinks>
  <printOptions horizontalCentered="1"/>
  <pageMargins left="0.55138888888888904" right="0.70833333333333304" top="0.98402777777777795" bottom="0.98402777777777795" header="0.511811023622047" footer="0.511811023622047"/>
  <pageSetup paperSize="9" scale="80" orientation="portrait" horizontalDpi="300" verticalDpi="300"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3DD3D-B859-44C1-B17F-8C8A878F1C80}">
  <dimension ref="B2:K37"/>
  <sheetViews>
    <sheetView view="pageBreakPreview" zoomScaleNormal="85" zoomScaleSheetLayoutView="100" zoomScalePageLayoutView="85" workbookViewId="0">
      <selection activeCell="AM15" sqref="AM15:AN15"/>
    </sheetView>
  </sheetViews>
  <sheetFormatPr defaultColWidth="9" defaultRowHeight="13.2"/>
  <cols>
    <col min="1" max="1" width="1.8984375" style="555" customWidth="1"/>
    <col min="2" max="2" width="9" style="555"/>
    <col min="3" max="4" width="10.59765625" style="555" customWidth="1"/>
    <col min="5" max="5" width="14.19921875" style="555" customWidth="1"/>
    <col min="6" max="8" width="10.59765625" style="555" customWidth="1"/>
    <col min="9" max="9" width="21.69921875" style="555" customWidth="1"/>
    <col min="10" max="10" width="2.09765625" style="555" customWidth="1"/>
    <col min="11" max="258" width="9" style="555"/>
    <col min="259" max="260" width="10.59765625" style="555" customWidth="1"/>
    <col min="261" max="261" width="14.19921875" style="555" customWidth="1"/>
    <col min="262" max="264" width="10.59765625" style="555" customWidth="1"/>
    <col min="265" max="265" width="21.69921875" style="555" customWidth="1"/>
    <col min="266" max="266" width="5.3984375" style="555" customWidth="1"/>
    <col min="267" max="514" width="9" style="555"/>
    <col min="515" max="516" width="10.59765625" style="555" customWidth="1"/>
    <col min="517" max="517" width="14.19921875" style="555" customWidth="1"/>
    <col min="518" max="520" width="10.59765625" style="555" customWidth="1"/>
    <col min="521" max="521" width="21.69921875" style="555" customWidth="1"/>
    <col min="522" max="522" width="5.3984375" style="555" customWidth="1"/>
    <col min="523" max="770" width="9" style="555"/>
    <col min="771" max="772" width="10.59765625" style="555" customWidth="1"/>
    <col min="773" max="773" width="14.19921875" style="555" customWidth="1"/>
    <col min="774" max="776" width="10.59765625" style="555" customWidth="1"/>
    <col min="777" max="777" width="21.69921875" style="555" customWidth="1"/>
    <col min="778" max="778" width="5.3984375" style="555" customWidth="1"/>
    <col min="779" max="1026" width="9" style="555"/>
    <col min="1027" max="1028" width="10.59765625" style="555" customWidth="1"/>
    <col min="1029" max="1029" width="14.19921875" style="555" customWidth="1"/>
    <col min="1030" max="1032" width="10.59765625" style="555" customWidth="1"/>
    <col min="1033" max="1033" width="21.69921875" style="555" customWidth="1"/>
    <col min="1034" max="1034" width="5.3984375" style="555" customWidth="1"/>
    <col min="1035" max="1282" width="9" style="555"/>
    <col min="1283" max="1284" width="10.59765625" style="555" customWidth="1"/>
    <col min="1285" max="1285" width="14.19921875" style="555" customWidth="1"/>
    <col min="1286" max="1288" width="10.59765625" style="555" customWidth="1"/>
    <col min="1289" max="1289" width="21.69921875" style="555" customWidth="1"/>
    <col min="1290" max="1290" width="5.3984375" style="555" customWidth="1"/>
    <col min="1291" max="1538" width="9" style="555"/>
    <col min="1539" max="1540" width="10.59765625" style="555" customWidth="1"/>
    <col min="1541" max="1541" width="14.19921875" style="555" customWidth="1"/>
    <col min="1542" max="1544" width="10.59765625" style="555" customWidth="1"/>
    <col min="1545" max="1545" width="21.69921875" style="555" customWidth="1"/>
    <col min="1546" max="1546" width="5.3984375" style="555" customWidth="1"/>
    <col min="1547" max="1794" width="9" style="555"/>
    <col min="1795" max="1796" width="10.59765625" style="555" customWidth="1"/>
    <col min="1797" max="1797" width="14.19921875" style="555" customWidth="1"/>
    <col min="1798" max="1800" width="10.59765625" style="555" customWidth="1"/>
    <col min="1801" max="1801" width="21.69921875" style="555" customWidth="1"/>
    <col min="1802" max="1802" width="5.3984375" style="555" customWidth="1"/>
    <col min="1803" max="2050" width="9" style="555"/>
    <col min="2051" max="2052" width="10.59765625" style="555" customWidth="1"/>
    <col min="2053" max="2053" width="14.19921875" style="555" customWidth="1"/>
    <col min="2054" max="2056" width="10.59765625" style="555" customWidth="1"/>
    <col min="2057" max="2057" width="21.69921875" style="555" customWidth="1"/>
    <col min="2058" max="2058" width="5.3984375" style="555" customWidth="1"/>
    <col min="2059" max="2306" width="9" style="555"/>
    <col min="2307" max="2308" width="10.59765625" style="555" customWidth="1"/>
    <col min="2309" max="2309" width="14.19921875" style="555" customWidth="1"/>
    <col min="2310" max="2312" width="10.59765625" style="555" customWidth="1"/>
    <col min="2313" max="2313" width="21.69921875" style="555" customWidth="1"/>
    <col min="2314" max="2314" width="5.3984375" style="555" customWidth="1"/>
    <col min="2315" max="2562" width="9" style="555"/>
    <col min="2563" max="2564" width="10.59765625" style="555" customWidth="1"/>
    <col min="2565" max="2565" width="14.19921875" style="555" customWidth="1"/>
    <col min="2566" max="2568" width="10.59765625" style="555" customWidth="1"/>
    <col min="2569" max="2569" width="21.69921875" style="555" customWidth="1"/>
    <col min="2570" max="2570" width="5.3984375" style="555" customWidth="1"/>
    <col min="2571" max="2818" width="9" style="555"/>
    <col min="2819" max="2820" width="10.59765625" style="555" customWidth="1"/>
    <col min="2821" max="2821" width="14.19921875" style="555" customWidth="1"/>
    <col min="2822" max="2824" width="10.59765625" style="555" customWidth="1"/>
    <col min="2825" max="2825" width="21.69921875" style="555" customWidth="1"/>
    <col min="2826" max="2826" width="5.3984375" style="555" customWidth="1"/>
    <col min="2827" max="3074" width="9" style="555"/>
    <col min="3075" max="3076" width="10.59765625" style="555" customWidth="1"/>
    <col min="3077" max="3077" width="14.19921875" style="555" customWidth="1"/>
    <col min="3078" max="3080" width="10.59765625" style="555" customWidth="1"/>
    <col min="3081" max="3081" width="21.69921875" style="555" customWidth="1"/>
    <col min="3082" max="3082" width="5.3984375" style="555" customWidth="1"/>
    <col min="3083" max="3330" width="9" style="555"/>
    <col min="3331" max="3332" width="10.59765625" style="555" customWidth="1"/>
    <col min="3333" max="3333" width="14.19921875" style="555" customWidth="1"/>
    <col min="3334" max="3336" width="10.59765625" style="555" customWidth="1"/>
    <col min="3337" max="3337" width="21.69921875" style="555" customWidth="1"/>
    <col min="3338" max="3338" width="5.3984375" style="555" customWidth="1"/>
    <col min="3339" max="3586" width="9" style="555"/>
    <col min="3587" max="3588" width="10.59765625" style="555" customWidth="1"/>
    <col min="3589" max="3589" width="14.19921875" style="555" customWidth="1"/>
    <col min="3590" max="3592" width="10.59765625" style="555" customWidth="1"/>
    <col min="3593" max="3593" width="21.69921875" style="555" customWidth="1"/>
    <col min="3594" max="3594" width="5.3984375" style="555" customWidth="1"/>
    <col min="3595" max="3842" width="9" style="555"/>
    <col min="3843" max="3844" width="10.59765625" style="555" customWidth="1"/>
    <col min="3845" max="3845" width="14.19921875" style="555" customWidth="1"/>
    <col min="3846" max="3848" width="10.59765625" style="555" customWidth="1"/>
    <col min="3849" max="3849" width="21.69921875" style="555" customWidth="1"/>
    <col min="3850" max="3850" width="5.3984375" style="555" customWidth="1"/>
    <col min="3851" max="4098" width="9" style="555"/>
    <col min="4099" max="4100" width="10.59765625" style="555" customWidth="1"/>
    <col min="4101" max="4101" width="14.19921875" style="555" customWidth="1"/>
    <col min="4102" max="4104" width="10.59765625" style="555" customWidth="1"/>
    <col min="4105" max="4105" width="21.69921875" style="555" customWidth="1"/>
    <col min="4106" max="4106" width="5.3984375" style="555" customWidth="1"/>
    <col min="4107" max="4354" width="9" style="555"/>
    <col min="4355" max="4356" width="10.59765625" style="555" customWidth="1"/>
    <col min="4357" max="4357" width="14.19921875" style="555" customWidth="1"/>
    <col min="4358" max="4360" width="10.59765625" style="555" customWidth="1"/>
    <col min="4361" max="4361" width="21.69921875" style="555" customWidth="1"/>
    <col min="4362" max="4362" width="5.3984375" style="555" customWidth="1"/>
    <col min="4363" max="4610" width="9" style="555"/>
    <col min="4611" max="4612" width="10.59765625" style="555" customWidth="1"/>
    <col min="4613" max="4613" width="14.19921875" style="555" customWidth="1"/>
    <col min="4614" max="4616" width="10.59765625" style="555" customWidth="1"/>
    <col min="4617" max="4617" width="21.69921875" style="555" customWidth="1"/>
    <col min="4618" max="4618" width="5.3984375" style="555" customWidth="1"/>
    <col min="4619" max="4866" width="9" style="555"/>
    <col min="4867" max="4868" width="10.59765625" style="555" customWidth="1"/>
    <col min="4869" max="4869" width="14.19921875" style="555" customWidth="1"/>
    <col min="4870" max="4872" width="10.59765625" style="555" customWidth="1"/>
    <col min="4873" max="4873" width="21.69921875" style="555" customWidth="1"/>
    <col min="4874" max="4874" width="5.3984375" style="555" customWidth="1"/>
    <col min="4875" max="5122" width="9" style="555"/>
    <col min="5123" max="5124" width="10.59765625" style="555" customWidth="1"/>
    <col min="5125" max="5125" width="14.19921875" style="555" customWidth="1"/>
    <col min="5126" max="5128" width="10.59765625" style="555" customWidth="1"/>
    <col min="5129" max="5129" width="21.69921875" style="555" customWidth="1"/>
    <col min="5130" max="5130" width="5.3984375" style="555" customWidth="1"/>
    <col min="5131" max="5378" width="9" style="555"/>
    <col min="5379" max="5380" width="10.59765625" style="555" customWidth="1"/>
    <col min="5381" max="5381" width="14.19921875" style="555" customWidth="1"/>
    <col min="5382" max="5384" width="10.59765625" style="555" customWidth="1"/>
    <col min="5385" max="5385" width="21.69921875" style="555" customWidth="1"/>
    <col min="5386" max="5386" width="5.3984375" style="555" customWidth="1"/>
    <col min="5387" max="5634" width="9" style="555"/>
    <col min="5635" max="5636" width="10.59765625" style="555" customWidth="1"/>
    <col min="5637" max="5637" width="14.19921875" style="555" customWidth="1"/>
    <col min="5638" max="5640" width="10.59765625" style="555" customWidth="1"/>
    <col min="5641" max="5641" width="21.69921875" style="555" customWidth="1"/>
    <col min="5642" max="5642" width="5.3984375" style="555" customWidth="1"/>
    <col min="5643" max="5890" width="9" style="555"/>
    <col min="5891" max="5892" width="10.59765625" style="555" customWidth="1"/>
    <col min="5893" max="5893" width="14.19921875" style="555" customWidth="1"/>
    <col min="5894" max="5896" width="10.59765625" style="555" customWidth="1"/>
    <col min="5897" max="5897" width="21.69921875" style="555" customWidth="1"/>
    <col min="5898" max="5898" width="5.3984375" style="555" customWidth="1"/>
    <col min="5899" max="6146" width="9" style="555"/>
    <col min="6147" max="6148" width="10.59765625" style="555" customWidth="1"/>
    <col min="6149" max="6149" width="14.19921875" style="555" customWidth="1"/>
    <col min="6150" max="6152" width="10.59765625" style="555" customWidth="1"/>
    <col min="6153" max="6153" width="21.69921875" style="555" customWidth="1"/>
    <col min="6154" max="6154" width="5.3984375" style="555" customWidth="1"/>
    <col min="6155" max="6402" width="9" style="555"/>
    <col min="6403" max="6404" width="10.59765625" style="555" customWidth="1"/>
    <col min="6405" max="6405" width="14.19921875" style="555" customWidth="1"/>
    <col min="6406" max="6408" width="10.59765625" style="555" customWidth="1"/>
    <col min="6409" max="6409" width="21.69921875" style="555" customWidth="1"/>
    <col min="6410" max="6410" width="5.3984375" style="555" customWidth="1"/>
    <col min="6411" max="6658" width="9" style="555"/>
    <col min="6659" max="6660" width="10.59765625" style="555" customWidth="1"/>
    <col min="6661" max="6661" width="14.19921875" style="555" customWidth="1"/>
    <col min="6662" max="6664" width="10.59765625" style="555" customWidth="1"/>
    <col min="6665" max="6665" width="21.69921875" style="555" customWidth="1"/>
    <col min="6666" max="6666" width="5.3984375" style="555" customWidth="1"/>
    <col min="6667" max="6914" width="9" style="555"/>
    <col min="6915" max="6916" width="10.59765625" style="555" customWidth="1"/>
    <col min="6917" max="6917" width="14.19921875" style="555" customWidth="1"/>
    <col min="6918" max="6920" width="10.59765625" style="555" customWidth="1"/>
    <col min="6921" max="6921" width="21.69921875" style="555" customWidth="1"/>
    <col min="6922" max="6922" width="5.3984375" style="555" customWidth="1"/>
    <col min="6923" max="7170" width="9" style="555"/>
    <col min="7171" max="7172" width="10.59765625" style="555" customWidth="1"/>
    <col min="7173" max="7173" width="14.19921875" style="555" customWidth="1"/>
    <col min="7174" max="7176" width="10.59765625" style="555" customWidth="1"/>
    <col min="7177" max="7177" width="21.69921875" style="555" customWidth="1"/>
    <col min="7178" max="7178" width="5.3984375" style="555" customWidth="1"/>
    <col min="7179" max="7426" width="9" style="555"/>
    <col min="7427" max="7428" width="10.59765625" style="555" customWidth="1"/>
    <col min="7429" max="7429" width="14.19921875" style="555" customWidth="1"/>
    <col min="7430" max="7432" width="10.59765625" style="555" customWidth="1"/>
    <col min="7433" max="7433" width="21.69921875" style="555" customWidth="1"/>
    <col min="7434" max="7434" width="5.3984375" style="555" customWidth="1"/>
    <col min="7435" max="7682" width="9" style="555"/>
    <col min="7683" max="7684" width="10.59765625" style="555" customWidth="1"/>
    <col min="7685" max="7685" width="14.19921875" style="555" customWidth="1"/>
    <col min="7686" max="7688" width="10.59765625" style="555" customWidth="1"/>
    <col min="7689" max="7689" width="21.69921875" style="555" customWidth="1"/>
    <col min="7690" max="7690" width="5.3984375" style="555" customWidth="1"/>
    <col min="7691" max="7938" width="9" style="555"/>
    <col min="7939" max="7940" width="10.59765625" style="555" customWidth="1"/>
    <col min="7941" max="7941" width="14.19921875" style="555" customWidth="1"/>
    <col min="7942" max="7944" width="10.59765625" style="555" customWidth="1"/>
    <col min="7945" max="7945" width="21.69921875" style="555" customWidth="1"/>
    <col min="7946" max="7946" width="5.3984375" style="555" customWidth="1"/>
    <col min="7947" max="8194" width="9" style="555"/>
    <col min="8195" max="8196" width="10.59765625" style="555" customWidth="1"/>
    <col min="8197" max="8197" width="14.19921875" style="555" customWidth="1"/>
    <col min="8198" max="8200" width="10.59765625" style="555" customWidth="1"/>
    <col min="8201" max="8201" width="21.69921875" style="555" customWidth="1"/>
    <col min="8202" max="8202" width="5.3984375" style="555" customWidth="1"/>
    <col min="8203" max="8450" width="9" style="555"/>
    <col min="8451" max="8452" width="10.59765625" style="555" customWidth="1"/>
    <col min="8453" max="8453" width="14.19921875" style="555" customWidth="1"/>
    <col min="8454" max="8456" width="10.59765625" style="555" customWidth="1"/>
    <col min="8457" max="8457" width="21.69921875" style="555" customWidth="1"/>
    <col min="8458" max="8458" width="5.3984375" style="555" customWidth="1"/>
    <col min="8459" max="8706" width="9" style="555"/>
    <col min="8707" max="8708" width="10.59765625" style="555" customWidth="1"/>
    <col min="8709" max="8709" width="14.19921875" style="555" customWidth="1"/>
    <col min="8710" max="8712" width="10.59765625" style="555" customWidth="1"/>
    <col min="8713" max="8713" width="21.69921875" style="555" customWidth="1"/>
    <col min="8714" max="8714" width="5.3984375" style="555" customWidth="1"/>
    <col min="8715" max="8962" width="9" style="555"/>
    <col min="8963" max="8964" width="10.59765625" style="555" customWidth="1"/>
    <col min="8965" max="8965" width="14.19921875" style="555" customWidth="1"/>
    <col min="8966" max="8968" width="10.59765625" style="555" customWidth="1"/>
    <col min="8969" max="8969" width="21.69921875" style="555" customWidth="1"/>
    <col min="8970" max="8970" width="5.3984375" style="555" customWidth="1"/>
    <col min="8971" max="9218" width="9" style="555"/>
    <col min="9219" max="9220" width="10.59765625" style="555" customWidth="1"/>
    <col min="9221" max="9221" width="14.19921875" style="555" customWidth="1"/>
    <col min="9222" max="9224" width="10.59765625" style="555" customWidth="1"/>
    <col min="9225" max="9225" width="21.69921875" style="555" customWidth="1"/>
    <col min="9226" max="9226" width="5.3984375" style="555" customWidth="1"/>
    <col min="9227" max="9474" width="9" style="555"/>
    <col min="9475" max="9476" width="10.59765625" style="555" customWidth="1"/>
    <col min="9477" max="9477" width="14.19921875" style="555" customWidth="1"/>
    <col min="9478" max="9480" width="10.59765625" style="555" customWidth="1"/>
    <col min="9481" max="9481" width="21.69921875" style="555" customWidth="1"/>
    <col min="9482" max="9482" width="5.3984375" style="555" customWidth="1"/>
    <col min="9483" max="9730" width="9" style="555"/>
    <col min="9731" max="9732" width="10.59765625" style="555" customWidth="1"/>
    <col min="9733" max="9733" width="14.19921875" style="555" customWidth="1"/>
    <col min="9734" max="9736" width="10.59765625" style="555" customWidth="1"/>
    <col min="9737" max="9737" width="21.69921875" style="555" customWidth="1"/>
    <col min="9738" max="9738" width="5.3984375" style="555" customWidth="1"/>
    <col min="9739" max="9986" width="9" style="555"/>
    <col min="9987" max="9988" width="10.59765625" style="555" customWidth="1"/>
    <col min="9989" max="9989" width="14.19921875" style="555" customWidth="1"/>
    <col min="9990" max="9992" width="10.59765625" style="555" customWidth="1"/>
    <col min="9993" max="9993" width="21.69921875" style="555" customWidth="1"/>
    <col min="9994" max="9994" width="5.3984375" style="555" customWidth="1"/>
    <col min="9995" max="10242" width="9" style="555"/>
    <col min="10243" max="10244" width="10.59765625" style="555" customWidth="1"/>
    <col min="10245" max="10245" width="14.19921875" style="555" customWidth="1"/>
    <col min="10246" max="10248" width="10.59765625" style="555" customWidth="1"/>
    <col min="10249" max="10249" width="21.69921875" style="555" customWidth="1"/>
    <col min="10250" max="10250" width="5.3984375" style="555" customWidth="1"/>
    <col min="10251" max="10498" width="9" style="555"/>
    <col min="10499" max="10500" width="10.59765625" style="555" customWidth="1"/>
    <col min="10501" max="10501" width="14.19921875" style="555" customWidth="1"/>
    <col min="10502" max="10504" width="10.59765625" style="555" customWidth="1"/>
    <col min="10505" max="10505" width="21.69921875" style="555" customWidth="1"/>
    <col min="10506" max="10506" width="5.3984375" style="555" customWidth="1"/>
    <col min="10507" max="10754" width="9" style="555"/>
    <col min="10755" max="10756" width="10.59765625" style="555" customWidth="1"/>
    <col min="10757" max="10757" width="14.19921875" style="555" customWidth="1"/>
    <col min="10758" max="10760" width="10.59765625" style="555" customWidth="1"/>
    <col min="10761" max="10761" width="21.69921875" style="555" customWidth="1"/>
    <col min="10762" max="10762" width="5.3984375" style="555" customWidth="1"/>
    <col min="10763" max="11010" width="9" style="555"/>
    <col min="11011" max="11012" width="10.59765625" style="555" customWidth="1"/>
    <col min="11013" max="11013" width="14.19921875" style="555" customWidth="1"/>
    <col min="11014" max="11016" width="10.59765625" style="555" customWidth="1"/>
    <col min="11017" max="11017" width="21.69921875" style="555" customWidth="1"/>
    <col min="11018" max="11018" width="5.3984375" style="555" customWidth="1"/>
    <col min="11019" max="11266" width="9" style="555"/>
    <col min="11267" max="11268" width="10.59765625" style="555" customWidth="1"/>
    <col min="11269" max="11269" width="14.19921875" style="555" customWidth="1"/>
    <col min="11270" max="11272" width="10.59765625" style="555" customWidth="1"/>
    <col min="11273" max="11273" width="21.69921875" style="555" customWidth="1"/>
    <col min="11274" max="11274" width="5.3984375" style="555" customWidth="1"/>
    <col min="11275" max="11522" width="9" style="555"/>
    <col min="11523" max="11524" width="10.59765625" style="555" customWidth="1"/>
    <col min="11525" max="11525" width="14.19921875" style="555" customWidth="1"/>
    <col min="11526" max="11528" width="10.59765625" style="555" customWidth="1"/>
    <col min="11529" max="11529" width="21.69921875" style="555" customWidth="1"/>
    <col min="11530" max="11530" width="5.3984375" style="555" customWidth="1"/>
    <col min="11531" max="11778" width="9" style="555"/>
    <col min="11779" max="11780" width="10.59765625" style="555" customWidth="1"/>
    <col min="11781" max="11781" width="14.19921875" style="555" customWidth="1"/>
    <col min="11782" max="11784" width="10.59765625" style="555" customWidth="1"/>
    <col min="11785" max="11785" width="21.69921875" style="555" customWidth="1"/>
    <col min="11786" max="11786" width="5.3984375" style="555" customWidth="1"/>
    <col min="11787" max="12034" width="9" style="555"/>
    <col min="12035" max="12036" width="10.59765625" style="555" customWidth="1"/>
    <col min="12037" max="12037" width="14.19921875" style="555" customWidth="1"/>
    <col min="12038" max="12040" width="10.59765625" style="555" customWidth="1"/>
    <col min="12041" max="12041" width="21.69921875" style="555" customWidth="1"/>
    <col min="12042" max="12042" width="5.3984375" style="555" customWidth="1"/>
    <col min="12043" max="12290" width="9" style="555"/>
    <col min="12291" max="12292" width="10.59765625" style="555" customWidth="1"/>
    <col min="12293" max="12293" width="14.19921875" style="555" customWidth="1"/>
    <col min="12294" max="12296" width="10.59765625" style="555" customWidth="1"/>
    <col min="12297" max="12297" width="21.69921875" style="555" customWidth="1"/>
    <col min="12298" max="12298" width="5.3984375" style="555" customWidth="1"/>
    <col min="12299" max="12546" width="9" style="555"/>
    <col min="12547" max="12548" width="10.59765625" style="555" customWidth="1"/>
    <col min="12549" max="12549" width="14.19921875" style="555" customWidth="1"/>
    <col min="12550" max="12552" width="10.59765625" style="555" customWidth="1"/>
    <col min="12553" max="12553" width="21.69921875" style="555" customWidth="1"/>
    <col min="12554" max="12554" width="5.3984375" style="555" customWidth="1"/>
    <col min="12555" max="12802" width="9" style="555"/>
    <col min="12803" max="12804" width="10.59765625" style="555" customWidth="1"/>
    <col min="12805" max="12805" width="14.19921875" style="555" customWidth="1"/>
    <col min="12806" max="12808" width="10.59765625" style="555" customWidth="1"/>
    <col min="12809" max="12809" width="21.69921875" style="555" customWidth="1"/>
    <col min="12810" max="12810" width="5.3984375" style="555" customWidth="1"/>
    <col min="12811" max="13058" width="9" style="555"/>
    <col min="13059" max="13060" width="10.59765625" style="555" customWidth="1"/>
    <col min="13061" max="13061" width="14.19921875" style="555" customWidth="1"/>
    <col min="13062" max="13064" width="10.59765625" style="555" customWidth="1"/>
    <col min="13065" max="13065" width="21.69921875" style="555" customWidth="1"/>
    <col min="13066" max="13066" width="5.3984375" style="555" customWidth="1"/>
    <col min="13067" max="13314" width="9" style="555"/>
    <col min="13315" max="13316" width="10.59765625" style="555" customWidth="1"/>
    <col min="13317" max="13317" width="14.19921875" style="555" customWidth="1"/>
    <col min="13318" max="13320" width="10.59765625" style="555" customWidth="1"/>
    <col min="13321" max="13321" width="21.69921875" style="555" customWidth="1"/>
    <col min="13322" max="13322" width="5.3984375" style="555" customWidth="1"/>
    <col min="13323" max="13570" width="9" style="555"/>
    <col min="13571" max="13572" width="10.59765625" style="555" customWidth="1"/>
    <col min="13573" max="13573" width="14.19921875" style="555" customWidth="1"/>
    <col min="13574" max="13576" width="10.59765625" style="555" customWidth="1"/>
    <col min="13577" max="13577" width="21.69921875" style="555" customWidth="1"/>
    <col min="13578" max="13578" width="5.3984375" style="555" customWidth="1"/>
    <col min="13579" max="13826" width="9" style="555"/>
    <col min="13827" max="13828" width="10.59765625" style="555" customWidth="1"/>
    <col min="13829" max="13829" width="14.19921875" style="555" customWidth="1"/>
    <col min="13830" max="13832" width="10.59765625" style="555" customWidth="1"/>
    <col min="13833" max="13833" width="21.69921875" style="555" customWidth="1"/>
    <col min="13834" max="13834" width="5.3984375" style="555" customWidth="1"/>
    <col min="13835" max="14082" width="9" style="555"/>
    <col min="14083" max="14084" width="10.59765625" style="555" customWidth="1"/>
    <col min="14085" max="14085" width="14.19921875" style="555" customWidth="1"/>
    <col min="14086" max="14088" width="10.59765625" style="555" customWidth="1"/>
    <col min="14089" max="14089" width="21.69921875" style="555" customWidth="1"/>
    <col min="14090" max="14090" width="5.3984375" style="555" customWidth="1"/>
    <col min="14091" max="14338" width="9" style="555"/>
    <col min="14339" max="14340" width="10.59765625" style="555" customWidth="1"/>
    <col min="14341" max="14341" width="14.19921875" style="555" customWidth="1"/>
    <col min="14342" max="14344" width="10.59765625" style="555" customWidth="1"/>
    <col min="14345" max="14345" width="21.69921875" style="555" customWidth="1"/>
    <col min="14346" max="14346" width="5.3984375" style="555" customWidth="1"/>
    <col min="14347" max="14594" width="9" style="555"/>
    <col min="14595" max="14596" width="10.59765625" style="555" customWidth="1"/>
    <col min="14597" max="14597" width="14.19921875" style="555" customWidth="1"/>
    <col min="14598" max="14600" width="10.59765625" style="555" customWidth="1"/>
    <col min="14601" max="14601" width="21.69921875" style="555" customWidth="1"/>
    <col min="14602" max="14602" width="5.3984375" style="555" customWidth="1"/>
    <col min="14603" max="14850" width="9" style="555"/>
    <col min="14851" max="14852" width="10.59765625" style="555" customWidth="1"/>
    <col min="14853" max="14853" width="14.19921875" style="555" customWidth="1"/>
    <col min="14854" max="14856" width="10.59765625" style="555" customWidth="1"/>
    <col min="14857" max="14857" width="21.69921875" style="555" customWidth="1"/>
    <col min="14858" max="14858" width="5.3984375" style="555" customWidth="1"/>
    <col min="14859" max="15106" width="9" style="555"/>
    <col min="15107" max="15108" width="10.59765625" style="555" customWidth="1"/>
    <col min="15109" max="15109" width="14.19921875" style="555" customWidth="1"/>
    <col min="15110" max="15112" width="10.59765625" style="555" customWidth="1"/>
    <col min="15113" max="15113" width="21.69921875" style="555" customWidth="1"/>
    <col min="15114" max="15114" width="5.3984375" style="555" customWidth="1"/>
    <col min="15115" max="15362" width="9" style="555"/>
    <col min="15363" max="15364" width="10.59765625" style="555" customWidth="1"/>
    <col min="15365" max="15365" width="14.19921875" style="555" customWidth="1"/>
    <col min="15366" max="15368" width="10.59765625" style="555" customWidth="1"/>
    <col min="15369" max="15369" width="21.69921875" style="555" customWidth="1"/>
    <col min="15370" max="15370" width="5.3984375" style="555" customWidth="1"/>
    <col min="15371" max="15618" width="9" style="555"/>
    <col min="15619" max="15620" width="10.59765625" style="555" customWidth="1"/>
    <col min="15621" max="15621" width="14.19921875" style="555" customWidth="1"/>
    <col min="15622" max="15624" width="10.59765625" style="555" customWidth="1"/>
    <col min="15625" max="15625" width="21.69921875" style="555" customWidth="1"/>
    <col min="15626" max="15626" width="5.3984375" style="555" customWidth="1"/>
    <col min="15627" max="15874" width="9" style="555"/>
    <col min="15875" max="15876" width="10.59765625" style="555" customWidth="1"/>
    <col min="15877" max="15877" width="14.19921875" style="555" customWidth="1"/>
    <col min="15878" max="15880" width="10.59765625" style="555" customWidth="1"/>
    <col min="15881" max="15881" width="21.69921875" style="555" customWidth="1"/>
    <col min="15882" max="15882" width="5.3984375" style="555" customWidth="1"/>
    <col min="15883" max="16130" width="9" style="555"/>
    <col min="16131" max="16132" width="10.59765625" style="555" customWidth="1"/>
    <col min="16133" max="16133" width="14.19921875" style="555" customWidth="1"/>
    <col min="16134" max="16136" width="10.59765625" style="555" customWidth="1"/>
    <col min="16137" max="16137" width="21.69921875" style="555" customWidth="1"/>
    <col min="16138" max="16138" width="5.3984375" style="555" customWidth="1"/>
    <col min="16139" max="16384" width="9" style="555"/>
  </cols>
  <sheetData>
    <row r="2" spans="2:11" ht="23.25" customHeight="1">
      <c r="B2" s="655"/>
      <c r="C2" s="655"/>
      <c r="D2" s="655"/>
      <c r="E2" s="655"/>
      <c r="F2" s="655"/>
      <c r="G2" s="655"/>
      <c r="H2" s="2764">
        <f>IF(基本情報入力シート!$D$3="","",基本情報入力シート!$D$3)</f>
        <v>46113</v>
      </c>
      <c r="I2" s="2764"/>
      <c r="K2" s="1067" t="s">
        <v>1056</v>
      </c>
    </row>
    <row r="3" spans="2:11" ht="23.25" customHeight="1">
      <c r="B3" s="655"/>
      <c r="C3" s="655"/>
      <c r="D3" s="655"/>
      <c r="E3" s="655"/>
      <c r="F3" s="655"/>
      <c r="G3" s="655"/>
      <c r="H3" s="656"/>
      <c r="I3" s="656"/>
    </row>
    <row r="4" spans="2:11" ht="36" customHeight="1">
      <c r="B4" s="2853" t="s">
        <v>1204</v>
      </c>
      <c r="C4" s="2853"/>
      <c r="D4" s="2853"/>
      <c r="E4" s="2853"/>
      <c r="F4" s="2853"/>
      <c r="G4" s="2853"/>
      <c r="H4" s="2853"/>
      <c r="I4" s="2853"/>
      <c r="J4" s="557"/>
      <c r="K4" s="557"/>
    </row>
    <row r="5" spans="2:11" ht="17.25" customHeight="1">
      <c r="B5" s="657"/>
      <c r="C5" s="657"/>
      <c r="D5" s="657"/>
      <c r="E5" s="657"/>
      <c r="F5" s="657"/>
      <c r="G5" s="657"/>
      <c r="H5" s="657"/>
      <c r="I5" s="657"/>
      <c r="J5" s="557"/>
      <c r="K5" s="557"/>
    </row>
    <row r="6" spans="2:11" ht="30.75" customHeight="1">
      <c r="B6" s="2854" t="s">
        <v>1117</v>
      </c>
      <c r="C6" s="2855"/>
      <c r="D6" s="2743" t="str">
        <f>IF(基本情報入力シート!$D$23="","",基本情報入力シート!$D$23)</f>
        <v>障がい児入所施設にいがた</v>
      </c>
      <c r="E6" s="2744"/>
      <c r="F6" s="2744"/>
      <c r="G6" s="2744"/>
      <c r="H6" s="2744"/>
      <c r="I6" s="2744"/>
    </row>
    <row r="7" spans="2:11" ht="10.5" customHeight="1">
      <c r="B7" s="657"/>
      <c r="C7" s="657"/>
      <c r="D7" s="657"/>
      <c r="E7" s="657"/>
      <c r="F7" s="657"/>
      <c r="G7" s="657"/>
      <c r="H7" s="657"/>
      <c r="I7" s="657"/>
    </row>
    <row r="8" spans="2:11" ht="19.5" customHeight="1">
      <c r="B8" s="655" t="s">
        <v>1205</v>
      </c>
      <c r="C8" s="655"/>
      <c r="D8" s="655"/>
      <c r="E8" s="655"/>
      <c r="F8" s="655"/>
      <c r="G8" s="655"/>
      <c r="H8" s="655"/>
      <c r="I8" s="655"/>
    </row>
    <row r="9" spans="2:11" ht="30.75" customHeight="1">
      <c r="B9" s="2854" t="s">
        <v>1090</v>
      </c>
      <c r="C9" s="2856"/>
      <c r="D9" s="2855"/>
      <c r="E9" s="658" t="s">
        <v>1206</v>
      </c>
      <c r="F9" s="2854" t="s">
        <v>1207</v>
      </c>
      <c r="G9" s="2855"/>
      <c r="H9" s="2854" t="s">
        <v>1121</v>
      </c>
      <c r="I9" s="2855"/>
    </row>
    <row r="10" spans="2:11" ht="30.75" customHeight="1">
      <c r="B10" s="658">
        <v>1</v>
      </c>
      <c r="C10" s="2857"/>
      <c r="D10" s="2858"/>
      <c r="E10" s="659"/>
      <c r="F10" s="2857"/>
      <c r="G10" s="2858"/>
      <c r="H10" s="2857"/>
      <c r="I10" s="2858"/>
    </row>
    <row r="11" spans="2:11" ht="30.75" customHeight="1">
      <c r="B11" s="658">
        <v>2</v>
      </c>
      <c r="C11" s="2857"/>
      <c r="D11" s="2858"/>
      <c r="E11" s="659"/>
      <c r="F11" s="2857"/>
      <c r="G11" s="2858"/>
      <c r="H11" s="2857"/>
      <c r="I11" s="2858"/>
    </row>
    <row r="12" spans="2:11" ht="30.75" customHeight="1">
      <c r="B12" s="658">
        <v>3</v>
      </c>
      <c r="C12" s="2857"/>
      <c r="D12" s="2858"/>
      <c r="E12" s="659"/>
      <c r="F12" s="2857"/>
      <c r="G12" s="2858"/>
      <c r="H12" s="2857"/>
      <c r="I12" s="2858"/>
    </row>
    <row r="13" spans="2:11" ht="30.75" customHeight="1">
      <c r="B13" s="658">
        <v>4</v>
      </c>
      <c r="C13" s="2857"/>
      <c r="D13" s="2858"/>
      <c r="E13" s="659"/>
      <c r="F13" s="2857"/>
      <c r="G13" s="2858"/>
      <c r="H13" s="2857"/>
      <c r="I13" s="2858"/>
    </row>
    <row r="14" spans="2:11" ht="30.75" customHeight="1">
      <c r="B14" s="658">
        <v>5</v>
      </c>
      <c r="C14" s="2857"/>
      <c r="D14" s="2858"/>
      <c r="E14" s="659"/>
      <c r="F14" s="2857"/>
      <c r="G14" s="2858"/>
      <c r="H14" s="2857"/>
      <c r="I14" s="2858"/>
    </row>
    <row r="15" spans="2:11">
      <c r="B15" s="655"/>
      <c r="C15" s="655"/>
      <c r="D15" s="655"/>
      <c r="E15" s="655"/>
      <c r="F15" s="655"/>
      <c r="G15" s="655"/>
      <c r="H15" s="655"/>
      <c r="I15" s="655"/>
    </row>
    <row r="16" spans="2:11">
      <c r="B16" s="655" t="s">
        <v>1208</v>
      </c>
      <c r="C16" s="655"/>
      <c r="D16" s="655"/>
      <c r="E16" s="655"/>
      <c r="F16" s="655"/>
      <c r="G16" s="655"/>
      <c r="H16" s="655"/>
      <c r="I16" s="655"/>
    </row>
    <row r="17" spans="2:10" ht="30.75" customHeight="1">
      <c r="B17" s="2854" t="s">
        <v>1090</v>
      </c>
      <c r="C17" s="2856"/>
      <c r="D17" s="2855"/>
      <c r="E17" s="658" t="s">
        <v>1083</v>
      </c>
      <c r="F17" s="2854" t="s">
        <v>1209</v>
      </c>
      <c r="G17" s="2855"/>
      <c r="H17" s="2854" t="s">
        <v>1121</v>
      </c>
      <c r="I17" s="2855"/>
    </row>
    <row r="18" spans="2:10" ht="30.75" customHeight="1">
      <c r="B18" s="658">
        <v>1</v>
      </c>
      <c r="C18" s="2857"/>
      <c r="D18" s="2858"/>
      <c r="E18" s="659"/>
      <c r="F18" s="2859" t="s">
        <v>1210</v>
      </c>
      <c r="G18" s="2860"/>
      <c r="H18" s="2861" t="s">
        <v>1211</v>
      </c>
      <c r="I18" s="2862"/>
    </row>
    <row r="19" spans="2:10" ht="30.75" customHeight="1">
      <c r="B19" s="658">
        <v>2</v>
      </c>
      <c r="C19" s="2857"/>
      <c r="D19" s="2858"/>
      <c r="E19" s="659"/>
      <c r="F19" s="2859" t="s">
        <v>1210</v>
      </c>
      <c r="G19" s="2860"/>
      <c r="H19" s="2857"/>
      <c r="I19" s="2858"/>
    </row>
    <row r="20" spans="2:10" ht="30.75" customHeight="1">
      <c r="B20" s="658">
        <v>3</v>
      </c>
      <c r="C20" s="2857"/>
      <c r="D20" s="2858"/>
      <c r="E20" s="659"/>
      <c r="F20" s="2859" t="s">
        <v>1210</v>
      </c>
      <c r="G20" s="2860"/>
      <c r="H20" s="2857"/>
      <c r="I20" s="2858"/>
    </row>
    <row r="21" spans="2:10" ht="30.75" customHeight="1">
      <c r="B21" s="658">
        <v>4</v>
      </c>
      <c r="C21" s="2857"/>
      <c r="D21" s="2858"/>
      <c r="E21" s="659"/>
      <c r="F21" s="2859" t="s">
        <v>1210</v>
      </c>
      <c r="G21" s="2860"/>
      <c r="H21" s="2857"/>
      <c r="I21" s="2858"/>
    </row>
    <row r="22" spans="2:10">
      <c r="B22" s="655"/>
      <c r="C22" s="655"/>
      <c r="D22" s="655"/>
      <c r="E22" s="655"/>
      <c r="F22" s="655"/>
      <c r="G22" s="655"/>
      <c r="H22" s="655"/>
      <c r="I22" s="655"/>
    </row>
    <row r="23" spans="2:10">
      <c r="B23" s="655" t="s">
        <v>1212</v>
      </c>
      <c r="C23" s="655"/>
      <c r="D23" s="655"/>
      <c r="E23" s="655"/>
      <c r="F23" s="655"/>
      <c r="G23" s="655"/>
      <c r="H23" s="655"/>
      <c r="I23" s="655"/>
    </row>
    <row r="24" spans="2:10" ht="30.75" customHeight="1">
      <c r="B24" s="2863" t="s">
        <v>1213</v>
      </c>
      <c r="C24" s="2864"/>
      <c r="D24" s="661"/>
      <c r="E24" s="934"/>
      <c r="F24" s="934"/>
      <c r="G24" s="934"/>
      <c r="H24" s="2865" t="s">
        <v>1733</v>
      </c>
      <c r="I24" s="2867"/>
      <c r="J24" s="660"/>
    </row>
    <row r="25" spans="2:10" ht="30.75" customHeight="1">
      <c r="B25" s="2863" t="s">
        <v>1214</v>
      </c>
      <c r="C25" s="2864"/>
      <c r="D25" s="661"/>
      <c r="E25" s="662"/>
      <c r="F25" s="662"/>
      <c r="G25" s="663"/>
      <c r="H25" s="663"/>
      <c r="I25" s="663"/>
      <c r="J25" s="660"/>
    </row>
    <row r="26" spans="2:10" ht="30.75" customHeight="1">
      <c r="B26" s="2863" t="s">
        <v>1215</v>
      </c>
      <c r="C26" s="2864"/>
      <c r="D26" s="734"/>
      <c r="E26" s="2865"/>
      <c r="F26" s="2866"/>
      <c r="G26" s="667" t="s">
        <v>1216</v>
      </c>
      <c r="H26" s="667"/>
      <c r="I26" s="655"/>
      <c r="J26" s="660"/>
    </row>
    <row r="27" spans="2:10" ht="30.75" customHeight="1">
      <c r="B27" s="2863" t="s">
        <v>1217</v>
      </c>
      <c r="C27" s="2864"/>
      <c r="D27" s="1079"/>
      <c r="E27" s="2865"/>
      <c r="F27" s="2866"/>
      <c r="G27" s="1080" t="s">
        <v>1216</v>
      </c>
      <c r="H27" s="662" t="s">
        <v>1218</v>
      </c>
      <c r="I27" s="663"/>
      <c r="J27" s="660"/>
    </row>
    <row r="28" spans="2:10" ht="30.75" customHeight="1">
      <c r="B28" s="2863" t="s">
        <v>1219</v>
      </c>
      <c r="C28" s="2864"/>
      <c r="D28" s="734"/>
      <c r="E28" s="2865"/>
      <c r="F28" s="2866"/>
      <c r="G28" s="667" t="s">
        <v>1216</v>
      </c>
      <c r="H28" s="667" t="s">
        <v>1220</v>
      </c>
      <c r="I28" s="655"/>
      <c r="J28" s="660"/>
    </row>
    <row r="29" spans="2:10" ht="30.75" customHeight="1">
      <c r="B29" s="2863" t="s">
        <v>1221</v>
      </c>
      <c r="C29" s="2864"/>
      <c r="D29" s="1079"/>
      <c r="E29" s="2869"/>
      <c r="F29" s="2866"/>
      <c r="G29" s="1080" t="s">
        <v>1216</v>
      </c>
      <c r="H29" s="1081"/>
      <c r="I29" s="1081"/>
      <c r="J29" s="660"/>
    </row>
    <row r="30" spans="2:10" ht="30.75" customHeight="1">
      <c r="B30" s="2863" t="s">
        <v>1222</v>
      </c>
      <c r="C30" s="2864"/>
      <c r="D30" s="664"/>
      <c r="E30" s="665"/>
      <c r="F30" s="665"/>
      <c r="G30" s="666"/>
      <c r="H30" s="666"/>
      <c r="I30" s="666"/>
      <c r="J30" s="660"/>
    </row>
    <row r="31" spans="2:10" ht="17.25" customHeight="1">
      <c r="B31" s="667"/>
      <c r="C31" s="667"/>
      <c r="D31" s="667"/>
      <c r="E31" s="667"/>
      <c r="F31" s="667"/>
      <c r="G31" s="655"/>
      <c r="H31" s="655"/>
      <c r="I31" s="655"/>
    </row>
    <row r="32" spans="2:10" ht="42" customHeight="1">
      <c r="B32" s="2868" t="s">
        <v>1223</v>
      </c>
      <c r="C32" s="2868"/>
      <c r="D32" s="2868"/>
      <c r="E32" s="2868"/>
      <c r="F32" s="2868"/>
      <c r="G32" s="2868"/>
      <c r="H32" s="2868"/>
      <c r="I32" s="2868"/>
    </row>
    <row r="33" spans="2:9" ht="39" customHeight="1">
      <c r="B33" s="2868" t="s">
        <v>1224</v>
      </c>
      <c r="C33" s="2868"/>
      <c r="D33" s="2868"/>
      <c r="E33" s="2868"/>
      <c r="F33" s="2868"/>
      <c r="G33" s="2868"/>
      <c r="H33" s="2868"/>
      <c r="I33" s="2868"/>
    </row>
    <row r="34" spans="2:9" ht="33.75" customHeight="1">
      <c r="B34" s="2868" t="s">
        <v>1225</v>
      </c>
      <c r="C34" s="2868"/>
      <c r="D34" s="2868"/>
      <c r="E34" s="2868"/>
      <c r="F34" s="2868"/>
      <c r="G34" s="2868"/>
      <c r="H34" s="2868"/>
      <c r="I34" s="2868"/>
    </row>
    <row r="35" spans="2:9" ht="14.25" customHeight="1">
      <c r="B35" s="668"/>
      <c r="C35" s="668"/>
      <c r="D35" s="668"/>
      <c r="E35" s="668"/>
      <c r="F35" s="668"/>
      <c r="G35" s="668"/>
      <c r="H35" s="668"/>
      <c r="I35" s="668"/>
    </row>
    <row r="36" spans="2:9" ht="33.75" customHeight="1">
      <c r="B36" s="668"/>
      <c r="C36" s="668"/>
      <c r="D36" s="668"/>
      <c r="E36" s="668"/>
      <c r="F36" s="668"/>
      <c r="G36" s="668"/>
      <c r="H36" s="668"/>
      <c r="I36" s="668"/>
    </row>
    <row r="37" spans="2:9" ht="33.75" customHeight="1">
      <c r="B37" s="668"/>
      <c r="C37" s="668"/>
      <c r="D37" s="668"/>
      <c r="E37" s="668"/>
      <c r="F37" s="668"/>
      <c r="G37" s="668"/>
      <c r="H37" s="668"/>
      <c r="I37" s="668"/>
    </row>
  </sheetData>
  <mergeCells count="52">
    <mergeCell ref="B33:I33"/>
    <mergeCell ref="B34:I34"/>
    <mergeCell ref="B28:C28"/>
    <mergeCell ref="E28:F28"/>
    <mergeCell ref="B29:C29"/>
    <mergeCell ref="E29:F29"/>
    <mergeCell ref="B30:C30"/>
    <mergeCell ref="B32:I32"/>
    <mergeCell ref="B27:C27"/>
    <mergeCell ref="E27:F27"/>
    <mergeCell ref="C20:D20"/>
    <mergeCell ref="F20:G20"/>
    <mergeCell ref="H20:I20"/>
    <mergeCell ref="C21:D21"/>
    <mergeCell ref="F21:G21"/>
    <mergeCell ref="H21:I21"/>
    <mergeCell ref="B24:C24"/>
    <mergeCell ref="H24:I24"/>
    <mergeCell ref="B25:C25"/>
    <mergeCell ref="B26:C26"/>
    <mergeCell ref="E26:F26"/>
    <mergeCell ref="C18:D18"/>
    <mergeCell ref="F18:G18"/>
    <mergeCell ref="H18:I18"/>
    <mergeCell ref="C19:D19"/>
    <mergeCell ref="F19:G19"/>
    <mergeCell ref="H19:I19"/>
    <mergeCell ref="C14:D14"/>
    <mergeCell ref="F14:G14"/>
    <mergeCell ref="H14:I14"/>
    <mergeCell ref="B17:D17"/>
    <mergeCell ref="F17:G17"/>
    <mergeCell ref="H17:I17"/>
    <mergeCell ref="C12:D12"/>
    <mergeCell ref="F12:G12"/>
    <mergeCell ref="H12:I12"/>
    <mergeCell ref="C13:D13"/>
    <mergeCell ref="F13:G13"/>
    <mergeCell ref="H13:I13"/>
    <mergeCell ref="C10:D10"/>
    <mergeCell ref="F10:G10"/>
    <mergeCell ref="H10:I10"/>
    <mergeCell ref="C11:D11"/>
    <mergeCell ref="F11:G11"/>
    <mergeCell ref="H11:I11"/>
    <mergeCell ref="H2:I2"/>
    <mergeCell ref="B4:I4"/>
    <mergeCell ref="B6:C6"/>
    <mergeCell ref="D6:I6"/>
    <mergeCell ref="B9:D9"/>
    <mergeCell ref="F9:G9"/>
    <mergeCell ref="H9:I9"/>
  </mergeCells>
  <phoneticPr fontId="30"/>
  <hyperlinks>
    <hyperlink ref="K2" location="'加算目次 '!A1" display="加算目次にもどる" xr:uid="{BEC65451-9E3C-4DC9-B7D3-34B71133B029}"/>
  </hyperlinks>
  <printOptions horizontalCentered="1"/>
  <pageMargins left="0.55138888888888904" right="0.70833333333333304" top="0.98402777777777795" bottom="0.98402777777777795" header="0.511811023622047" footer="0.511811023622047"/>
  <pageSetup paperSize="9" scale="74"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
              <controlPr defaultSize="0" autoFill="0" autoLine="0" autoPict="0">
                <anchor moveWithCells="1">
                  <from>
                    <xdr:col>3</xdr:col>
                    <xdr:colOff>0</xdr:colOff>
                    <xdr:row>23</xdr:row>
                    <xdr:rowOff>15240</xdr:rowOff>
                  </from>
                  <to>
                    <xdr:col>4</xdr:col>
                    <xdr:colOff>365760</xdr:colOff>
                    <xdr:row>24</xdr:row>
                    <xdr:rowOff>15240</xdr:rowOff>
                  </to>
                </anchor>
              </controlPr>
            </control>
          </mc:Choice>
        </mc:AlternateContent>
        <mc:AlternateContent xmlns:mc="http://schemas.openxmlformats.org/markup-compatibility/2006">
          <mc:Choice Requires="x14">
            <control shapeId="51202" r:id="rId5" name="Check Box 2">
              <controlPr defaultSize="0" autoFill="0" autoLine="0" autoPict="0">
                <anchor moveWithCells="1">
                  <from>
                    <xdr:col>4</xdr:col>
                    <xdr:colOff>274320</xdr:colOff>
                    <xdr:row>23</xdr:row>
                    <xdr:rowOff>15240</xdr:rowOff>
                  </from>
                  <to>
                    <xdr:col>4</xdr:col>
                    <xdr:colOff>1021080</xdr:colOff>
                    <xdr:row>23</xdr:row>
                    <xdr:rowOff>381000</xdr:rowOff>
                  </to>
                </anchor>
              </controlPr>
            </control>
          </mc:Choice>
        </mc:AlternateContent>
        <mc:AlternateContent xmlns:mc="http://schemas.openxmlformats.org/markup-compatibility/2006">
          <mc:Choice Requires="x14">
            <control shapeId="51203" r:id="rId6" name="Check Box 3">
              <controlPr defaultSize="0" autoFill="0" autoLine="0" autoPict="0">
                <anchor moveWithCells="1">
                  <from>
                    <xdr:col>5</xdr:col>
                    <xdr:colOff>53340</xdr:colOff>
                    <xdr:row>23</xdr:row>
                    <xdr:rowOff>22860</xdr:rowOff>
                  </from>
                  <to>
                    <xdr:col>5</xdr:col>
                    <xdr:colOff>731520</xdr:colOff>
                    <xdr:row>24</xdr:row>
                    <xdr:rowOff>7620</xdr:rowOff>
                  </to>
                </anchor>
              </controlPr>
            </control>
          </mc:Choice>
        </mc:AlternateContent>
        <mc:AlternateContent xmlns:mc="http://schemas.openxmlformats.org/markup-compatibility/2006">
          <mc:Choice Requires="x14">
            <control shapeId="51204" r:id="rId7" name="Check Box 4">
              <controlPr defaultSize="0" autoFill="0" autoLine="0" autoPict="0">
                <anchor moveWithCells="1">
                  <from>
                    <xdr:col>5</xdr:col>
                    <xdr:colOff>800100</xdr:colOff>
                    <xdr:row>23</xdr:row>
                    <xdr:rowOff>30480</xdr:rowOff>
                  </from>
                  <to>
                    <xdr:col>6</xdr:col>
                    <xdr:colOff>670560</xdr:colOff>
                    <xdr:row>24</xdr:row>
                    <xdr:rowOff>15240</xdr:rowOff>
                  </to>
                </anchor>
              </controlPr>
            </control>
          </mc:Choice>
        </mc:AlternateContent>
        <mc:AlternateContent xmlns:mc="http://schemas.openxmlformats.org/markup-compatibility/2006">
          <mc:Choice Requires="x14">
            <control shapeId="51205" r:id="rId8" name="Check Box 5">
              <controlPr defaultSize="0" autoFill="0" autoLine="0" autoPict="0">
                <anchor moveWithCells="1">
                  <from>
                    <xdr:col>2</xdr:col>
                    <xdr:colOff>807720</xdr:colOff>
                    <xdr:row>24</xdr:row>
                    <xdr:rowOff>7620</xdr:rowOff>
                  </from>
                  <to>
                    <xdr:col>4</xdr:col>
                    <xdr:colOff>358140</xdr:colOff>
                    <xdr:row>25</xdr:row>
                    <xdr:rowOff>7620</xdr:rowOff>
                  </to>
                </anchor>
              </controlPr>
            </control>
          </mc:Choice>
        </mc:AlternateContent>
        <mc:AlternateContent xmlns:mc="http://schemas.openxmlformats.org/markup-compatibility/2006">
          <mc:Choice Requires="x14">
            <control shapeId="51206" r:id="rId9" name="Check Box 6">
              <controlPr defaultSize="0" autoFill="0" autoLine="0" autoPict="0">
                <anchor moveWithCells="1">
                  <from>
                    <xdr:col>4</xdr:col>
                    <xdr:colOff>388620</xdr:colOff>
                    <xdr:row>24</xdr:row>
                    <xdr:rowOff>7620</xdr:rowOff>
                  </from>
                  <to>
                    <xdr:col>5</xdr:col>
                    <xdr:colOff>480060</xdr:colOff>
                    <xdr:row>25</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DFD26-D1A4-4E76-B161-CDA4F8A69BD6}">
  <dimension ref="A1:I31"/>
  <sheetViews>
    <sheetView view="pageBreakPreview" zoomScaleNormal="100" workbookViewId="0">
      <selection activeCell="AM15" sqref="AM15:AN15"/>
    </sheetView>
  </sheetViews>
  <sheetFormatPr defaultColWidth="9" defaultRowHeight="13.2"/>
  <cols>
    <col min="1" max="1" width="1.69921875" style="669" customWidth="1"/>
    <col min="2" max="2" width="25.5" style="669" customWidth="1"/>
    <col min="3" max="3" width="5.19921875" style="669" customWidth="1"/>
    <col min="4" max="6" width="21.59765625" style="669" customWidth="1"/>
    <col min="7" max="7" width="3.09765625" style="669" customWidth="1"/>
    <col min="8" max="8" width="1.5" style="669" customWidth="1"/>
    <col min="9" max="256" width="9" style="669"/>
    <col min="257" max="257" width="4.59765625" style="669" customWidth="1"/>
    <col min="258" max="258" width="25.5" style="669" customWidth="1"/>
    <col min="259" max="259" width="5.19921875" style="669" customWidth="1"/>
    <col min="260" max="262" width="21.59765625" style="669" customWidth="1"/>
    <col min="263" max="263" width="3.09765625" style="669" customWidth="1"/>
    <col min="264" max="512" width="9" style="669"/>
    <col min="513" max="513" width="4.59765625" style="669" customWidth="1"/>
    <col min="514" max="514" width="25.5" style="669" customWidth="1"/>
    <col min="515" max="515" width="5.19921875" style="669" customWidth="1"/>
    <col min="516" max="518" width="21.59765625" style="669" customWidth="1"/>
    <col min="519" max="519" width="3.09765625" style="669" customWidth="1"/>
    <col min="520" max="768" width="9" style="669"/>
    <col min="769" max="769" width="4.59765625" style="669" customWidth="1"/>
    <col min="770" max="770" width="25.5" style="669" customWidth="1"/>
    <col min="771" max="771" width="5.19921875" style="669" customWidth="1"/>
    <col min="772" max="774" width="21.59765625" style="669" customWidth="1"/>
    <col min="775" max="775" width="3.09765625" style="669" customWidth="1"/>
    <col min="776" max="1024" width="9" style="669"/>
    <col min="1025" max="1025" width="4.59765625" style="669" customWidth="1"/>
    <col min="1026" max="1026" width="25.5" style="669" customWidth="1"/>
    <col min="1027" max="1027" width="5.19921875" style="669" customWidth="1"/>
    <col min="1028" max="1030" width="21.59765625" style="669" customWidth="1"/>
    <col min="1031" max="1031" width="3.09765625" style="669" customWidth="1"/>
    <col min="1032" max="1280" width="9" style="669"/>
    <col min="1281" max="1281" width="4.59765625" style="669" customWidth="1"/>
    <col min="1282" max="1282" width="25.5" style="669" customWidth="1"/>
    <col min="1283" max="1283" width="5.19921875" style="669" customWidth="1"/>
    <col min="1284" max="1286" width="21.59765625" style="669" customWidth="1"/>
    <col min="1287" max="1287" width="3.09765625" style="669" customWidth="1"/>
    <col min="1288" max="1536" width="9" style="669"/>
    <col min="1537" max="1537" width="4.59765625" style="669" customWidth="1"/>
    <col min="1538" max="1538" width="25.5" style="669" customWidth="1"/>
    <col min="1539" max="1539" width="5.19921875" style="669" customWidth="1"/>
    <col min="1540" max="1542" width="21.59765625" style="669" customWidth="1"/>
    <col min="1543" max="1543" width="3.09765625" style="669" customWidth="1"/>
    <col min="1544" max="1792" width="9" style="669"/>
    <col min="1793" max="1793" width="4.59765625" style="669" customWidth="1"/>
    <col min="1794" max="1794" width="25.5" style="669" customWidth="1"/>
    <col min="1795" max="1795" width="5.19921875" style="669" customWidth="1"/>
    <col min="1796" max="1798" width="21.59765625" style="669" customWidth="1"/>
    <col min="1799" max="1799" width="3.09765625" style="669" customWidth="1"/>
    <col min="1800" max="2048" width="9" style="669"/>
    <col min="2049" max="2049" width="4.59765625" style="669" customWidth="1"/>
    <col min="2050" max="2050" width="25.5" style="669" customWidth="1"/>
    <col min="2051" max="2051" width="5.19921875" style="669" customWidth="1"/>
    <col min="2052" max="2054" width="21.59765625" style="669" customWidth="1"/>
    <col min="2055" max="2055" width="3.09765625" style="669" customWidth="1"/>
    <col min="2056" max="2304" width="9" style="669"/>
    <col min="2305" max="2305" width="4.59765625" style="669" customWidth="1"/>
    <col min="2306" max="2306" width="25.5" style="669" customWidth="1"/>
    <col min="2307" max="2307" width="5.19921875" style="669" customWidth="1"/>
    <col min="2308" max="2310" width="21.59765625" style="669" customWidth="1"/>
    <col min="2311" max="2311" width="3.09765625" style="669" customWidth="1"/>
    <col min="2312" max="2560" width="9" style="669"/>
    <col min="2561" max="2561" width="4.59765625" style="669" customWidth="1"/>
    <col min="2562" max="2562" width="25.5" style="669" customWidth="1"/>
    <col min="2563" max="2563" width="5.19921875" style="669" customWidth="1"/>
    <col min="2564" max="2566" width="21.59765625" style="669" customWidth="1"/>
    <col min="2567" max="2567" width="3.09765625" style="669" customWidth="1"/>
    <col min="2568" max="2816" width="9" style="669"/>
    <col min="2817" max="2817" width="4.59765625" style="669" customWidth="1"/>
    <col min="2818" max="2818" width="25.5" style="669" customWidth="1"/>
    <col min="2819" max="2819" width="5.19921875" style="669" customWidth="1"/>
    <col min="2820" max="2822" width="21.59765625" style="669" customWidth="1"/>
    <col min="2823" max="2823" width="3.09765625" style="669" customWidth="1"/>
    <col min="2824" max="3072" width="9" style="669"/>
    <col min="3073" max="3073" width="4.59765625" style="669" customWidth="1"/>
    <col min="3074" max="3074" width="25.5" style="669" customWidth="1"/>
    <col min="3075" max="3075" width="5.19921875" style="669" customWidth="1"/>
    <col min="3076" max="3078" width="21.59765625" style="669" customWidth="1"/>
    <col min="3079" max="3079" width="3.09765625" style="669" customWidth="1"/>
    <col min="3080" max="3328" width="9" style="669"/>
    <col min="3329" max="3329" width="4.59765625" style="669" customWidth="1"/>
    <col min="3330" max="3330" width="25.5" style="669" customWidth="1"/>
    <col min="3331" max="3331" width="5.19921875" style="669" customWidth="1"/>
    <col min="3332" max="3334" width="21.59765625" style="669" customWidth="1"/>
    <col min="3335" max="3335" width="3.09765625" style="669" customWidth="1"/>
    <col min="3336" max="3584" width="9" style="669"/>
    <col min="3585" max="3585" width="4.59765625" style="669" customWidth="1"/>
    <col min="3586" max="3586" width="25.5" style="669" customWidth="1"/>
    <col min="3587" max="3587" width="5.19921875" style="669" customWidth="1"/>
    <col min="3588" max="3590" width="21.59765625" style="669" customWidth="1"/>
    <col min="3591" max="3591" width="3.09765625" style="669" customWidth="1"/>
    <col min="3592" max="3840" width="9" style="669"/>
    <col min="3841" max="3841" width="4.59765625" style="669" customWidth="1"/>
    <col min="3842" max="3842" width="25.5" style="669" customWidth="1"/>
    <col min="3843" max="3843" width="5.19921875" style="669" customWidth="1"/>
    <col min="3844" max="3846" width="21.59765625" style="669" customWidth="1"/>
    <col min="3847" max="3847" width="3.09765625" style="669" customWidth="1"/>
    <col min="3848" max="4096" width="9" style="669"/>
    <col min="4097" max="4097" width="4.59765625" style="669" customWidth="1"/>
    <col min="4098" max="4098" width="25.5" style="669" customWidth="1"/>
    <col min="4099" max="4099" width="5.19921875" style="669" customWidth="1"/>
    <col min="4100" max="4102" width="21.59765625" style="669" customWidth="1"/>
    <col min="4103" max="4103" width="3.09765625" style="669" customWidth="1"/>
    <col min="4104" max="4352" width="9" style="669"/>
    <col min="4353" max="4353" width="4.59765625" style="669" customWidth="1"/>
    <col min="4354" max="4354" width="25.5" style="669" customWidth="1"/>
    <col min="4355" max="4355" width="5.19921875" style="669" customWidth="1"/>
    <col min="4356" max="4358" width="21.59765625" style="669" customWidth="1"/>
    <col min="4359" max="4359" width="3.09765625" style="669" customWidth="1"/>
    <col min="4360" max="4608" width="9" style="669"/>
    <col min="4609" max="4609" width="4.59765625" style="669" customWidth="1"/>
    <col min="4610" max="4610" width="25.5" style="669" customWidth="1"/>
    <col min="4611" max="4611" width="5.19921875" style="669" customWidth="1"/>
    <col min="4612" max="4614" width="21.59765625" style="669" customWidth="1"/>
    <col min="4615" max="4615" width="3.09765625" style="669" customWidth="1"/>
    <col min="4616" max="4864" width="9" style="669"/>
    <col min="4865" max="4865" width="4.59765625" style="669" customWidth="1"/>
    <col min="4866" max="4866" width="25.5" style="669" customWidth="1"/>
    <col min="4867" max="4867" width="5.19921875" style="669" customWidth="1"/>
    <col min="4868" max="4870" width="21.59765625" style="669" customWidth="1"/>
    <col min="4871" max="4871" width="3.09765625" style="669" customWidth="1"/>
    <col min="4872" max="5120" width="9" style="669"/>
    <col min="5121" max="5121" width="4.59765625" style="669" customWidth="1"/>
    <col min="5122" max="5122" width="25.5" style="669" customWidth="1"/>
    <col min="5123" max="5123" width="5.19921875" style="669" customWidth="1"/>
    <col min="5124" max="5126" width="21.59765625" style="669" customWidth="1"/>
    <col min="5127" max="5127" width="3.09765625" style="669" customWidth="1"/>
    <col min="5128" max="5376" width="9" style="669"/>
    <col min="5377" max="5377" width="4.59765625" style="669" customWidth="1"/>
    <col min="5378" max="5378" width="25.5" style="669" customWidth="1"/>
    <col min="5379" max="5379" width="5.19921875" style="669" customWidth="1"/>
    <col min="5380" max="5382" width="21.59765625" style="669" customWidth="1"/>
    <col min="5383" max="5383" width="3.09765625" style="669" customWidth="1"/>
    <col min="5384" max="5632" width="9" style="669"/>
    <col min="5633" max="5633" width="4.59765625" style="669" customWidth="1"/>
    <col min="5634" max="5634" width="25.5" style="669" customWidth="1"/>
    <col min="5635" max="5635" width="5.19921875" style="669" customWidth="1"/>
    <col min="5636" max="5638" width="21.59765625" style="669" customWidth="1"/>
    <col min="5639" max="5639" width="3.09765625" style="669" customWidth="1"/>
    <col min="5640" max="5888" width="9" style="669"/>
    <col min="5889" max="5889" width="4.59765625" style="669" customWidth="1"/>
    <col min="5890" max="5890" width="25.5" style="669" customWidth="1"/>
    <col min="5891" max="5891" width="5.19921875" style="669" customWidth="1"/>
    <col min="5892" max="5894" width="21.59765625" style="669" customWidth="1"/>
    <col min="5895" max="5895" width="3.09765625" style="669" customWidth="1"/>
    <col min="5896" max="6144" width="9" style="669"/>
    <col min="6145" max="6145" width="4.59765625" style="669" customWidth="1"/>
    <col min="6146" max="6146" width="25.5" style="669" customWidth="1"/>
    <col min="6147" max="6147" width="5.19921875" style="669" customWidth="1"/>
    <col min="6148" max="6150" width="21.59765625" style="669" customWidth="1"/>
    <col min="6151" max="6151" width="3.09765625" style="669" customWidth="1"/>
    <col min="6152" max="6400" width="9" style="669"/>
    <col min="6401" max="6401" width="4.59765625" style="669" customWidth="1"/>
    <col min="6402" max="6402" width="25.5" style="669" customWidth="1"/>
    <col min="6403" max="6403" width="5.19921875" style="669" customWidth="1"/>
    <col min="6404" max="6406" width="21.59765625" style="669" customWidth="1"/>
    <col min="6407" max="6407" width="3.09765625" style="669" customWidth="1"/>
    <col min="6408" max="6656" width="9" style="669"/>
    <col min="6657" max="6657" width="4.59765625" style="669" customWidth="1"/>
    <col min="6658" max="6658" width="25.5" style="669" customWidth="1"/>
    <col min="6659" max="6659" width="5.19921875" style="669" customWidth="1"/>
    <col min="6660" max="6662" width="21.59765625" style="669" customWidth="1"/>
    <col min="6663" max="6663" width="3.09765625" style="669" customWidth="1"/>
    <col min="6664" max="6912" width="9" style="669"/>
    <col min="6913" max="6913" width="4.59765625" style="669" customWidth="1"/>
    <col min="6914" max="6914" width="25.5" style="669" customWidth="1"/>
    <col min="6915" max="6915" width="5.19921875" style="669" customWidth="1"/>
    <col min="6916" max="6918" width="21.59765625" style="669" customWidth="1"/>
    <col min="6919" max="6919" width="3.09765625" style="669" customWidth="1"/>
    <col min="6920" max="7168" width="9" style="669"/>
    <col min="7169" max="7169" width="4.59765625" style="669" customWidth="1"/>
    <col min="7170" max="7170" width="25.5" style="669" customWidth="1"/>
    <col min="7171" max="7171" width="5.19921875" style="669" customWidth="1"/>
    <col min="7172" max="7174" width="21.59765625" style="669" customWidth="1"/>
    <col min="7175" max="7175" width="3.09765625" style="669" customWidth="1"/>
    <col min="7176" max="7424" width="9" style="669"/>
    <col min="7425" max="7425" width="4.59765625" style="669" customWidth="1"/>
    <col min="7426" max="7426" width="25.5" style="669" customWidth="1"/>
    <col min="7427" max="7427" width="5.19921875" style="669" customWidth="1"/>
    <col min="7428" max="7430" width="21.59765625" style="669" customWidth="1"/>
    <col min="7431" max="7431" width="3.09765625" style="669" customWidth="1"/>
    <col min="7432" max="7680" width="9" style="669"/>
    <col min="7681" max="7681" width="4.59765625" style="669" customWidth="1"/>
    <col min="7682" max="7682" width="25.5" style="669" customWidth="1"/>
    <col min="7683" max="7683" width="5.19921875" style="669" customWidth="1"/>
    <col min="7684" max="7686" width="21.59765625" style="669" customWidth="1"/>
    <col min="7687" max="7687" width="3.09765625" style="669" customWidth="1"/>
    <col min="7688" max="7936" width="9" style="669"/>
    <col min="7937" max="7937" width="4.59765625" style="669" customWidth="1"/>
    <col min="7938" max="7938" width="25.5" style="669" customWidth="1"/>
    <col min="7939" max="7939" width="5.19921875" style="669" customWidth="1"/>
    <col min="7940" max="7942" width="21.59765625" style="669" customWidth="1"/>
    <col min="7943" max="7943" width="3.09765625" style="669" customWidth="1"/>
    <col min="7944" max="8192" width="9" style="669"/>
    <col min="8193" max="8193" width="4.59765625" style="669" customWidth="1"/>
    <col min="8194" max="8194" width="25.5" style="669" customWidth="1"/>
    <col min="8195" max="8195" width="5.19921875" style="669" customWidth="1"/>
    <col min="8196" max="8198" width="21.59765625" style="669" customWidth="1"/>
    <col min="8199" max="8199" width="3.09765625" style="669" customWidth="1"/>
    <col min="8200" max="8448" width="9" style="669"/>
    <col min="8449" max="8449" width="4.59765625" style="669" customWidth="1"/>
    <col min="8450" max="8450" width="25.5" style="669" customWidth="1"/>
    <col min="8451" max="8451" width="5.19921875" style="669" customWidth="1"/>
    <col min="8452" max="8454" width="21.59765625" style="669" customWidth="1"/>
    <col min="8455" max="8455" width="3.09765625" style="669" customWidth="1"/>
    <col min="8456" max="8704" width="9" style="669"/>
    <col min="8705" max="8705" width="4.59765625" style="669" customWidth="1"/>
    <col min="8706" max="8706" width="25.5" style="669" customWidth="1"/>
    <col min="8707" max="8707" width="5.19921875" style="669" customWidth="1"/>
    <col min="8708" max="8710" width="21.59765625" style="669" customWidth="1"/>
    <col min="8711" max="8711" width="3.09765625" style="669" customWidth="1"/>
    <col min="8712" max="8960" width="9" style="669"/>
    <col min="8961" max="8961" width="4.59765625" style="669" customWidth="1"/>
    <col min="8962" max="8962" width="25.5" style="669" customWidth="1"/>
    <col min="8963" max="8963" width="5.19921875" style="669" customWidth="1"/>
    <col min="8964" max="8966" width="21.59765625" style="669" customWidth="1"/>
    <col min="8967" max="8967" width="3.09765625" style="669" customWidth="1"/>
    <col min="8968" max="9216" width="9" style="669"/>
    <col min="9217" max="9217" width="4.59765625" style="669" customWidth="1"/>
    <col min="9218" max="9218" width="25.5" style="669" customWidth="1"/>
    <col min="9219" max="9219" width="5.19921875" style="669" customWidth="1"/>
    <col min="9220" max="9222" width="21.59765625" style="669" customWidth="1"/>
    <col min="9223" max="9223" width="3.09765625" style="669" customWidth="1"/>
    <col min="9224" max="9472" width="9" style="669"/>
    <col min="9473" max="9473" width="4.59765625" style="669" customWidth="1"/>
    <col min="9474" max="9474" width="25.5" style="669" customWidth="1"/>
    <col min="9475" max="9475" width="5.19921875" style="669" customWidth="1"/>
    <col min="9476" max="9478" width="21.59765625" style="669" customWidth="1"/>
    <col min="9479" max="9479" width="3.09765625" style="669" customWidth="1"/>
    <col min="9480" max="9728" width="9" style="669"/>
    <col min="9729" max="9729" width="4.59765625" style="669" customWidth="1"/>
    <col min="9730" max="9730" width="25.5" style="669" customWidth="1"/>
    <col min="9731" max="9731" width="5.19921875" style="669" customWidth="1"/>
    <col min="9732" max="9734" width="21.59765625" style="669" customWidth="1"/>
    <col min="9735" max="9735" width="3.09765625" style="669" customWidth="1"/>
    <col min="9736" max="9984" width="9" style="669"/>
    <col min="9985" max="9985" width="4.59765625" style="669" customWidth="1"/>
    <col min="9986" max="9986" width="25.5" style="669" customWidth="1"/>
    <col min="9987" max="9987" width="5.19921875" style="669" customWidth="1"/>
    <col min="9988" max="9990" width="21.59765625" style="669" customWidth="1"/>
    <col min="9991" max="9991" width="3.09765625" style="669" customWidth="1"/>
    <col min="9992" max="10240" width="9" style="669"/>
    <col min="10241" max="10241" width="4.59765625" style="669" customWidth="1"/>
    <col min="10242" max="10242" width="25.5" style="669" customWidth="1"/>
    <col min="10243" max="10243" width="5.19921875" style="669" customWidth="1"/>
    <col min="10244" max="10246" width="21.59765625" style="669" customWidth="1"/>
    <col min="10247" max="10247" width="3.09765625" style="669" customWidth="1"/>
    <col min="10248" max="10496" width="9" style="669"/>
    <col min="10497" max="10497" width="4.59765625" style="669" customWidth="1"/>
    <col min="10498" max="10498" width="25.5" style="669" customWidth="1"/>
    <col min="10499" max="10499" width="5.19921875" style="669" customWidth="1"/>
    <col min="10500" max="10502" width="21.59765625" style="669" customWidth="1"/>
    <col min="10503" max="10503" width="3.09765625" style="669" customWidth="1"/>
    <col min="10504" max="10752" width="9" style="669"/>
    <col min="10753" max="10753" width="4.59765625" style="669" customWidth="1"/>
    <col min="10754" max="10754" width="25.5" style="669" customWidth="1"/>
    <col min="10755" max="10755" width="5.19921875" style="669" customWidth="1"/>
    <col min="10756" max="10758" width="21.59765625" style="669" customWidth="1"/>
    <col min="10759" max="10759" width="3.09765625" style="669" customWidth="1"/>
    <col min="10760" max="11008" width="9" style="669"/>
    <col min="11009" max="11009" width="4.59765625" style="669" customWidth="1"/>
    <col min="11010" max="11010" width="25.5" style="669" customWidth="1"/>
    <col min="11011" max="11011" width="5.19921875" style="669" customWidth="1"/>
    <col min="11012" max="11014" width="21.59765625" style="669" customWidth="1"/>
    <col min="11015" max="11015" width="3.09765625" style="669" customWidth="1"/>
    <col min="11016" max="11264" width="9" style="669"/>
    <col min="11265" max="11265" width="4.59765625" style="669" customWidth="1"/>
    <col min="11266" max="11266" width="25.5" style="669" customWidth="1"/>
    <col min="11267" max="11267" width="5.19921875" style="669" customWidth="1"/>
    <col min="11268" max="11270" width="21.59765625" style="669" customWidth="1"/>
    <col min="11271" max="11271" width="3.09765625" style="669" customWidth="1"/>
    <col min="11272" max="11520" width="9" style="669"/>
    <col min="11521" max="11521" width="4.59765625" style="669" customWidth="1"/>
    <col min="11522" max="11522" width="25.5" style="669" customWidth="1"/>
    <col min="11523" max="11523" width="5.19921875" style="669" customWidth="1"/>
    <col min="11524" max="11526" width="21.59765625" style="669" customWidth="1"/>
    <col min="11527" max="11527" width="3.09765625" style="669" customWidth="1"/>
    <col min="11528" max="11776" width="9" style="669"/>
    <col min="11777" max="11777" width="4.59765625" style="669" customWidth="1"/>
    <col min="11778" max="11778" width="25.5" style="669" customWidth="1"/>
    <col min="11779" max="11779" width="5.19921875" style="669" customWidth="1"/>
    <col min="11780" max="11782" width="21.59765625" style="669" customWidth="1"/>
    <col min="11783" max="11783" width="3.09765625" style="669" customWidth="1"/>
    <col min="11784" max="12032" width="9" style="669"/>
    <col min="12033" max="12033" width="4.59765625" style="669" customWidth="1"/>
    <col min="12034" max="12034" width="25.5" style="669" customWidth="1"/>
    <col min="12035" max="12035" width="5.19921875" style="669" customWidth="1"/>
    <col min="12036" max="12038" width="21.59765625" style="669" customWidth="1"/>
    <col min="12039" max="12039" width="3.09765625" style="669" customWidth="1"/>
    <col min="12040" max="12288" width="9" style="669"/>
    <col min="12289" max="12289" width="4.59765625" style="669" customWidth="1"/>
    <col min="12290" max="12290" width="25.5" style="669" customWidth="1"/>
    <col min="12291" max="12291" width="5.19921875" style="669" customWidth="1"/>
    <col min="12292" max="12294" width="21.59765625" style="669" customWidth="1"/>
    <col min="12295" max="12295" width="3.09765625" style="669" customWidth="1"/>
    <col min="12296" max="12544" width="9" style="669"/>
    <col min="12545" max="12545" width="4.59765625" style="669" customWidth="1"/>
    <col min="12546" max="12546" width="25.5" style="669" customWidth="1"/>
    <col min="12547" max="12547" width="5.19921875" style="669" customWidth="1"/>
    <col min="12548" max="12550" width="21.59765625" style="669" customWidth="1"/>
    <col min="12551" max="12551" width="3.09765625" style="669" customWidth="1"/>
    <col min="12552" max="12800" width="9" style="669"/>
    <col min="12801" max="12801" width="4.59765625" style="669" customWidth="1"/>
    <col min="12802" max="12802" width="25.5" style="669" customWidth="1"/>
    <col min="12803" max="12803" width="5.19921875" style="669" customWidth="1"/>
    <col min="12804" max="12806" width="21.59765625" style="669" customWidth="1"/>
    <col min="12807" max="12807" width="3.09765625" style="669" customWidth="1"/>
    <col min="12808" max="13056" width="9" style="669"/>
    <col min="13057" max="13057" width="4.59765625" style="669" customWidth="1"/>
    <col min="13058" max="13058" width="25.5" style="669" customWidth="1"/>
    <col min="13059" max="13059" width="5.19921875" style="669" customWidth="1"/>
    <col min="13060" max="13062" width="21.59765625" style="669" customWidth="1"/>
    <col min="13063" max="13063" width="3.09765625" style="669" customWidth="1"/>
    <col min="13064" max="13312" width="9" style="669"/>
    <col min="13313" max="13313" width="4.59765625" style="669" customWidth="1"/>
    <col min="13314" max="13314" width="25.5" style="669" customWidth="1"/>
    <col min="13315" max="13315" width="5.19921875" style="669" customWidth="1"/>
    <col min="13316" max="13318" width="21.59765625" style="669" customWidth="1"/>
    <col min="13319" max="13319" width="3.09765625" style="669" customWidth="1"/>
    <col min="13320" max="13568" width="9" style="669"/>
    <col min="13569" max="13569" width="4.59765625" style="669" customWidth="1"/>
    <col min="13570" max="13570" width="25.5" style="669" customWidth="1"/>
    <col min="13571" max="13571" width="5.19921875" style="669" customWidth="1"/>
    <col min="13572" max="13574" width="21.59765625" style="669" customWidth="1"/>
    <col min="13575" max="13575" width="3.09765625" style="669" customWidth="1"/>
    <col min="13576" max="13824" width="9" style="669"/>
    <col min="13825" max="13825" width="4.59765625" style="669" customWidth="1"/>
    <col min="13826" max="13826" width="25.5" style="669" customWidth="1"/>
    <col min="13827" max="13827" width="5.19921875" style="669" customWidth="1"/>
    <col min="13828" max="13830" width="21.59765625" style="669" customWidth="1"/>
    <col min="13831" max="13831" width="3.09765625" style="669" customWidth="1"/>
    <col min="13832" max="14080" width="9" style="669"/>
    <col min="14081" max="14081" width="4.59765625" style="669" customWidth="1"/>
    <col min="14082" max="14082" width="25.5" style="669" customWidth="1"/>
    <col min="14083" max="14083" width="5.19921875" style="669" customWidth="1"/>
    <col min="14084" max="14086" width="21.59765625" style="669" customWidth="1"/>
    <col min="14087" max="14087" width="3.09765625" style="669" customWidth="1"/>
    <col min="14088" max="14336" width="9" style="669"/>
    <col min="14337" max="14337" width="4.59765625" style="669" customWidth="1"/>
    <col min="14338" max="14338" width="25.5" style="669" customWidth="1"/>
    <col min="14339" max="14339" width="5.19921875" style="669" customWidth="1"/>
    <col min="14340" max="14342" width="21.59765625" style="669" customWidth="1"/>
    <col min="14343" max="14343" width="3.09765625" style="669" customWidth="1"/>
    <col min="14344" max="14592" width="9" style="669"/>
    <col min="14593" max="14593" width="4.59765625" style="669" customWidth="1"/>
    <col min="14594" max="14594" width="25.5" style="669" customWidth="1"/>
    <col min="14595" max="14595" width="5.19921875" style="669" customWidth="1"/>
    <col min="14596" max="14598" width="21.59765625" style="669" customWidth="1"/>
    <col min="14599" max="14599" width="3.09765625" style="669" customWidth="1"/>
    <col min="14600" max="14848" width="9" style="669"/>
    <col min="14849" max="14849" width="4.59765625" style="669" customWidth="1"/>
    <col min="14850" max="14850" width="25.5" style="669" customWidth="1"/>
    <col min="14851" max="14851" width="5.19921875" style="669" customWidth="1"/>
    <col min="14852" max="14854" width="21.59765625" style="669" customWidth="1"/>
    <col min="14855" max="14855" width="3.09765625" style="669" customWidth="1"/>
    <col min="14856" max="15104" width="9" style="669"/>
    <col min="15105" max="15105" width="4.59765625" style="669" customWidth="1"/>
    <col min="15106" max="15106" width="25.5" style="669" customWidth="1"/>
    <col min="15107" max="15107" width="5.19921875" style="669" customWidth="1"/>
    <col min="15108" max="15110" width="21.59765625" style="669" customWidth="1"/>
    <col min="15111" max="15111" width="3.09765625" style="669" customWidth="1"/>
    <col min="15112" max="15360" width="9" style="669"/>
    <col min="15361" max="15361" width="4.59765625" style="669" customWidth="1"/>
    <col min="15362" max="15362" width="25.5" style="669" customWidth="1"/>
    <col min="15363" max="15363" width="5.19921875" style="669" customWidth="1"/>
    <col min="15364" max="15366" width="21.59765625" style="669" customWidth="1"/>
    <col min="15367" max="15367" width="3.09765625" style="669" customWidth="1"/>
    <col min="15368" max="15616" width="9" style="669"/>
    <col min="15617" max="15617" width="4.59765625" style="669" customWidth="1"/>
    <col min="15618" max="15618" width="25.5" style="669" customWidth="1"/>
    <col min="15619" max="15619" width="5.19921875" style="669" customWidth="1"/>
    <col min="15620" max="15622" width="21.59765625" style="669" customWidth="1"/>
    <col min="15623" max="15623" width="3.09765625" style="669" customWidth="1"/>
    <col min="15624" max="15872" width="9" style="669"/>
    <col min="15873" max="15873" width="4.59765625" style="669" customWidth="1"/>
    <col min="15874" max="15874" width="25.5" style="669" customWidth="1"/>
    <col min="15875" max="15875" width="5.19921875" style="669" customWidth="1"/>
    <col min="15876" max="15878" width="21.59765625" style="669" customWidth="1"/>
    <col min="15879" max="15879" width="3.09765625" style="669" customWidth="1"/>
    <col min="15880" max="16128" width="9" style="669"/>
    <col min="16129" max="16129" width="4.59765625" style="669" customWidth="1"/>
    <col min="16130" max="16130" width="25.5" style="669" customWidth="1"/>
    <col min="16131" max="16131" width="5.19921875" style="669" customWidth="1"/>
    <col min="16132" max="16134" width="21.59765625" style="669" customWidth="1"/>
    <col min="16135" max="16135" width="3.09765625" style="669" customWidth="1"/>
    <col min="16136" max="16384" width="9" style="669"/>
  </cols>
  <sheetData>
    <row r="1" spans="1:9" ht="19.5" customHeight="1">
      <c r="A1" s="611"/>
    </row>
    <row r="2" spans="1:9" ht="19.5" customHeight="1">
      <c r="A2" s="611"/>
      <c r="F2" s="2764">
        <f>IF(基本情報入力シート!$D$3="","",基本情報入力シート!$D$3)</f>
        <v>46113</v>
      </c>
      <c r="G2" s="2764"/>
      <c r="I2" s="1067" t="s">
        <v>1056</v>
      </c>
    </row>
    <row r="3" spans="1:9" ht="19.5" customHeight="1">
      <c r="A3" s="611"/>
      <c r="F3" s="670"/>
      <c r="G3" s="670"/>
    </row>
    <row r="4" spans="1:9" ht="19.5" customHeight="1">
      <c r="A4" s="2870" t="s">
        <v>1226</v>
      </c>
      <c r="B4" s="2870"/>
      <c r="C4" s="2870"/>
      <c r="D4" s="2870"/>
      <c r="E4" s="2870"/>
      <c r="F4" s="2870"/>
      <c r="G4" s="2870"/>
    </row>
    <row r="5" spans="1:9" ht="19.5" customHeight="1">
      <c r="A5" s="616"/>
      <c r="B5" s="616"/>
      <c r="C5" s="616"/>
      <c r="D5" s="616"/>
      <c r="E5" s="616"/>
      <c r="F5" s="616"/>
      <c r="G5" s="616"/>
    </row>
    <row r="6" spans="1:9" ht="39.75" customHeight="1">
      <c r="A6" s="616"/>
      <c r="B6" s="617" t="s">
        <v>1117</v>
      </c>
      <c r="C6" s="2752" t="str">
        <f>IF(基本情報入力シート!$D$23="","",基本情報入力シート!$D$23)</f>
        <v>障がい児入所施設にいがた</v>
      </c>
      <c r="D6" s="2766"/>
      <c r="E6" s="2766"/>
      <c r="F6" s="2766"/>
      <c r="G6" s="2767"/>
      <c r="H6" s="531"/>
    </row>
    <row r="7" spans="1:9" ht="39.75" customHeight="1">
      <c r="B7" s="621" t="s">
        <v>1227</v>
      </c>
      <c r="C7" s="2847" t="s">
        <v>1717</v>
      </c>
      <c r="D7" s="2847"/>
      <c r="E7" s="2847"/>
      <c r="F7" s="2847"/>
      <c r="G7" s="2847"/>
      <c r="H7" s="671"/>
    </row>
    <row r="8" spans="1:9" ht="11.25" customHeight="1">
      <c r="B8" s="2871" t="s">
        <v>1228</v>
      </c>
      <c r="C8" s="672"/>
      <c r="D8" s="673"/>
      <c r="E8" s="673"/>
      <c r="F8" s="673"/>
      <c r="G8" s="674"/>
    </row>
    <row r="9" spans="1:9" ht="39.75" customHeight="1">
      <c r="B9" s="2871"/>
      <c r="C9" s="671"/>
      <c r="D9" s="675"/>
      <c r="E9" s="624" t="s">
        <v>1229</v>
      </c>
      <c r="F9" s="624" t="s">
        <v>1230</v>
      </c>
      <c r="G9" s="676"/>
    </row>
    <row r="10" spans="1:9" ht="39.75" customHeight="1">
      <c r="B10" s="2871"/>
      <c r="C10" s="671"/>
      <c r="D10" s="677" t="s">
        <v>1231</v>
      </c>
      <c r="E10" s="678" t="s">
        <v>1136</v>
      </c>
      <c r="F10" s="678" t="s">
        <v>1136</v>
      </c>
      <c r="G10" s="676"/>
    </row>
    <row r="11" spans="1:9" ht="39.75" customHeight="1">
      <c r="B11" s="2871"/>
      <c r="C11" s="671"/>
      <c r="D11" s="677" t="s">
        <v>664</v>
      </c>
      <c r="E11" s="678" t="s">
        <v>1136</v>
      </c>
      <c r="F11" s="678" t="s">
        <v>1136</v>
      </c>
      <c r="G11" s="676"/>
    </row>
    <row r="12" spans="1:9" ht="11.25" customHeight="1">
      <c r="B12" s="2871"/>
      <c r="C12" s="679"/>
      <c r="D12" s="675"/>
      <c r="E12" s="675"/>
      <c r="F12" s="675"/>
      <c r="G12" s="680"/>
    </row>
    <row r="13" spans="1:9" ht="11.25" customHeight="1">
      <c r="B13" s="2875" t="s">
        <v>1232</v>
      </c>
      <c r="C13" s="673"/>
      <c r="D13" s="673"/>
      <c r="E13" s="673"/>
      <c r="F13" s="673"/>
      <c r="G13" s="674"/>
    </row>
    <row r="14" spans="1:9" ht="39.75" customHeight="1">
      <c r="B14" s="2875"/>
      <c r="D14" s="677" t="s">
        <v>1233</v>
      </c>
      <c r="E14" s="678" t="s">
        <v>1136</v>
      </c>
      <c r="F14" s="681"/>
      <c r="G14" s="676"/>
    </row>
    <row r="15" spans="1:9" ht="11.25" customHeight="1">
      <c r="B15" s="2875"/>
      <c r="G15" s="676"/>
    </row>
    <row r="16" spans="1:9" ht="21.75" customHeight="1">
      <c r="B16" s="2875"/>
      <c r="D16" s="669" t="s">
        <v>1234</v>
      </c>
      <c r="G16" s="676"/>
    </row>
    <row r="17" spans="2:7" ht="34.5" customHeight="1">
      <c r="B17" s="2875"/>
      <c r="D17" s="682" t="s">
        <v>1083</v>
      </c>
      <c r="E17" s="2876" t="s">
        <v>1090</v>
      </c>
      <c r="F17" s="2876"/>
      <c r="G17" s="676"/>
    </row>
    <row r="18" spans="2:7" ht="34.5" customHeight="1">
      <c r="B18" s="2875"/>
      <c r="D18" s="624" t="s">
        <v>668</v>
      </c>
      <c r="E18" s="2872"/>
      <c r="F18" s="2872"/>
      <c r="G18" s="676"/>
    </row>
    <row r="19" spans="2:7" ht="34.5" customHeight="1">
      <c r="B19" s="2875"/>
      <c r="D19" s="624" t="s">
        <v>1231</v>
      </c>
      <c r="E19" s="2872"/>
      <c r="F19" s="2872"/>
      <c r="G19" s="676"/>
    </row>
    <row r="20" spans="2:7" ht="34.5" customHeight="1">
      <c r="B20" s="2875"/>
      <c r="D20" s="624" t="s">
        <v>1138</v>
      </c>
      <c r="E20" s="2872"/>
      <c r="F20" s="2872"/>
      <c r="G20" s="676"/>
    </row>
    <row r="21" spans="2:7" ht="34.5" customHeight="1">
      <c r="B21" s="2875"/>
      <c r="D21" s="683"/>
      <c r="E21" s="2872"/>
      <c r="F21" s="2872"/>
      <c r="G21" s="676"/>
    </row>
    <row r="22" spans="2:7" ht="34.5" customHeight="1">
      <c r="B22" s="2875"/>
      <c r="D22" s="683"/>
      <c r="E22" s="2872"/>
      <c r="F22" s="2872"/>
      <c r="G22" s="676"/>
    </row>
    <row r="23" spans="2:7" ht="34.5" customHeight="1">
      <c r="B23" s="2875"/>
      <c r="D23" s="683"/>
      <c r="E23" s="2872"/>
      <c r="F23" s="2872"/>
      <c r="G23" s="676"/>
    </row>
    <row r="24" spans="2:7" ht="11.25" customHeight="1">
      <c r="B24" s="2875"/>
      <c r="C24" s="675"/>
      <c r="D24" s="675"/>
      <c r="E24" s="675"/>
      <c r="F24" s="675"/>
      <c r="G24" s="680"/>
    </row>
    <row r="26" spans="2:7" ht="37.5" customHeight="1">
      <c r="B26" s="2873" t="s">
        <v>1235</v>
      </c>
      <c r="C26" s="2873"/>
      <c r="D26" s="2873"/>
      <c r="E26" s="2873"/>
      <c r="F26" s="2873"/>
      <c r="G26" s="2873"/>
    </row>
    <row r="27" spans="2:7" ht="13.5" customHeight="1">
      <c r="B27" s="2874" t="s">
        <v>1063</v>
      </c>
      <c r="C27" s="2874"/>
      <c r="D27" s="2874"/>
      <c r="E27" s="2874"/>
      <c r="F27" s="2874"/>
      <c r="G27" s="2874"/>
    </row>
    <row r="28" spans="2:7">
      <c r="B28" s="684"/>
    </row>
    <row r="31" spans="2:7">
      <c r="C31" s="669" t="s">
        <v>1064</v>
      </c>
    </row>
  </sheetData>
  <mergeCells count="15">
    <mergeCell ref="E21:F21"/>
    <mergeCell ref="E22:F22"/>
    <mergeCell ref="E23:F23"/>
    <mergeCell ref="B26:G26"/>
    <mergeCell ref="B27:G27"/>
    <mergeCell ref="B13:B24"/>
    <mergeCell ref="E17:F17"/>
    <mergeCell ref="E18:F18"/>
    <mergeCell ref="E19:F19"/>
    <mergeCell ref="E20:F20"/>
    <mergeCell ref="F2:G2"/>
    <mergeCell ref="A4:G4"/>
    <mergeCell ref="C6:G6"/>
    <mergeCell ref="C7:G7"/>
    <mergeCell ref="B8:B12"/>
  </mergeCells>
  <phoneticPr fontId="30"/>
  <dataValidations count="1">
    <dataValidation type="list" allowBlank="1" showInputMessage="1" showErrorMessage="1" sqref="C7:G7" xr:uid="{E87D7945-4C85-48F7-AF46-8066527C6BE5}">
      <formula1>"①　新規,②　変更,③　終了"</formula1>
    </dataValidation>
  </dataValidations>
  <hyperlinks>
    <hyperlink ref="I2" location="'加算目次 '!A1" display="加算目次にもどる" xr:uid="{4E8049AE-6E54-4861-9539-2B0D6CA7E864}"/>
  </hyperlinks>
  <printOptions horizontalCentered="1"/>
  <pageMargins left="0.55138888888888904" right="0.70833333333333304" top="0.67847222222222203" bottom="0.98402777777777795" header="0.51180555555555596" footer="0.511811023622047"/>
  <pageSetup paperSize="9" scale="78" orientation="portrait" horizontalDpi="300" verticalDpi="3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D9DCF-F623-4292-AB74-EF0C75E21F0F}">
  <sheetPr>
    <pageSetUpPr fitToPage="1"/>
  </sheetPr>
  <dimension ref="B1:T63"/>
  <sheetViews>
    <sheetView view="pageBreakPreview" zoomScaleNormal="100" workbookViewId="0">
      <selection activeCell="AM15" sqref="AM15:AN15"/>
    </sheetView>
  </sheetViews>
  <sheetFormatPr defaultColWidth="8.59765625" defaultRowHeight="18"/>
  <cols>
    <col min="1" max="1" width="1.09765625" style="496" customWidth="1"/>
    <col min="2" max="2" width="10.3984375" style="496" customWidth="1"/>
    <col min="3" max="3" width="6.69921875" style="496" customWidth="1"/>
    <col min="4" max="4" width="8.19921875" style="496" customWidth="1"/>
    <col min="5" max="13" width="6.69921875" style="496" customWidth="1"/>
    <col min="14" max="14" width="0.8984375" style="496" customWidth="1"/>
    <col min="15" max="16" width="6.69921875" style="496" customWidth="1"/>
    <col min="17" max="16384" width="8.59765625" style="496"/>
  </cols>
  <sheetData>
    <row r="1" spans="2:20" ht="16.5" customHeight="1">
      <c r="B1" s="685"/>
      <c r="C1" s="685"/>
      <c r="D1" s="685"/>
      <c r="E1" s="685"/>
      <c r="F1" s="685"/>
      <c r="G1" s="685"/>
      <c r="H1" s="685"/>
      <c r="I1" s="685"/>
      <c r="J1" s="685"/>
      <c r="K1" s="685"/>
      <c r="L1" s="685"/>
      <c r="M1" s="685"/>
    </row>
    <row r="2" spans="2:20">
      <c r="B2" s="685"/>
      <c r="C2" s="685"/>
      <c r="D2" s="685"/>
      <c r="E2" s="685"/>
      <c r="F2" s="685"/>
      <c r="G2" s="685"/>
      <c r="H2" s="685"/>
      <c r="I2" s="686"/>
      <c r="J2" s="2887">
        <f>IF(基本情報入力シート!$D$3="","",基本情報入力シート!$D$3)</f>
        <v>46113</v>
      </c>
      <c r="K2" s="2887"/>
      <c r="L2" s="2887"/>
      <c r="M2" s="2887"/>
      <c r="O2" s="1067" t="s">
        <v>1056</v>
      </c>
    </row>
    <row r="3" spans="2:20" ht="14.25" customHeight="1">
      <c r="B3" s="685"/>
      <c r="C3" s="685"/>
      <c r="D3" s="685"/>
      <c r="E3" s="685"/>
      <c r="F3" s="685"/>
      <c r="G3" s="685"/>
      <c r="H3" s="685"/>
      <c r="I3" s="686"/>
      <c r="J3" s="687"/>
      <c r="K3" s="687"/>
      <c r="L3" s="687"/>
      <c r="M3" s="687"/>
    </row>
    <row r="4" spans="2:20" ht="27" customHeight="1">
      <c r="B4" s="2888" t="s">
        <v>1236</v>
      </c>
      <c r="C4" s="2888"/>
      <c r="D4" s="2888"/>
      <c r="E4" s="2888"/>
      <c r="F4" s="2888"/>
      <c r="G4" s="2888"/>
      <c r="H4" s="2888"/>
      <c r="I4" s="2888"/>
      <c r="J4" s="2888"/>
      <c r="K4" s="2888"/>
      <c r="L4" s="2888"/>
      <c r="M4" s="2888"/>
    </row>
    <row r="5" spans="2:20">
      <c r="B5" s="685"/>
      <c r="C5" s="685"/>
      <c r="D5" s="685"/>
      <c r="E5" s="685"/>
      <c r="F5" s="685"/>
      <c r="G5" s="685"/>
      <c r="H5" s="685"/>
      <c r="I5" s="685"/>
      <c r="J5" s="685"/>
      <c r="K5" s="685"/>
      <c r="L5" s="685"/>
      <c r="M5" s="685"/>
    </row>
    <row r="6" spans="2:20" ht="21.75" customHeight="1">
      <c r="B6" s="2877" t="s">
        <v>1237</v>
      </c>
      <c r="C6" s="2877"/>
      <c r="D6" s="2889" t="str">
        <f>IF(基本情報入力シート!$D$23="","",基本情報入力シート!$D$23)</f>
        <v>障がい児入所施設にいがた</v>
      </c>
      <c r="E6" s="2890"/>
      <c r="F6" s="2890"/>
      <c r="G6" s="2891"/>
      <c r="H6" s="2877" t="s">
        <v>1238</v>
      </c>
      <c r="I6" s="2877"/>
      <c r="J6" s="2895" t="s">
        <v>1734</v>
      </c>
      <c r="K6" s="2895"/>
      <c r="L6" s="2895"/>
      <c r="M6" s="2895"/>
    </row>
    <row r="7" spans="2:20" ht="21.75" customHeight="1">
      <c r="B7" s="2877"/>
      <c r="C7" s="2877"/>
      <c r="D7" s="2892"/>
      <c r="E7" s="2893"/>
      <c r="F7" s="2893"/>
      <c r="G7" s="2894"/>
      <c r="H7" s="2877" t="s">
        <v>1239</v>
      </c>
      <c r="I7" s="2877"/>
      <c r="J7" s="1082"/>
      <c r="K7" s="2882"/>
      <c r="L7" s="2880"/>
      <c r="M7" s="1083" t="s">
        <v>1719</v>
      </c>
    </row>
    <row r="8" spans="2:20" ht="21.75" customHeight="1">
      <c r="B8" s="2877" t="s">
        <v>1074</v>
      </c>
      <c r="C8" s="2877"/>
      <c r="D8" s="2878" t="s">
        <v>1717</v>
      </c>
      <c r="E8" s="2879"/>
      <c r="F8" s="2879"/>
      <c r="G8" s="2879"/>
      <c r="H8" s="2879"/>
      <c r="I8" s="2880"/>
      <c r="J8" s="2880"/>
      <c r="K8" s="2880"/>
      <c r="L8" s="2880"/>
      <c r="M8" s="2881"/>
    </row>
    <row r="9" spans="2:20" ht="12" customHeight="1">
      <c r="B9" s="687"/>
      <c r="C9" s="687"/>
      <c r="D9" s="687"/>
      <c r="E9" s="687"/>
      <c r="F9" s="687"/>
      <c r="G9" s="687"/>
      <c r="H9" s="687"/>
      <c r="I9" s="687"/>
      <c r="J9" s="687"/>
      <c r="K9" s="687"/>
      <c r="L9" s="687"/>
      <c r="M9" s="687"/>
    </row>
    <row r="10" spans="2:20" ht="21.75" customHeight="1">
      <c r="B10" s="685" t="s">
        <v>1240</v>
      </c>
      <c r="C10" s="685"/>
      <c r="D10" s="685"/>
      <c r="E10" s="686"/>
      <c r="F10" s="686"/>
      <c r="G10" s="685"/>
      <c r="H10" s="685"/>
      <c r="I10" s="685"/>
      <c r="J10" s="685"/>
      <c r="K10" s="685"/>
      <c r="L10" s="685"/>
      <c r="M10" s="685"/>
    </row>
    <row r="11" spans="2:20" ht="21.75" customHeight="1">
      <c r="B11" s="2877" t="s">
        <v>1241</v>
      </c>
      <c r="C11" s="2877"/>
      <c r="D11" s="2877"/>
      <c r="E11" s="2882"/>
      <c r="F11" s="2880"/>
      <c r="G11" s="1083" t="s">
        <v>1719</v>
      </c>
      <c r="H11" s="2883" t="s">
        <v>1242</v>
      </c>
      <c r="I11" s="2883"/>
      <c r="J11" s="2884" t="s">
        <v>1243</v>
      </c>
      <c r="K11" s="2885"/>
      <c r="L11" s="2885"/>
      <c r="M11" s="2886"/>
      <c r="P11" s="1068"/>
      <c r="Q11" s="1068"/>
      <c r="R11" s="1068"/>
      <c r="S11" s="1068"/>
      <c r="T11" s="1068"/>
    </row>
    <row r="12" spans="2:20" ht="8.25" customHeight="1">
      <c r="B12" s="688"/>
      <c r="C12" s="688"/>
      <c r="D12" s="688"/>
      <c r="E12" s="689"/>
      <c r="F12" s="689"/>
      <c r="G12" s="689"/>
      <c r="H12" s="689"/>
      <c r="I12" s="689"/>
      <c r="J12" s="689"/>
      <c r="K12" s="689"/>
      <c r="L12" s="689"/>
      <c r="M12" s="689"/>
    </row>
    <row r="13" spans="2:20" ht="21.75" customHeight="1">
      <c r="B13" s="690" t="s">
        <v>1244</v>
      </c>
      <c r="C13" s="2877" t="s">
        <v>1245</v>
      </c>
      <c r="D13" s="2877"/>
      <c r="E13" s="2877" t="s">
        <v>1121</v>
      </c>
      <c r="F13" s="2877"/>
      <c r="G13" s="2877"/>
      <c r="H13" s="2877"/>
      <c r="I13" s="2877"/>
      <c r="J13" s="2877"/>
      <c r="K13" s="2877"/>
      <c r="L13" s="2877"/>
      <c r="M13" s="2877"/>
    </row>
    <row r="14" spans="2:20" ht="21.75" customHeight="1">
      <c r="B14" s="691" t="s">
        <v>1246</v>
      </c>
      <c r="C14" s="2896" t="s">
        <v>483</v>
      </c>
      <c r="D14" s="2896"/>
      <c r="E14" s="2897" t="s">
        <v>1247</v>
      </c>
      <c r="F14" s="2897"/>
      <c r="G14" s="2897"/>
      <c r="H14" s="2897"/>
      <c r="I14" s="2897"/>
      <c r="J14" s="2897"/>
      <c r="K14" s="2897"/>
      <c r="L14" s="2897"/>
      <c r="M14" s="2897"/>
    </row>
    <row r="15" spans="2:20" ht="21.75" customHeight="1">
      <c r="B15" s="691" t="s">
        <v>1248</v>
      </c>
      <c r="C15" s="2896" t="s">
        <v>483</v>
      </c>
      <c r="D15" s="2896"/>
      <c r="E15" s="2898"/>
      <c r="F15" s="2882"/>
      <c r="G15" s="2882"/>
      <c r="H15" s="2882"/>
      <c r="I15" s="2882"/>
      <c r="J15" s="2882"/>
      <c r="K15" s="2882"/>
      <c r="L15" s="2882"/>
      <c r="M15" s="2899"/>
    </row>
    <row r="16" spans="2:20" ht="21.75" customHeight="1">
      <c r="B16" s="691" t="s">
        <v>1249</v>
      </c>
      <c r="C16" s="2896" t="s">
        <v>483</v>
      </c>
      <c r="D16" s="2896"/>
      <c r="E16" s="2896"/>
      <c r="F16" s="2896"/>
      <c r="G16" s="2896"/>
      <c r="H16" s="2896"/>
      <c r="I16" s="2896"/>
      <c r="J16" s="2896"/>
      <c r="K16" s="2896"/>
      <c r="L16" s="2896"/>
      <c r="M16" s="2896"/>
    </row>
    <row r="17" spans="2:13" ht="21.75" customHeight="1">
      <c r="B17" s="691" t="s">
        <v>1250</v>
      </c>
      <c r="C17" s="2896" t="s">
        <v>483</v>
      </c>
      <c r="D17" s="2896"/>
      <c r="E17" s="2896"/>
      <c r="F17" s="2896"/>
      <c r="G17" s="2896"/>
      <c r="H17" s="2896"/>
      <c r="I17" s="2896"/>
      <c r="J17" s="2896"/>
      <c r="K17" s="2896"/>
      <c r="L17" s="2896"/>
      <c r="M17" s="2896"/>
    </row>
    <row r="18" spans="2:13" ht="21.75" customHeight="1">
      <c r="B18" s="691" t="s">
        <v>1251</v>
      </c>
      <c r="C18" s="2896" t="s">
        <v>483</v>
      </c>
      <c r="D18" s="2896"/>
      <c r="E18" s="2896"/>
      <c r="F18" s="2896"/>
      <c r="G18" s="2896"/>
      <c r="H18" s="2896"/>
      <c r="I18" s="2896"/>
      <c r="J18" s="2896"/>
      <c r="K18" s="2896"/>
      <c r="L18" s="2896"/>
      <c r="M18" s="2896"/>
    </row>
    <row r="19" spans="2:13" ht="21.75" customHeight="1">
      <c r="B19" s="691" t="s">
        <v>1252</v>
      </c>
      <c r="C19" s="2896" t="s">
        <v>483</v>
      </c>
      <c r="D19" s="2896"/>
      <c r="E19" s="2896"/>
      <c r="F19" s="2896"/>
      <c r="G19" s="2896"/>
      <c r="H19" s="2896"/>
      <c r="I19" s="2896"/>
      <c r="J19" s="2896"/>
      <c r="K19" s="2896"/>
      <c r="L19" s="2896"/>
      <c r="M19" s="2896"/>
    </row>
    <row r="20" spans="2:13" ht="21.75" customHeight="1">
      <c r="B20" s="691" t="s">
        <v>1253</v>
      </c>
      <c r="C20" s="2896" t="s">
        <v>483</v>
      </c>
      <c r="D20" s="2896"/>
      <c r="E20" s="2896"/>
      <c r="F20" s="2896"/>
      <c r="G20" s="2896"/>
      <c r="H20" s="2896"/>
      <c r="I20" s="2896"/>
      <c r="J20" s="2896"/>
      <c r="K20" s="2896"/>
      <c r="L20" s="2896"/>
      <c r="M20" s="2896"/>
    </row>
    <row r="21" spans="2:13" ht="14.25" customHeight="1">
      <c r="B21" s="685"/>
      <c r="C21" s="687"/>
      <c r="D21" s="687"/>
      <c r="E21" s="687"/>
      <c r="F21" s="687"/>
      <c r="G21" s="687"/>
      <c r="H21" s="687"/>
      <c r="I21" s="687"/>
      <c r="J21" s="687"/>
      <c r="K21" s="687"/>
      <c r="L21" s="687"/>
      <c r="M21" s="687"/>
    </row>
    <row r="22" spans="2:13" ht="21.75" customHeight="1">
      <c r="B22" s="685" t="s">
        <v>1254</v>
      </c>
      <c r="C22" s="685"/>
      <c r="D22" s="685"/>
      <c r="E22" s="685"/>
      <c r="F22" s="685"/>
      <c r="G22" s="685"/>
      <c r="H22" s="685"/>
      <c r="I22" s="685"/>
      <c r="J22" s="685"/>
      <c r="K22" s="685"/>
      <c r="L22" s="685"/>
      <c r="M22" s="685"/>
    </row>
    <row r="23" spans="2:13" ht="21.75" customHeight="1">
      <c r="B23" s="2877" t="s">
        <v>1241</v>
      </c>
      <c r="C23" s="2877"/>
      <c r="D23" s="2877"/>
      <c r="E23" s="2882"/>
      <c r="F23" s="2880"/>
      <c r="G23" s="1083" t="s">
        <v>1719</v>
      </c>
      <c r="H23" s="2883" t="s">
        <v>1242</v>
      </c>
      <c r="I23" s="2883"/>
      <c r="J23" s="2900" t="s">
        <v>1255</v>
      </c>
      <c r="K23" s="2900"/>
      <c r="L23" s="2900"/>
      <c r="M23" s="2900"/>
    </row>
    <row r="24" spans="2:13" ht="6.75" customHeight="1">
      <c r="B24" s="688"/>
      <c r="C24" s="688"/>
      <c r="D24" s="688"/>
      <c r="E24" s="689"/>
      <c r="F24" s="689"/>
      <c r="G24" s="689"/>
      <c r="H24" s="689"/>
      <c r="I24" s="689"/>
      <c r="J24" s="689"/>
      <c r="K24" s="689"/>
      <c r="L24" s="689"/>
      <c r="M24" s="689"/>
    </row>
    <row r="25" spans="2:13" ht="21.75" customHeight="1">
      <c r="B25" s="690" t="s">
        <v>1244</v>
      </c>
      <c r="C25" s="2877" t="s">
        <v>1245</v>
      </c>
      <c r="D25" s="2877"/>
      <c r="E25" s="2877" t="s">
        <v>1121</v>
      </c>
      <c r="F25" s="2877"/>
      <c r="G25" s="2877"/>
      <c r="H25" s="2877"/>
      <c r="I25" s="2877"/>
      <c r="J25" s="2877"/>
      <c r="K25" s="2877"/>
      <c r="L25" s="2877"/>
      <c r="M25" s="2877"/>
    </row>
    <row r="26" spans="2:13" ht="21.75" customHeight="1">
      <c r="B26" s="691" t="s">
        <v>1246</v>
      </c>
      <c r="C26" s="2896" t="s">
        <v>483</v>
      </c>
      <c r="D26" s="2896"/>
      <c r="E26" s="2897" t="s">
        <v>1247</v>
      </c>
      <c r="F26" s="2897"/>
      <c r="G26" s="2897"/>
      <c r="H26" s="2897"/>
      <c r="I26" s="2897"/>
      <c r="J26" s="2897"/>
      <c r="K26" s="2897"/>
      <c r="L26" s="2897"/>
      <c r="M26" s="2897"/>
    </row>
    <row r="27" spans="2:13" ht="21.75" customHeight="1">
      <c r="B27" s="691" t="s">
        <v>1248</v>
      </c>
      <c r="C27" s="2896" t="s">
        <v>483</v>
      </c>
      <c r="D27" s="2896"/>
      <c r="E27" s="2896"/>
      <c r="F27" s="2896"/>
      <c r="G27" s="2896"/>
      <c r="H27" s="2896"/>
      <c r="I27" s="2896"/>
      <c r="J27" s="2896"/>
      <c r="K27" s="2896"/>
      <c r="L27" s="2896"/>
      <c r="M27" s="2896"/>
    </row>
    <row r="28" spans="2:13" ht="21.75" customHeight="1">
      <c r="B28" s="691" t="s">
        <v>1249</v>
      </c>
      <c r="C28" s="2896" t="s">
        <v>483</v>
      </c>
      <c r="D28" s="2896"/>
      <c r="E28" s="2896"/>
      <c r="F28" s="2896"/>
      <c r="G28" s="2896"/>
      <c r="H28" s="2896"/>
      <c r="I28" s="2896"/>
      <c r="J28" s="2896"/>
      <c r="K28" s="2896"/>
      <c r="L28" s="2896"/>
      <c r="M28" s="2896"/>
    </row>
    <row r="29" spans="2:13" ht="21.75" customHeight="1">
      <c r="B29" s="691" t="s">
        <v>1250</v>
      </c>
      <c r="C29" s="2896" t="s">
        <v>483</v>
      </c>
      <c r="D29" s="2896"/>
      <c r="E29" s="2896"/>
      <c r="F29" s="2896"/>
      <c r="G29" s="2896"/>
      <c r="H29" s="2896"/>
      <c r="I29" s="2896"/>
      <c r="J29" s="2896"/>
      <c r="K29" s="2896"/>
      <c r="L29" s="2896"/>
      <c r="M29" s="2896"/>
    </row>
    <row r="30" spans="2:13" ht="21.75" customHeight="1">
      <c r="B30" s="691" t="s">
        <v>1251</v>
      </c>
      <c r="C30" s="2896" t="s">
        <v>483</v>
      </c>
      <c r="D30" s="2896"/>
      <c r="E30" s="2896"/>
      <c r="F30" s="2896"/>
      <c r="G30" s="2896"/>
      <c r="H30" s="2896"/>
      <c r="I30" s="2896"/>
      <c r="J30" s="2896"/>
      <c r="K30" s="2896"/>
      <c r="L30" s="2896"/>
      <c r="M30" s="2896"/>
    </row>
    <row r="31" spans="2:13" ht="21.75" customHeight="1">
      <c r="B31" s="691" t="s">
        <v>1252</v>
      </c>
      <c r="C31" s="2896" t="s">
        <v>483</v>
      </c>
      <c r="D31" s="2896"/>
      <c r="E31" s="2896"/>
      <c r="F31" s="2896"/>
      <c r="G31" s="2896"/>
      <c r="H31" s="2896"/>
      <c r="I31" s="2896"/>
      <c r="J31" s="2896"/>
      <c r="K31" s="2896"/>
      <c r="L31" s="2896"/>
      <c r="M31" s="2896"/>
    </row>
    <row r="32" spans="2:13" ht="21.75" customHeight="1">
      <c r="B32" s="691" t="s">
        <v>1253</v>
      </c>
      <c r="C32" s="2896" t="s">
        <v>483</v>
      </c>
      <c r="D32" s="2896"/>
      <c r="E32" s="2896"/>
      <c r="F32" s="2896"/>
      <c r="G32" s="2896"/>
      <c r="H32" s="2896"/>
      <c r="I32" s="2896"/>
      <c r="J32" s="2896"/>
      <c r="K32" s="2896"/>
      <c r="L32" s="2896"/>
      <c r="M32" s="2896"/>
    </row>
    <row r="33" spans="2:13" ht="42.6" customHeight="1">
      <c r="B33" s="2901" t="s">
        <v>1735</v>
      </c>
      <c r="C33" s="2901"/>
      <c r="D33" s="2901"/>
      <c r="E33" s="2901"/>
      <c r="F33" s="2901"/>
      <c r="G33" s="2901"/>
      <c r="H33" s="2901"/>
      <c r="I33" s="2901"/>
      <c r="J33" s="2901"/>
      <c r="K33" s="2901"/>
      <c r="L33" s="2901"/>
      <c r="M33" s="2901"/>
    </row>
    <row r="34" spans="2:13" ht="21.6" customHeight="1">
      <c r="B34" s="2902" t="s">
        <v>1256</v>
      </c>
      <c r="C34" s="2902"/>
      <c r="D34" s="2902"/>
      <c r="E34" s="2902"/>
      <c r="F34" s="2902"/>
      <c r="G34" s="2902"/>
      <c r="H34" s="2902"/>
      <c r="I34" s="2902"/>
      <c r="J34" s="2902"/>
      <c r="K34" s="2902"/>
      <c r="L34" s="2902"/>
      <c r="M34" s="2902"/>
    </row>
    <row r="35" spans="2:13" ht="21" customHeight="1">
      <c r="B35" s="2902" t="s">
        <v>1257</v>
      </c>
      <c r="C35" s="2902"/>
      <c r="D35" s="2902"/>
      <c r="E35" s="2902"/>
      <c r="F35" s="2902"/>
      <c r="G35" s="2902"/>
      <c r="H35" s="2902"/>
      <c r="I35" s="2902"/>
      <c r="J35" s="2902"/>
      <c r="K35" s="2902"/>
      <c r="L35" s="2902"/>
      <c r="M35" s="2902"/>
    </row>
    <row r="36" spans="2:13" ht="31.2" customHeight="1">
      <c r="B36" s="2904" t="s">
        <v>1736</v>
      </c>
      <c r="C36" s="2904"/>
      <c r="D36" s="2904"/>
      <c r="E36" s="2904"/>
      <c r="F36" s="2904"/>
      <c r="G36" s="2904"/>
      <c r="H36" s="2904"/>
      <c r="I36" s="2904"/>
      <c r="J36" s="2904"/>
      <c r="K36" s="2904"/>
      <c r="L36" s="2904"/>
      <c r="M36" s="2904"/>
    </row>
    <row r="37" spans="2:13" ht="22.5" customHeight="1">
      <c r="B37" s="2902" t="s">
        <v>1258</v>
      </c>
      <c r="C37" s="2902"/>
      <c r="D37" s="2902"/>
      <c r="E37" s="2902"/>
      <c r="F37" s="2902"/>
      <c r="G37" s="2902"/>
      <c r="H37" s="2902"/>
      <c r="I37" s="2902"/>
      <c r="J37" s="2902"/>
      <c r="K37" s="2902"/>
      <c r="L37" s="2902"/>
      <c r="M37" s="2902"/>
    </row>
    <row r="38" spans="2:13" ht="33.75" customHeight="1">
      <c r="B38" s="2904" t="s">
        <v>1737</v>
      </c>
      <c r="C38" s="2904"/>
      <c r="D38" s="2904"/>
      <c r="E38" s="2904"/>
      <c r="F38" s="2904"/>
      <c r="G38" s="2904"/>
      <c r="H38" s="2904"/>
      <c r="I38" s="2904"/>
      <c r="J38" s="2904"/>
      <c r="K38" s="2904"/>
      <c r="L38" s="2904"/>
      <c r="M38" s="2904"/>
    </row>
    <row r="39" spans="2:13" ht="21" customHeight="1">
      <c r="B39" s="2902" t="s">
        <v>1259</v>
      </c>
      <c r="C39" s="2902"/>
      <c r="D39" s="2902"/>
      <c r="E39" s="2902"/>
      <c r="F39" s="2902"/>
      <c r="G39" s="2902"/>
      <c r="H39" s="2902"/>
      <c r="I39" s="2902"/>
      <c r="J39" s="2902"/>
      <c r="K39" s="2902"/>
      <c r="L39" s="2902"/>
      <c r="M39" s="2902"/>
    </row>
    <row r="40" spans="2:13" ht="22.5" customHeight="1">
      <c r="B40" s="692" t="s">
        <v>1260</v>
      </c>
      <c r="C40" s="685"/>
      <c r="D40" s="685"/>
      <c r="E40" s="685"/>
      <c r="F40" s="685"/>
      <c r="G40" s="685"/>
      <c r="H40" s="685"/>
      <c r="I40" s="685"/>
      <c r="J40" s="685"/>
      <c r="K40" s="685"/>
      <c r="L40" s="685"/>
      <c r="M40" s="685"/>
    </row>
    <row r="41" spans="2:13" ht="22.5" customHeight="1">
      <c r="B41" s="685"/>
      <c r="C41" s="685"/>
      <c r="D41" s="685"/>
      <c r="E41" s="685"/>
      <c r="F41" s="685"/>
      <c r="G41" s="685"/>
      <c r="H41" s="685"/>
      <c r="I41" s="685"/>
      <c r="J41" s="685"/>
      <c r="K41" s="685"/>
      <c r="L41" s="685"/>
      <c r="M41" s="685"/>
    </row>
    <row r="42" spans="2:13" ht="22.5" customHeight="1">
      <c r="B42" s="685" t="s">
        <v>1240</v>
      </c>
      <c r="C42" s="685"/>
      <c r="D42" s="685"/>
      <c r="E42" s="685"/>
      <c r="F42" s="685"/>
      <c r="G42" s="685"/>
      <c r="H42" s="685"/>
      <c r="I42" s="693"/>
      <c r="J42" s="2905" t="s">
        <v>1261</v>
      </c>
      <c r="K42" s="2905"/>
      <c r="L42" s="2906" t="s">
        <v>1262</v>
      </c>
      <c r="M42" s="2906"/>
    </row>
    <row r="43" spans="2:13" ht="22.5" customHeight="1">
      <c r="B43" s="2877" t="s">
        <v>1263</v>
      </c>
      <c r="C43" s="2877"/>
      <c r="D43" s="2877"/>
      <c r="E43" s="690" t="s">
        <v>1119</v>
      </c>
      <c r="F43" s="690" t="s">
        <v>1264</v>
      </c>
      <c r="G43" s="2877" t="s">
        <v>1265</v>
      </c>
      <c r="H43" s="2877"/>
      <c r="I43" s="2877"/>
      <c r="J43" s="2903" t="s">
        <v>1266</v>
      </c>
      <c r="K43" s="2903"/>
      <c r="L43" s="2903"/>
      <c r="M43" s="2903"/>
    </row>
    <row r="44" spans="2:13" ht="22.5" customHeight="1">
      <c r="B44" s="2896"/>
      <c r="C44" s="2896"/>
      <c r="D44" s="2896"/>
      <c r="E44" s="694"/>
      <c r="F44" s="694"/>
      <c r="G44" s="2896"/>
      <c r="H44" s="2896"/>
      <c r="I44" s="2896"/>
      <c r="J44" s="2896"/>
      <c r="K44" s="2896"/>
      <c r="L44" s="2896"/>
      <c r="M44" s="2896"/>
    </row>
    <row r="45" spans="2:13" ht="22.5" customHeight="1">
      <c r="B45" s="2896"/>
      <c r="C45" s="2896"/>
      <c r="D45" s="2896"/>
      <c r="E45" s="694"/>
      <c r="F45" s="694"/>
      <c r="G45" s="2896"/>
      <c r="H45" s="2896"/>
      <c r="I45" s="2896"/>
      <c r="J45" s="2896"/>
      <c r="K45" s="2896"/>
      <c r="L45" s="2896"/>
      <c r="M45" s="2896"/>
    </row>
    <row r="46" spans="2:13" ht="22.5" customHeight="1">
      <c r="B46" s="2896"/>
      <c r="C46" s="2896"/>
      <c r="D46" s="2896"/>
      <c r="E46" s="694"/>
      <c r="F46" s="694"/>
      <c r="G46" s="2896"/>
      <c r="H46" s="2896"/>
      <c r="I46" s="2896"/>
      <c r="J46" s="2896"/>
      <c r="K46" s="2896"/>
      <c r="L46" s="2896"/>
      <c r="M46" s="2896"/>
    </row>
    <row r="47" spans="2:13" ht="22.5" customHeight="1">
      <c r="B47" s="2896"/>
      <c r="C47" s="2896"/>
      <c r="D47" s="2896"/>
      <c r="E47" s="694"/>
      <c r="F47" s="694"/>
      <c r="G47" s="2896"/>
      <c r="H47" s="2896"/>
      <c r="I47" s="2896"/>
      <c r="J47" s="2896"/>
      <c r="K47" s="2896"/>
      <c r="L47" s="2896"/>
      <c r="M47" s="2896"/>
    </row>
    <row r="48" spans="2:13" ht="22.5" customHeight="1">
      <c r="B48" s="2896"/>
      <c r="C48" s="2896"/>
      <c r="D48" s="2896"/>
      <c r="E48" s="694"/>
      <c r="F48" s="694"/>
      <c r="G48" s="2896"/>
      <c r="H48" s="2896"/>
      <c r="I48" s="2896"/>
      <c r="J48" s="2896"/>
      <c r="K48" s="2896"/>
      <c r="L48" s="2896"/>
      <c r="M48" s="2896"/>
    </row>
    <row r="49" spans="2:13" ht="22.5" customHeight="1">
      <c r="B49" s="2896"/>
      <c r="C49" s="2896"/>
      <c r="D49" s="2896"/>
      <c r="E49" s="694"/>
      <c r="F49" s="694"/>
      <c r="G49" s="2896"/>
      <c r="H49" s="2896"/>
      <c r="I49" s="2896"/>
      <c r="J49" s="2896"/>
      <c r="K49" s="2896"/>
      <c r="L49" s="2896"/>
      <c r="M49" s="2896"/>
    </row>
    <row r="50" spans="2:13" ht="22.5" customHeight="1">
      <c r="B50" s="2896"/>
      <c r="C50" s="2896"/>
      <c r="D50" s="2896"/>
      <c r="E50" s="694"/>
      <c r="F50" s="694"/>
      <c r="G50" s="2896"/>
      <c r="H50" s="2896"/>
      <c r="I50" s="2896"/>
      <c r="J50" s="2896"/>
      <c r="K50" s="2896"/>
      <c r="L50" s="2896"/>
      <c r="M50" s="2896"/>
    </row>
    <row r="51" spans="2:13" ht="22.5" customHeight="1">
      <c r="B51" s="2896"/>
      <c r="C51" s="2896"/>
      <c r="D51" s="2896"/>
      <c r="E51" s="694"/>
      <c r="F51" s="694"/>
      <c r="G51" s="2896"/>
      <c r="H51" s="2896"/>
      <c r="I51" s="2896"/>
      <c r="J51" s="2896"/>
      <c r="K51" s="2896"/>
      <c r="L51" s="2896"/>
      <c r="M51" s="2896"/>
    </row>
    <row r="52" spans="2:13" ht="14.25" customHeight="1">
      <c r="B52" s="685"/>
      <c r="C52" s="685"/>
      <c r="D52" s="685"/>
      <c r="E52" s="685"/>
      <c r="F52" s="685"/>
      <c r="G52" s="685"/>
      <c r="H52" s="685"/>
      <c r="I52" s="685"/>
      <c r="J52" s="685"/>
      <c r="K52" s="685"/>
      <c r="L52" s="685"/>
      <c r="M52" s="685"/>
    </row>
    <row r="53" spans="2:13" ht="22.5" customHeight="1">
      <c r="B53" s="685" t="s">
        <v>1254</v>
      </c>
      <c r="C53" s="685"/>
      <c r="D53" s="685"/>
      <c r="E53" s="685"/>
      <c r="F53" s="685"/>
      <c r="G53" s="685"/>
      <c r="H53" s="685"/>
      <c r="I53" s="693"/>
      <c r="J53" s="2905" t="s">
        <v>1261</v>
      </c>
      <c r="K53" s="2905"/>
      <c r="L53" s="2906" t="s">
        <v>1262</v>
      </c>
      <c r="M53" s="2906"/>
    </row>
    <row r="54" spans="2:13" ht="22.5" customHeight="1">
      <c r="B54" s="2877" t="s">
        <v>1263</v>
      </c>
      <c r="C54" s="2877"/>
      <c r="D54" s="2877"/>
      <c r="E54" s="690" t="s">
        <v>1119</v>
      </c>
      <c r="F54" s="690" t="s">
        <v>1264</v>
      </c>
      <c r="G54" s="2877" t="s">
        <v>1265</v>
      </c>
      <c r="H54" s="2877"/>
      <c r="I54" s="2877"/>
      <c r="J54" s="2903" t="s">
        <v>1266</v>
      </c>
      <c r="K54" s="2903"/>
      <c r="L54" s="2903"/>
      <c r="M54" s="2903"/>
    </row>
    <row r="55" spans="2:13" ht="22.5" customHeight="1">
      <c r="B55" s="2896"/>
      <c r="C55" s="2896"/>
      <c r="D55" s="2896"/>
      <c r="E55" s="694"/>
      <c r="F55" s="694"/>
      <c r="G55" s="2896"/>
      <c r="H55" s="2896"/>
      <c r="I55" s="2896"/>
      <c r="J55" s="2896"/>
      <c r="K55" s="2896"/>
      <c r="L55" s="2896"/>
      <c r="M55" s="2896"/>
    </row>
    <row r="56" spans="2:13" ht="22.5" customHeight="1">
      <c r="B56" s="2896"/>
      <c r="C56" s="2896"/>
      <c r="D56" s="2896"/>
      <c r="E56" s="694"/>
      <c r="F56" s="694"/>
      <c r="G56" s="2896"/>
      <c r="H56" s="2896"/>
      <c r="I56" s="2896"/>
      <c r="J56" s="2896"/>
      <c r="K56" s="2896"/>
      <c r="L56" s="2896"/>
      <c r="M56" s="2896"/>
    </row>
    <row r="57" spans="2:13" ht="22.5" customHeight="1">
      <c r="B57" s="2896"/>
      <c r="C57" s="2896"/>
      <c r="D57" s="2896"/>
      <c r="E57" s="694"/>
      <c r="F57" s="694"/>
      <c r="G57" s="2896"/>
      <c r="H57" s="2896"/>
      <c r="I57" s="2896"/>
      <c r="J57" s="2896"/>
      <c r="K57" s="2896"/>
      <c r="L57" s="2896"/>
      <c r="M57" s="2896"/>
    </row>
    <row r="58" spans="2:13" ht="22.5" customHeight="1">
      <c r="B58" s="2896"/>
      <c r="C58" s="2896"/>
      <c r="D58" s="2896"/>
      <c r="E58" s="694"/>
      <c r="F58" s="694"/>
      <c r="G58" s="2896"/>
      <c r="H58" s="2896"/>
      <c r="I58" s="2896"/>
      <c r="J58" s="2896"/>
      <c r="K58" s="2896"/>
      <c r="L58" s="2896"/>
      <c r="M58" s="2896"/>
    </row>
    <row r="59" spans="2:13" ht="22.5" customHeight="1">
      <c r="B59" s="2896"/>
      <c r="C59" s="2896"/>
      <c r="D59" s="2896"/>
      <c r="E59" s="694"/>
      <c r="F59" s="694"/>
      <c r="G59" s="2896"/>
      <c r="H59" s="2896"/>
      <c r="I59" s="2896"/>
      <c r="J59" s="2896"/>
      <c r="K59" s="2896"/>
      <c r="L59" s="2896"/>
      <c r="M59" s="2896"/>
    </row>
    <row r="60" spans="2:13" ht="22.5" customHeight="1">
      <c r="B60" s="2896"/>
      <c r="C60" s="2896"/>
      <c r="D60" s="2896"/>
      <c r="E60" s="694"/>
      <c r="F60" s="694"/>
      <c r="G60" s="2896"/>
      <c r="H60" s="2896"/>
      <c r="I60" s="2896"/>
      <c r="J60" s="2896"/>
      <c r="K60" s="2896"/>
      <c r="L60" s="2896"/>
      <c r="M60" s="2896"/>
    </row>
    <row r="61" spans="2:13" ht="22.5" customHeight="1">
      <c r="B61" s="2896"/>
      <c r="C61" s="2896"/>
      <c r="D61" s="2896"/>
      <c r="E61" s="694"/>
      <c r="F61" s="694"/>
      <c r="G61" s="2896"/>
      <c r="H61" s="2896"/>
      <c r="I61" s="2896"/>
      <c r="J61" s="2896"/>
      <c r="K61" s="2896"/>
      <c r="L61" s="2896"/>
      <c r="M61" s="2896"/>
    </row>
    <row r="62" spans="2:13" ht="22.5" customHeight="1">
      <c r="B62" s="2896"/>
      <c r="C62" s="2896"/>
      <c r="D62" s="2896"/>
      <c r="E62" s="694"/>
      <c r="F62" s="694"/>
      <c r="G62" s="2896"/>
      <c r="H62" s="2896"/>
      <c r="I62" s="2896"/>
      <c r="J62" s="2896"/>
      <c r="K62" s="2896"/>
      <c r="L62" s="2896"/>
      <c r="M62" s="2896"/>
    </row>
    <row r="63" spans="2:13" ht="6" customHeight="1"/>
  </sheetData>
  <mergeCells count="115">
    <mergeCell ref="B61:D61"/>
    <mergeCell ref="G61:I61"/>
    <mergeCell ref="J61:M61"/>
    <mergeCell ref="B62:D62"/>
    <mergeCell ref="G62:I62"/>
    <mergeCell ref="J62:M62"/>
    <mergeCell ref="B59:D59"/>
    <mergeCell ref="G59:I59"/>
    <mergeCell ref="J59:M59"/>
    <mergeCell ref="B60:D60"/>
    <mergeCell ref="G60:I60"/>
    <mergeCell ref="J60:M60"/>
    <mergeCell ref="B57:D57"/>
    <mergeCell ref="G57:I57"/>
    <mergeCell ref="J57:M57"/>
    <mergeCell ref="B58:D58"/>
    <mergeCell ref="G58:I58"/>
    <mergeCell ref="J58:M58"/>
    <mergeCell ref="B55:D55"/>
    <mergeCell ref="G55:I55"/>
    <mergeCell ref="J55:M55"/>
    <mergeCell ref="B56:D56"/>
    <mergeCell ref="G56:I56"/>
    <mergeCell ref="J56:M56"/>
    <mergeCell ref="B51:D51"/>
    <mergeCell ref="G51:I51"/>
    <mergeCell ref="J51:M51"/>
    <mergeCell ref="J53:K53"/>
    <mergeCell ref="L53:M53"/>
    <mergeCell ref="B54:D54"/>
    <mergeCell ref="G54:I54"/>
    <mergeCell ref="J54:M54"/>
    <mergeCell ref="B49:D49"/>
    <mergeCell ref="G49:I49"/>
    <mergeCell ref="J49:M49"/>
    <mergeCell ref="B50:D50"/>
    <mergeCell ref="G50:I50"/>
    <mergeCell ref="J50:M50"/>
    <mergeCell ref="B47:D47"/>
    <mergeCell ref="G47:I47"/>
    <mergeCell ref="J47:M47"/>
    <mergeCell ref="B48:D48"/>
    <mergeCell ref="G48:I48"/>
    <mergeCell ref="J48:M48"/>
    <mergeCell ref="B45:D45"/>
    <mergeCell ref="G45:I45"/>
    <mergeCell ref="J45:M45"/>
    <mergeCell ref="B46:D46"/>
    <mergeCell ref="G46:I46"/>
    <mergeCell ref="J46:M46"/>
    <mergeCell ref="B43:D43"/>
    <mergeCell ref="G43:I43"/>
    <mergeCell ref="J43:M43"/>
    <mergeCell ref="B44:D44"/>
    <mergeCell ref="G44:I44"/>
    <mergeCell ref="J44:M44"/>
    <mergeCell ref="B35:M35"/>
    <mergeCell ref="B36:M36"/>
    <mergeCell ref="B37:M37"/>
    <mergeCell ref="B38:M38"/>
    <mergeCell ref="B39:M39"/>
    <mergeCell ref="J42:K42"/>
    <mergeCell ref="L42:M42"/>
    <mergeCell ref="C31:D31"/>
    <mergeCell ref="E31:M31"/>
    <mergeCell ref="C32:D32"/>
    <mergeCell ref="E32:M32"/>
    <mergeCell ref="B33:M33"/>
    <mergeCell ref="B34:M34"/>
    <mergeCell ref="C28:D28"/>
    <mergeCell ref="E28:M28"/>
    <mergeCell ref="C29:D29"/>
    <mergeCell ref="E29:M29"/>
    <mergeCell ref="C30:D30"/>
    <mergeCell ref="E30:M30"/>
    <mergeCell ref="C25:D25"/>
    <mergeCell ref="E25:M25"/>
    <mergeCell ref="C26:D26"/>
    <mergeCell ref="E26:M26"/>
    <mergeCell ref="C27:D27"/>
    <mergeCell ref="E27:M27"/>
    <mergeCell ref="C19:D19"/>
    <mergeCell ref="E19:M19"/>
    <mergeCell ref="C20:D20"/>
    <mergeCell ref="E20:M20"/>
    <mergeCell ref="B23:D23"/>
    <mergeCell ref="E23:F23"/>
    <mergeCell ref="H23:I23"/>
    <mergeCell ref="J23:M23"/>
    <mergeCell ref="C16:D16"/>
    <mergeCell ref="E16:M16"/>
    <mergeCell ref="C17:D17"/>
    <mergeCell ref="E17:M17"/>
    <mergeCell ref="C18:D18"/>
    <mergeCell ref="E18:M18"/>
    <mergeCell ref="C13:D13"/>
    <mergeCell ref="E13:M13"/>
    <mergeCell ref="C14:D14"/>
    <mergeCell ref="E14:M14"/>
    <mergeCell ref="C15:D15"/>
    <mergeCell ref="E15:M15"/>
    <mergeCell ref="B8:C8"/>
    <mergeCell ref="D8:M8"/>
    <mergeCell ref="B11:D11"/>
    <mergeCell ref="E11:F11"/>
    <mergeCell ref="H11:I11"/>
    <mergeCell ref="J11:M11"/>
    <mergeCell ref="J2:M2"/>
    <mergeCell ref="B4:M4"/>
    <mergeCell ref="B6:C7"/>
    <mergeCell ref="D6:G7"/>
    <mergeCell ref="H6:I6"/>
    <mergeCell ref="J6:M6"/>
    <mergeCell ref="H7:I7"/>
    <mergeCell ref="K7:L7"/>
  </mergeCells>
  <phoneticPr fontId="30"/>
  <dataValidations count="3">
    <dataValidation type="list" allowBlank="1" showInputMessage="1" showErrorMessage="1" sqref="C14:D20 C26:D32" xr:uid="{F9736A2E-8294-4018-8B01-3FDC220BF05B}">
      <formula1>"　,専,共"</formula1>
    </dataValidation>
    <dataValidation type="list" allowBlank="1" showInputMessage="1" showErrorMessage="1" sqref="J6:M6" xr:uid="{219B9895-9467-4861-9A14-C48F2123B1C2}">
      <formula1>"福祉型,医療型"</formula1>
    </dataValidation>
    <dataValidation type="list" allowBlank="1" showInputMessage="1" showErrorMessage="1" sqref="D8:H8" xr:uid="{2BF9ABE2-E694-46DA-B6EE-D9B00ED3C286}">
      <formula1>"①　新規,②　変更,③　終了"</formula1>
    </dataValidation>
  </dataValidations>
  <hyperlinks>
    <hyperlink ref="O2" location="'加算目次 '!A1" display="加算目次にもどる" xr:uid="{23577F0F-534B-46A7-B47A-2A01DBE02F85}"/>
  </hyperlinks>
  <pageMargins left="0.70833333333333304" right="0.70833333333333304" top="0.55138888888888904" bottom="0.55138888888888904" header="0.511811023622047" footer="0.511811023622047"/>
  <pageSetup paperSize="9" scale="89" fitToHeight="0" orientation="portrait" horizontalDpi="300" verticalDpi="300" r:id="rId1"/>
  <rowBreaks count="1" manualBreakCount="1">
    <brk id="39"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DF82F-4749-4A0C-9B14-14013064F02B}">
  <dimension ref="B1:O57"/>
  <sheetViews>
    <sheetView view="pageBreakPreview" zoomScaleNormal="100" workbookViewId="0">
      <selection activeCell="AM15" sqref="AM15:AN15"/>
    </sheetView>
  </sheetViews>
  <sheetFormatPr defaultColWidth="9" defaultRowHeight="18"/>
  <cols>
    <col min="1" max="1" width="1.19921875" style="696" customWidth="1"/>
    <col min="2" max="2" width="9.09765625" style="696" customWidth="1"/>
    <col min="3" max="3" width="6.69921875" style="696" customWidth="1"/>
    <col min="4" max="4" width="8.19921875" style="696" customWidth="1"/>
    <col min="5" max="12" width="6.69921875" style="696" customWidth="1"/>
    <col min="13" max="13" width="7.3984375" style="696" customWidth="1"/>
    <col min="14" max="14" width="1.09765625" style="696" customWidth="1"/>
    <col min="15" max="16384" width="9" style="696"/>
  </cols>
  <sheetData>
    <row r="1" spans="2:15">
      <c r="B1" s="695"/>
      <c r="C1" s="695"/>
      <c r="D1" s="695"/>
      <c r="E1" s="695"/>
      <c r="F1" s="695"/>
      <c r="G1" s="695"/>
      <c r="H1" s="695"/>
      <c r="I1" s="695"/>
      <c r="J1" s="695"/>
      <c r="K1" s="695"/>
      <c r="L1" s="695"/>
      <c r="M1" s="695"/>
    </row>
    <row r="2" spans="2:15" ht="22.5" customHeight="1">
      <c r="B2" s="697"/>
      <c r="C2" s="695"/>
      <c r="D2" s="695"/>
      <c r="E2" s="695"/>
      <c r="F2" s="695"/>
      <c r="G2" s="695"/>
      <c r="H2" s="695"/>
      <c r="I2" s="698"/>
      <c r="J2" s="669"/>
      <c r="K2" s="2907">
        <f>IF(基本情報入力シート!$D$3="","",基本情報入力シート!$D$3)</f>
        <v>46113</v>
      </c>
      <c r="L2" s="2907"/>
      <c r="M2" s="2907"/>
      <c r="O2" s="1067" t="s">
        <v>1056</v>
      </c>
    </row>
    <row r="3" spans="2:15">
      <c r="B3" s="695"/>
      <c r="C3" s="695"/>
      <c r="D3" s="695"/>
      <c r="E3" s="695"/>
      <c r="F3" s="695"/>
      <c r="G3" s="695"/>
      <c r="H3" s="695"/>
      <c r="I3" s="698"/>
      <c r="J3" s="699"/>
      <c r="K3" s="699"/>
      <c r="L3" s="699"/>
      <c r="M3" s="699"/>
    </row>
    <row r="4" spans="2:15" ht="27" customHeight="1">
      <c r="B4" s="2908" t="s">
        <v>1267</v>
      </c>
      <c r="C4" s="2908"/>
      <c r="D4" s="2908"/>
      <c r="E4" s="2908"/>
      <c r="F4" s="2908"/>
      <c r="G4" s="2908"/>
      <c r="H4" s="2908"/>
      <c r="I4" s="2908"/>
      <c r="J4" s="2908"/>
      <c r="K4" s="2908"/>
      <c r="L4" s="2908"/>
      <c r="M4" s="2908"/>
    </row>
    <row r="5" spans="2:15">
      <c r="B5" s="695"/>
      <c r="C5" s="695"/>
      <c r="D5" s="695"/>
      <c r="E5" s="695"/>
      <c r="F5" s="695"/>
      <c r="G5" s="695"/>
      <c r="H5" s="695"/>
      <c r="I5" s="695"/>
      <c r="J5" s="695"/>
      <c r="K5" s="695"/>
      <c r="L5" s="695"/>
      <c r="M5" s="695"/>
    </row>
    <row r="6" spans="2:15" ht="21" customHeight="1">
      <c r="B6" s="2909" t="s">
        <v>1237</v>
      </c>
      <c r="C6" s="2909"/>
      <c r="D6" s="2889" t="str">
        <f>IF(基本情報入力シート!$D$23="","",基本情報入力シート!$D$23)</f>
        <v>障がい児入所施設にいがた</v>
      </c>
      <c r="E6" s="2890"/>
      <c r="F6" s="2890"/>
      <c r="G6" s="2891"/>
      <c r="H6" s="2909" t="s">
        <v>1239</v>
      </c>
      <c r="I6" s="2909"/>
      <c r="J6" s="2910"/>
      <c r="K6" s="2912"/>
      <c r="L6" s="2913"/>
      <c r="M6" s="2915" t="s">
        <v>1719</v>
      </c>
    </row>
    <row r="7" spans="2:15" ht="21" customHeight="1">
      <c r="B7" s="2909"/>
      <c r="C7" s="2909"/>
      <c r="D7" s="2892"/>
      <c r="E7" s="2893"/>
      <c r="F7" s="2893"/>
      <c r="G7" s="2894"/>
      <c r="H7" s="2909"/>
      <c r="I7" s="2909"/>
      <c r="J7" s="2911"/>
      <c r="K7" s="2914"/>
      <c r="L7" s="2914"/>
      <c r="M7" s="2916"/>
    </row>
    <row r="8" spans="2:15" ht="21" customHeight="1">
      <c r="B8" s="2909" t="s">
        <v>1074</v>
      </c>
      <c r="C8" s="2909"/>
      <c r="D8" s="2878" t="s">
        <v>1717</v>
      </c>
      <c r="E8" s="2879"/>
      <c r="F8" s="2879"/>
      <c r="G8" s="2879"/>
      <c r="H8" s="2879"/>
      <c r="I8" s="2880"/>
      <c r="J8" s="2880"/>
      <c r="K8" s="2880"/>
      <c r="L8" s="2880"/>
      <c r="M8" s="2881"/>
    </row>
    <row r="9" spans="2:15" ht="13.5" customHeight="1">
      <c r="B9" s="699"/>
      <c r="C9" s="699"/>
      <c r="D9" s="699"/>
      <c r="E9" s="699"/>
      <c r="F9" s="699"/>
      <c r="G9" s="699"/>
      <c r="H9" s="699"/>
      <c r="I9" s="699"/>
      <c r="J9" s="699"/>
      <c r="K9" s="699"/>
      <c r="L9" s="699"/>
      <c r="M9" s="699"/>
    </row>
    <row r="10" spans="2:15" ht="21" customHeight="1">
      <c r="B10" s="695" t="s">
        <v>1240</v>
      </c>
      <c r="C10" s="695"/>
      <c r="D10" s="695"/>
      <c r="E10" s="698"/>
      <c r="F10" s="698"/>
      <c r="G10" s="695"/>
      <c r="H10" s="695"/>
      <c r="I10" s="695"/>
      <c r="J10" s="695"/>
      <c r="K10" s="695"/>
      <c r="L10" s="695"/>
      <c r="M10" s="695"/>
    </row>
    <row r="11" spans="2:15" ht="21" customHeight="1">
      <c r="B11" s="2909" t="s">
        <v>1241</v>
      </c>
      <c r="C11" s="2909"/>
      <c r="D11" s="2909"/>
      <c r="E11" s="2882"/>
      <c r="F11" s="2880"/>
      <c r="G11" s="1083" t="s">
        <v>1719</v>
      </c>
      <c r="H11" s="2917" t="s">
        <v>1242</v>
      </c>
      <c r="I11" s="2917"/>
      <c r="J11" s="2918" t="s">
        <v>1268</v>
      </c>
      <c r="K11" s="2918"/>
      <c r="L11" s="2918"/>
      <c r="M11" s="2918"/>
    </row>
    <row r="12" spans="2:15" ht="8.25" customHeight="1">
      <c r="B12" s="700"/>
      <c r="C12" s="700"/>
      <c r="D12" s="700"/>
      <c r="E12" s="701"/>
      <c r="F12" s="701"/>
      <c r="G12" s="701"/>
      <c r="H12" s="701"/>
      <c r="I12" s="701"/>
      <c r="J12" s="701"/>
      <c r="K12" s="701"/>
      <c r="L12" s="701"/>
      <c r="M12" s="701"/>
    </row>
    <row r="13" spans="2:15" ht="21" customHeight="1">
      <c r="B13" s="2909" t="s">
        <v>1244</v>
      </c>
      <c r="C13" s="2909"/>
      <c r="D13" s="2909"/>
      <c r="E13" s="2909" t="s">
        <v>1121</v>
      </c>
      <c r="F13" s="2909"/>
      <c r="G13" s="2909"/>
      <c r="H13" s="2909"/>
      <c r="I13" s="2909"/>
      <c r="J13" s="2909"/>
      <c r="K13" s="2909"/>
      <c r="L13" s="2909"/>
      <c r="M13" s="2909"/>
    </row>
    <row r="14" spans="2:15" ht="21" customHeight="1">
      <c r="B14" s="2919" t="s">
        <v>1246</v>
      </c>
      <c r="C14" s="2919"/>
      <c r="D14" s="2919"/>
      <c r="E14" s="2920" t="s">
        <v>1247</v>
      </c>
      <c r="F14" s="2920"/>
      <c r="G14" s="2920"/>
      <c r="H14" s="2920"/>
      <c r="I14" s="2920"/>
      <c r="J14" s="2920"/>
      <c r="K14" s="2920"/>
      <c r="L14" s="2920"/>
      <c r="M14" s="2920"/>
    </row>
    <row r="15" spans="2:15" ht="21" customHeight="1">
      <c r="B15" s="2919" t="s">
        <v>1269</v>
      </c>
      <c r="C15" s="2919"/>
      <c r="D15" s="2919"/>
      <c r="E15" s="2921"/>
      <c r="F15" s="2921"/>
      <c r="G15" s="2921"/>
      <c r="H15" s="2921"/>
      <c r="I15" s="2921"/>
      <c r="J15" s="2921"/>
      <c r="K15" s="2921"/>
      <c r="L15" s="2921"/>
      <c r="M15" s="2921"/>
    </row>
    <row r="16" spans="2:15" ht="21" customHeight="1">
      <c r="B16" s="2919" t="s">
        <v>1248</v>
      </c>
      <c r="C16" s="2919"/>
      <c r="D16" s="2919"/>
      <c r="E16" s="2921"/>
      <c r="F16" s="2921"/>
      <c r="G16" s="2921"/>
      <c r="H16" s="2921"/>
      <c r="I16" s="2921"/>
      <c r="J16" s="2921"/>
      <c r="K16" s="2921"/>
      <c r="L16" s="2921"/>
      <c r="M16" s="2921"/>
    </row>
    <row r="17" spans="2:13" ht="21" customHeight="1">
      <c r="B17" s="2919" t="s">
        <v>1270</v>
      </c>
      <c r="C17" s="2919"/>
      <c r="D17" s="2919"/>
      <c r="E17" s="2921"/>
      <c r="F17" s="2921"/>
      <c r="G17" s="2921"/>
      <c r="H17" s="2921"/>
      <c r="I17" s="2921"/>
      <c r="J17" s="2921"/>
      <c r="K17" s="2921"/>
      <c r="L17" s="2921"/>
      <c r="M17" s="2921"/>
    </row>
    <row r="18" spans="2:13" ht="21" customHeight="1">
      <c r="B18" s="2919" t="s">
        <v>1250</v>
      </c>
      <c r="C18" s="2919"/>
      <c r="D18" s="2919"/>
      <c r="E18" s="2921"/>
      <c r="F18" s="2921"/>
      <c r="G18" s="2921"/>
      <c r="H18" s="2921"/>
      <c r="I18" s="2921"/>
      <c r="J18" s="2921"/>
      <c r="K18" s="2921"/>
      <c r="L18" s="2921"/>
      <c r="M18" s="2921"/>
    </row>
    <row r="19" spans="2:13" ht="21" customHeight="1">
      <c r="B19" s="2919" t="s">
        <v>1251</v>
      </c>
      <c r="C19" s="2919"/>
      <c r="D19" s="2919"/>
      <c r="E19" s="2921"/>
      <c r="F19" s="2921"/>
      <c r="G19" s="2921"/>
      <c r="H19" s="2921"/>
      <c r="I19" s="2921"/>
      <c r="J19" s="2921"/>
      <c r="K19" s="2921"/>
      <c r="L19" s="2921"/>
      <c r="M19" s="2921"/>
    </row>
    <row r="20" spans="2:13" ht="21" customHeight="1">
      <c r="B20" s="2919" t="s">
        <v>1252</v>
      </c>
      <c r="C20" s="2919"/>
      <c r="D20" s="2919"/>
      <c r="E20" s="2921"/>
      <c r="F20" s="2921"/>
      <c r="G20" s="2921"/>
      <c r="H20" s="2921"/>
      <c r="I20" s="2921"/>
      <c r="J20" s="2921"/>
      <c r="K20" s="2921"/>
      <c r="L20" s="2921"/>
      <c r="M20" s="2921"/>
    </row>
    <row r="21" spans="2:13" ht="21" customHeight="1">
      <c r="B21" s="2919" t="s">
        <v>1253</v>
      </c>
      <c r="C21" s="2919"/>
      <c r="D21" s="2919"/>
      <c r="E21" s="2921"/>
      <c r="F21" s="2921"/>
      <c r="G21" s="2921"/>
      <c r="H21" s="2921"/>
      <c r="I21" s="2921"/>
      <c r="J21" s="2921"/>
      <c r="K21" s="2921"/>
      <c r="L21" s="2921"/>
      <c r="M21" s="2921"/>
    </row>
    <row r="22" spans="2:13" ht="7.5" customHeight="1">
      <c r="B22" s="695"/>
      <c r="C22" s="699"/>
      <c r="D22" s="699"/>
      <c r="E22" s="699"/>
      <c r="F22" s="699"/>
      <c r="G22" s="699"/>
      <c r="H22" s="699"/>
      <c r="I22" s="699"/>
      <c r="J22" s="699"/>
      <c r="K22" s="699"/>
      <c r="L22" s="699"/>
      <c r="M22" s="699"/>
    </row>
    <row r="23" spans="2:13" ht="167.25" customHeight="1">
      <c r="B23" s="2922" t="s">
        <v>1271</v>
      </c>
      <c r="C23" s="2922"/>
      <c r="D23" s="2922"/>
      <c r="E23" s="2923"/>
      <c r="F23" s="2923"/>
      <c r="G23" s="2923"/>
      <c r="H23" s="2923"/>
      <c r="I23" s="2923"/>
      <c r="J23" s="2923"/>
      <c r="K23" s="2923"/>
      <c r="L23" s="2923"/>
      <c r="M23" s="2923"/>
    </row>
    <row r="24" spans="2:13" ht="6.75" customHeight="1">
      <c r="B24" s="695"/>
      <c r="C24" s="699"/>
      <c r="D24" s="699"/>
      <c r="E24" s="699"/>
      <c r="F24" s="699"/>
      <c r="G24" s="699"/>
      <c r="H24" s="699"/>
      <c r="I24" s="699"/>
      <c r="J24" s="699"/>
      <c r="K24" s="699"/>
      <c r="L24" s="699"/>
      <c r="M24" s="699"/>
    </row>
    <row r="25" spans="2:13" ht="174" customHeight="1">
      <c r="B25" s="2924" t="s">
        <v>1272</v>
      </c>
      <c r="C25" s="2924"/>
      <c r="D25" s="2924"/>
      <c r="E25" s="2924"/>
      <c r="F25" s="2924"/>
      <c r="G25" s="2924"/>
      <c r="H25" s="2924"/>
      <c r="I25" s="2924"/>
      <c r="J25" s="2924"/>
      <c r="K25" s="2924"/>
      <c r="L25" s="2924"/>
      <c r="M25" s="2924"/>
    </row>
    <row r="26" spans="2:13" ht="21" customHeight="1">
      <c r="B26" s="695"/>
      <c r="C26" s="695"/>
      <c r="D26" s="695"/>
      <c r="E26" s="695"/>
      <c r="F26" s="695"/>
      <c r="G26" s="695"/>
      <c r="H26" s="695"/>
      <c r="I26" s="695"/>
      <c r="J26" s="695"/>
      <c r="K26" s="695"/>
      <c r="L26" s="695"/>
      <c r="M26" s="695"/>
    </row>
    <row r="27" spans="2:13" ht="21" customHeight="1">
      <c r="B27" s="702" t="s">
        <v>1260</v>
      </c>
      <c r="C27" s="695"/>
      <c r="D27" s="695"/>
      <c r="E27" s="695"/>
      <c r="F27" s="695"/>
      <c r="G27" s="695"/>
      <c r="H27" s="695"/>
      <c r="I27" s="695"/>
      <c r="J27" s="695"/>
      <c r="K27" s="695"/>
      <c r="L27" s="695"/>
      <c r="M27" s="695"/>
    </row>
    <row r="28" spans="2:13" ht="21" customHeight="1">
      <c r="B28" s="695"/>
      <c r="C28" s="695"/>
      <c r="D28" s="695"/>
      <c r="E28" s="695"/>
      <c r="F28" s="695"/>
      <c r="G28" s="695"/>
      <c r="H28" s="695"/>
      <c r="I28" s="695"/>
      <c r="J28" s="695"/>
      <c r="K28" s="695"/>
      <c r="L28" s="695"/>
      <c r="M28" s="695"/>
    </row>
    <row r="29" spans="2:13" ht="21" customHeight="1">
      <c r="B29" s="695" t="s">
        <v>1240</v>
      </c>
      <c r="C29" s="695"/>
      <c r="D29" s="695"/>
      <c r="E29" s="695"/>
      <c r="F29" s="695"/>
      <c r="G29" s="695"/>
      <c r="H29" s="695"/>
      <c r="I29" s="695"/>
      <c r="J29" s="695"/>
      <c r="K29" s="695"/>
      <c r="L29" s="695"/>
      <c r="M29" s="695"/>
    </row>
    <row r="30" spans="2:13" ht="21" customHeight="1">
      <c r="B30" s="2909" t="s">
        <v>1263</v>
      </c>
      <c r="C30" s="2909"/>
      <c r="D30" s="2909"/>
      <c r="E30" s="703" t="s">
        <v>1119</v>
      </c>
      <c r="F30" s="703" t="s">
        <v>1264</v>
      </c>
      <c r="G30" s="2909" t="s">
        <v>1265</v>
      </c>
      <c r="H30" s="2909"/>
      <c r="I30" s="2909"/>
      <c r="J30" s="2909" t="s">
        <v>1266</v>
      </c>
      <c r="K30" s="2909"/>
      <c r="L30" s="2909"/>
      <c r="M30" s="2909"/>
    </row>
    <row r="31" spans="2:13" ht="28.5" customHeight="1">
      <c r="B31" s="2921"/>
      <c r="C31" s="2921"/>
      <c r="D31" s="2921"/>
      <c r="E31" s="704"/>
      <c r="F31" s="704"/>
      <c r="G31" s="2921"/>
      <c r="H31" s="2921"/>
      <c r="I31" s="2921"/>
      <c r="J31" s="2921"/>
      <c r="K31" s="2921"/>
      <c r="L31" s="2921"/>
      <c r="M31" s="2921"/>
    </row>
    <row r="32" spans="2:13" ht="28.5" customHeight="1">
      <c r="B32" s="2921"/>
      <c r="C32" s="2921"/>
      <c r="D32" s="2921"/>
      <c r="E32" s="704"/>
      <c r="F32" s="704"/>
      <c r="G32" s="2921"/>
      <c r="H32" s="2921"/>
      <c r="I32" s="2921"/>
      <c r="J32" s="2921"/>
      <c r="K32" s="2921"/>
      <c r="L32" s="2921"/>
      <c r="M32" s="2921"/>
    </row>
    <row r="33" spans="2:13" ht="28.5" customHeight="1">
      <c r="B33" s="2921"/>
      <c r="C33" s="2921"/>
      <c r="D33" s="2921"/>
      <c r="E33" s="704"/>
      <c r="F33" s="704"/>
      <c r="G33" s="2921"/>
      <c r="H33" s="2921"/>
      <c r="I33" s="2921"/>
      <c r="J33" s="2921"/>
      <c r="K33" s="2921"/>
      <c r="L33" s="2921"/>
      <c r="M33" s="2921"/>
    </row>
    <row r="34" spans="2:13" ht="28.5" customHeight="1">
      <c r="B34" s="2921"/>
      <c r="C34" s="2921"/>
      <c r="D34" s="2921"/>
      <c r="E34" s="704"/>
      <c r="F34" s="704"/>
      <c r="G34" s="2921"/>
      <c r="H34" s="2921"/>
      <c r="I34" s="2921"/>
      <c r="J34" s="2921"/>
      <c r="K34" s="2921"/>
      <c r="L34" s="2921"/>
      <c r="M34" s="2921"/>
    </row>
    <row r="35" spans="2:13" ht="28.5" customHeight="1">
      <c r="B35" s="2921"/>
      <c r="C35" s="2921"/>
      <c r="D35" s="2921"/>
      <c r="E35" s="704"/>
      <c r="F35" s="704"/>
      <c r="G35" s="2921"/>
      <c r="H35" s="2921"/>
      <c r="I35" s="2921"/>
      <c r="J35" s="2921"/>
      <c r="K35" s="2921"/>
      <c r="L35" s="2921"/>
      <c r="M35" s="2921"/>
    </row>
    <row r="36" spans="2:13" ht="28.5" customHeight="1">
      <c r="B36" s="2921"/>
      <c r="C36" s="2921"/>
      <c r="D36" s="2921"/>
      <c r="E36" s="704"/>
      <c r="F36" s="704"/>
      <c r="G36" s="2921"/>
      <c r="H36" s="2921"/>
      <c r="I36" s="2921"/>
      <c r="J36" s="2921"/>
      <c r="K36" s="2921"/>
      <c r="L36" s="2921"/>
      <c r="M36" s="2921"/>
    </row>
    <row r="37" spans="2:13" ht="27.75" customHeight="1">
      <c r="B37" s="695"/>
      <c r="C37" s="695"/>
      <c r="D37" s="695"/>
      <c r="E37" s="695"/>
      <c r="F37" s="695"/>
      <c r="G37" s="695"/>
      <c r="H37" s="695"/>
      <c r="I37" s="695"/>
      <c r="J37" s="695"/>
      <c r="K37" s="695"/>
      <c r="L37" s="695"/>
      <c r="M37" s="695"/>
    </row>
    <row r="38" spans="2:13" ht="22.5" customHeight="1"/>
    <row r="39" spans="2:13" ht="22.5" customHeight="1"/>
    <row r="40" spans="2:13" ht="22.5" customHeight="1"/>
    <row r="41" spans="2:13" ht="22.5" customHeight="1"/>
    <row r="42" spans="2:13" ht="22.5" customHeight="1"/>
    <row r="43" spans="2:13" ht="22.5" customHeight="1"/>
    <row r="44" spans="2:13" ht="22.5" customHeight="1"/>
    <row r="45" spans="2:13" ht="22.5" customHeight="1"/>
    <row r="46" spans="2:13" ht="22.5" customHeight="1"/>
    <row r="47" spans="2:13" ht="22.5" customHeight="1"/>
    <row r="48" spans="2:13" ht="22.5" customHeight="1"/>
    <row r="49" ht="22.5" customHeight="1"/>
    <row r="50" ht="22.5" customHeight="1"/>
    <row r="51" ht="22.5" customHeight="1"/>
    <row r="52" ht="22.5" customHeight="1"/>
    <row r="53" ht="22.5" customHeight="1"/>
    <row r="54" ht="22.5" customHeight="1"/>
    <row r="55" ht="22.5" customHeight="1"/>
    <row r="56" ht="22.5" customHeight="1"/>
    <row r="57" ht="22.5" customHeight="1"/>
  </sheetData>
  <mergeCells count="56">
    <mergeCell ref="B35:D35"/>
    <mergeCell ref="G35:I35"/>
    <mergeCell ref="J35:M35"/>
    <mergeCell ref="B36:D36"/>
    <mergeCell ref="G36:I36"/>
    <mergeCell ref="J36:M36"/>
    <mergeCell ref="B33:D33"/>
    <mergeCell ref="G33:I33"/>
    <mergeCell ref="J33:M33"/>
    <mergeCell ref="B34:D34"/>
    <mergeCell ref="G34:I34"/>
    <mergeCell ref="J34:M34"/>
    <mergeCell ref="B31:D31"/>
    <mergeCell ref="G31:I31"/>
    <mergeCell ref="J31:M31"/>
    <mergeCell ref="B32:D32"/>
    <mergeCell ref="G32:I32"/>
    <mergeCell ref="J32:M32"/>
    <mergeCell ref="B23:D23"/>
    <mergeCell ref="E23:M23"/>
    <mergeCell ref="B25:M25"/>
    <mergeCell ref="B30:D30"/>
    <mergeCell ref="G30:I30"/>
    <mergeCell ref="J30:M30"/>
    <mergeCell ref="B19:D19"/>
    <mergeCell ref="E19:M19"/>
    <mergeCell ref="B20:D20"/>
    <mergeCell ref="E20:M20"/>
    <mergeCell ref="B21:D21"/>
    <mergeCell ref="E21:M21"/>
    <mergeCell ref="B16:D16"/>
    <mergeCell ref="E16:M16"/>
    <mergeCell ref="B17:D17"/>
    <mergeCell ref="E17:M17"/>
    <mergeCell ref="B18:D18"/>
    <mergeCell ref="E18:M18"/>
    <mergeCell ref="B13:D13"/>
    <mergeCell ref="E13:M13"/>
    <mergeCell ref="B14:D14"/>
    <mergeCell ref="E14:M14"/>
    <mergeCell ref="B15:D15"/>
    <mergeCell ref="E15:M15"/>
    <mergeCell ref="B8:C8"/>
    <mergeCell ref="D8:M8"/>
    <mergeCell ref="B11:D11"/>
    <mergeCell ref="E11:F11"/>
    <mergeCell ref="H11:I11"/>
    <mergeCell ref="J11:M11"/>
    <mergeCell ref="K2:M2"/>
    <mergeCell ref="B4:M4"/>
    <mergeCell ref="B6:C7"/>
    <mergeCell ref="D6:G7"/>
    <mergeCell ref="H6:I7"/>
    <mergeCell ref="J6:J7"/>
    <mergeCell ref="K6:L7"/>
    <mergeCell ref="M6:M7"/>
  </mergeCells>
  <phoneticPr fontId="30"/>
  <dataValidations count="1">
    <dataValidation type="list" allowBlank="1" showInputMessage="1" showErrorMessage="1" sqref="D8:H8" xr:uid="{EF4DCC3A-7655-458F-B371-A702C5C3A680}">
      <formula1>"①　新規,②　変更,③　終了"</formula1>
    </dataValidation>
  </dataValidations>
  <hyperlinks>
    <hyperlink ref="O2" location="'加算目次 '!A1" display="加算目次にもどる" xr:uid="{69287E55-6FA4-45FA-B386-256F234C98D0}"/>
  </hyperlinks>
  <pageMargins left="0.7" right="0.7" top="0.75" bottom="0.75" header="0.511811023622047" footer="0.511811023622047"/>
  <pageSetup paperSize="9" scale="84" orientation="portrait" horizontalDpi="300" verticalDpi="300" r:id="rId1"/>
  <rowBreaks count="1" manualBreakCount="1">
    <brk id="26"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53051-9026-42B3-8436-3C23A5CC9C2C}">
  <dimension ref="A1:BG56"/>
  <sheetViews>
    <sheetView view="pageBreakPreview" zoomScaleNormal="100" workbookViewId="0">
      <selection activeCell="AM15" sqref="AM15:AN15"/>
    </sheetView>
  </sheetViews>
  <sheetFormatPr defaultColWidth="3.5" defaultRowHeight="13.2"/>
  <cols>
    <col min="1" max="1" width="1.19921875" style="707" customWidth="1"/>
    <col min="2" max="2" width="3.09765625" style="767" customWidth="1"/>
    <col min="3" max="5" width="3.09765625" style="707" customWidth="1"/>
    <col min="6" max="6" width="7.59765625" style="707" customWidth="1"/>
    <col min="7" max="30" width="3.09765625" style="707" customWidth="1"/>
    <col min="31" max="33" width="3.19921875" style="707" customWidth="1"/>
    <col min="34" max="34" width="3.09765625" style="707" customWidth="1"/>
    <col min="35" max="35" width="1.19921875" style="707" customWidth="1"/>
    <col min="36" max="256" width="3.5" style="707"/>
    <col min="257" max="257" width="1.19921875" style="707" customWidth="1"/>
    <col min="258" max="286" width="3.09765625" style="707" customWidth="1"/>
    <col min="287" max="289" width="3.19921875" style="707" customWidth="1"/>
    <col min="290" max="290" width="3.09765625" style="707" customWidth="1"/>
    <col min="291" max="291" width="1.19921875" style="707" customWidth="1"/>
    <col min="292" max="512" width="3.5" style="707"/>
    <col min="513" max="513" width="1.19921875" style="707" customWidth="1"/>
    <col min="514" max="542" width="3.09765625" style="707" customWidth="1"/>
    <col min="543" max="545" width="3.19921875" style="707" customWidth="1"/>
    <col min="546" max="546" width="3.09765625" style="707" customWidth="1"/>
    <col min="547" max="547" width="1.19921875" style="707" customWidth="1"/>
    <col min="548" max="768" width="3.5" style="707"/>
    <col min="769" max="769" width="1.19921875" style="707" customWidth="1"/>
    <col min="770" max="798" width="3.09765625" style="707" customWidth="1"/>
    <col min="799" max="801" width="3.19921875" style="707" customWidth="1"/>
    <col min="802" max="802" width="3.09765625" style="707" customWidth="1"/>
    <col min="803" max="803" width="1.19921875" style="707" customWidth="1"/>
    <col min="804" max="1024" width="3.5" style="707"/>
    <col min="1025" max="1025" width="1.19921875" style="707" customWidth="1"/>
    <col min="1026" max="1054" width="3.09765625" style="707" customWidth="1"/>
    <col min="1055" max="1057" width="3.19921875" style="707" customWidth="1"/>
    <col min="1058" max="1058" width="3.09765625" style="707" customWidth="1"/>
    <col min="1059" max="1059" width="1.19921875" style="707" customWidth="1"/>
    <col min="1060" max="1280" width="3.5" style="707"/>
    <col min="1281" max="1281" width="1.19921875" style="707" customWidth="1"/>
    <col min="1282" max="1310" width="3.09765625" style="707" customWidth="1"/>
    <col min="1311" max="1313" width="3.19921875" style="707" customWidth="1"/>
    <col min="1314" max="1314" width="3.09765625" style="707" customWidth="1"/>
    <col min="1315" max="1315" width="1.19921875" style="707" customWidth="1"/>
    <col min="1316" max="1536" width="3.5" style="707"/>
    <col min="1537" max="1537" width="1.19921875" style="707" customWidth="1"/>
    <col min="1538" max="1566" width="3.09765625" style="707" customWidth="1"/>
    <col min="1567" max="1569" width="3.19921875" style="707" customWidth="1"/>
    <col min="1570" max="1570" width="3.09765625" style="707" customWidth="1"/>
    <col min="1571" max="1571" width="1.19921875" style="707" customWidth="1"/>
    <col min="1572" max="1792" width="3.5" style="707"/>
    <col min="1793" max="1793" width="1.19921875" style="707" customWidth="1"/>
    <col min="1794" max="1822" width="3.09765625" style="707" customWidth="1"/>
    <col min="1823" max="1825" width="3.19921875" style="707" customWidth="1"/>
    <col min="1826" max="1826" width="3.09765625" style="707" customWidth="1"/>
    <col min="1827" max="1827" width="1.19921875" style="707" customWidth="1"/>
    <col min="1828" max="2048" width="3.5" style="707"/>
    <col min="2049" max="2049" width="1.19921875" style="707" customWidth="1"/>
    <col min="2050" max="2078" width="3.09765625" style="707" customWidth="1"/>
    <col min="2079" max="2081" width="3.19921875" style="707" customWidth="1"/>
    <col min="2082" max="2082" width="3.09765625" style="707" customWidth="1"/>
    <col min="2083" max="2083" width="1.19921875" style="707" customWidth="1"/>
    <col min="2084" max="2304" width="3.5" style="707"/>
    <col min="2305" max="2305" width="1.19921875" style="707" customWidth="1"/>
    <col min="2306" max="2334" width="3.09765625" style="707" customWidth="1"/>
    <col min="2335" max="2337" width="3.19921875" style="707" customWidth="1"/>
    <col min="2338" max="2338" width="3.09765625" style="707" customWidth="1"/>
    <col min="2339" max="2339" width="1.19921875" style="707" customWidth="1"/>
    <col min="2340" max="2560" width="3.5" style="707"/>
    <col min="2561" max="2561" width="1.19921875" style="707" customWidth="1"/>
    <col min="2562" max="2590" width="3.09765625" style="707" customWidth="1"/>
    <col min="2591" max="2593" width="3.19921875" style="707" customWidth="1"/>
    <col min="2594" max="2594" width="3.09765625" style="707" customWidth="1"/>
    <col min="2595" max="2595" width="1.19921875" style="707" customWidth="1"/>
    <col min="2596" max="2816" width="3.5" style="707"/>
    <col min="2817" max="2817" width="1.19921875" style="707" customWidth="1"/>
    <col min="2818" max="2846" width="3.09765625" style="707" customWidth="1"/>
    <col min="2847" max="2849" width="3.19921875" style="707" customWidth="1"/>
    <col min="2850" max="2850" width="3.09765625" style="707" customWidth="1"/>
    <col min="2851" max="2851" width="1.19921875" style="707" customWidth="1"/>
    <col min="2852" max="3072" width="3.5" style="707"/>
    <col min="3073" max="3073" width="1.19921875" style="707" customWidth="1"/>
    <col min="3074" max="3102" width="3.09765625" style="707" customWidth="1"/>
    <col min="3103" max="3105" width="3.19921875" style="707" customWidth="1"/>
    <col min="3106" max="3106" width="3.09765625" style="707" customWidth="1"/>
    <col min="3107" max="3107" width="1.19921875" style="707" customWidth="1"/>
    <col min="3108" max="3328" width="3.5" style="707"/>
    <col min="3329" max="3329" width="1.19921875" style="707" customWidth="1"/>
    <col min="3330" max="3358" width="3.09765625" style="707" customWidth="1"/>
    <col min="3359" max="3361" width="3.19921875" style="707" customWidth="1"/>
    <col min="3362" max="3362" width="3.09765625" style="707" customWidth="1"/>
    <col min="3363" max="3363" width="1.19921875" style="707" customWidth="1"/>
    <col min="3364" max="3584" width="3.5" style="707"/>
    <col min="3585" max="3585" width="1.19921875" style="707" customWidth="1"/>
    <col min="3586" max="3614" width="3.09765625" style="707" customWidth="1"/>
    <col min="3615" max="3617" width="3.19921875" style="707" customWidth="1"/>
    <col min="3618" max="3618" width="3.09765625" style="707" customWidth="1"/>
    <col min="3619" max="3619" width="1.19921875" style="707" customWidth="1"/>
    <col min="3620" max="3840" width="3.5" style="707"/>
    <col min="3841" max="3841" width="1.19921875" style="707" customWidth="1"/>
    <col min="3842" max="3870" width="3.09765625" style="707" customWidth="1"/>
    <col min="3871" max="3873" width="3.19921875" style="707" customWidth="1"/>
    <col min="3874" max="3874" width="3.09765625" style="707" customWidth="1"/>
    <col min="3875" max="3875" width="1.19921875" style="707" customWidth="1"/>
    <col min="3876" max="4096" width="3.5" style="707"/>
    <col min="4097" max="4097" width="1.19921875" style="707" customWidth="1"/>
    <col min="4098" max="4126" width="3.09765625" style="707" customWidth="1"/>
    <col min="4127" max="4129" width="3.19921875" style="707" customWidth="1"/>
    <col min="4130" max="4130" width="3.09765625" style="707" customWidth="1"/>
    <col min="4131" max="4131" width="1.19921875" style="707" customWidth="1"/>
    <col min="4132" max="4352" width="3.5" style="707"/>
    <col min="4353" max="4353" width="1.19921875" style="707" customWidth="1"/>
    <col min="4354" max="4382" width="3.09765625" style="707" customWidth="1"/>
    <col min="4383" max="4385" width="3.19921875" style="707" customWidth="1"/>
    <col min="4386" max="4386" width="3.09765625" style="707" customWidth="1"/>
    <col min="4387" max="4387" width="1.19921875" style="707" customWidth="1"/>
    <col min="4388" max="4608" width="3.5" style="707"/>
    <col min="4609" max="4609" width="1.19921875" style="707" customWidth="1"/>
    <col min="4610" max="4638" width="3.09765625" style="707" customWidth="1"/>
    <col min="4639" max="4641" width="3.19921875" style="707" customWidth="1"/>
    <col min="4642" max="4642" width="3.09765625" style="707" customWidth="1"/>
    <col min="4643" max="4643" width="1.19921875" style="707" customWidth="1"/>
    <col min="4644" max="4864" width="3.5" style="707"/>
    <col min="4865" max="4865" width="1.19921875" style="707" customWidth="1"/>
    <col min="4866" max="4894" width="3.09765625" style="707" customWidth="1"/>
    <col min="4895" max="4897" width="3.19921875" style="707" customWidth="1"/>
    <col min="4898" max="4898" width="3.09765625" style="707" customWidth="1"/>
    <col min="4899" max="4899" width="1.19921875" style="707" customWidth="1"/>
    <col min="4900" max="5120" width="3.5" style="707"/>
    <col min="5121" max="5121" width="1.19921875" style="707" customWidth="1"/>
    <col min="5122" max="5150" width="3.09765625" style="707" customWidth="1"/>
    <col min="5151" max="5153" width="3.19921875" style="707" customWidth="1"/>
    <col min="5154" max="5154" width="3.09765625" style="707" customWidth="1"/>
    <col min="5155" max="5155" width="1.19921875" style="707" customWidth="1"/>
    <col min="5156" max="5376" width="3.5" style="707"/>
    <col min="5377" max="5377" width="1.19921875" style="707" customWidth="1"/>
    <col min="5378" max="5406" width="3.09765625" style="707" customWidth="1"/>
    <col min="5407" max="5409" width="3.19921875" style="707" customWidth="1"/>
    <col min="5410" max="5410" width="3.09765625" style="707" customWidth="1"/>
    <col min="5411" max="5411" width="1.19921875" style="707" customWidth="1"/>
    <col min="5412" max="5632" width="3.5" style="707"/>
    <col min="5633" max="5633" width="1.19921875" style="707" customWidth="1"/>
    <col min="5634" max="5662" width="3.09765625" style="707" customWidth="1"/>
    <col min="5663" max="5665" width="3.19921875" style="707" customWidth="1"/>
    <col min="5666" max="5666" width="3.09765625" style="707" customWidth="1"/>
    <col min="5667" max="5667" width="1.19921875" style="707" customWidth="1"/>
    <col min="5668" max="5888" width="3.5" style="707"/>
    <col min="5889" max="5889" width="1.19921875" style="707" customWidth="1"/>
    <col min="5890" max="5918" width="3.09765625" style="707" customWidth="1"/>
    <col min="5919" max="5921" width="3.19921875" style="707" customWidth="1"/>
    <col min="5922" max="5922" width="3.09765625" style="707" customWidth="1"/>
    <col min="5923" max="5923" width="1.19921875" style="707" customWidth="1"/>
    <col min="5924" max="6144" width="3.5" style="707"/>
    <col min="6145" max="6145" width="1.19921875" style="707" customWidth="1"/>
    <col min="6146" max="6174" width="3.09765625" style="707" customWidth="1"/>
    <col min="6175" max="6177" width="3.19921875" style="707" customWidth="1"/>
    <col min="6178" max="6178" width="3.09765625" style="707" customWidth="1"/>
    <col min="6179" max="6179" width="1.19921875" style="707" customWidth="1"/>
    <col min="6180" max="6400" width="3.5" style="707"/>
    <col min="6401" max="6401" width="1.19921875" style="707" customWidth="1"/>
    <col min="6402" max="6430" width="3.09765625" style="707" customWidth="1"/>
    <col min="6431" max="6433" width="3.19921875" style="707" customWidth="1"/>
    <col min="6434" max="6434" width="3.09765625" style="707" customWidth="1"/>
    <col min="6435" max="6435" width="1.19921875" style="707" customWidth="1"/>
    <col min="6436" max="6656" width="3.5" style="707"/>
    <col min="6657" max="6657" width="1.19921875" style="707" customWidth="1"/>
    <col min="6658" max="6686" width="3.09765625" style="707" customWidth="1"/>
    <col min="6687" max="6689" width="3.19921875" style="707" customWidth="1"/>
    <col min="6690" max="6690" width="3.09765625" style="707" customWidth="1"/>
    <col min="6691" max="6691" width="1.19921875" style="707" customWidth="1"/>
    <col min="6692" max="6912" width="3.5" style="707"/>
    <col min="6913" max="6913" width="1.19921875" style="707" customWidth="1"/>
    <col min="6914" max="6942" width="3.09765625" style="707" customWidth="1"/>
    <col min="6943" max="6945" width="3.19921875" style="707" customWidth="1"/>
    <col min="6946" max="6946" width="3.09765625" style="707" customWidth="1"/>
    <col min="6947" max="6947" width="1.19921875" style="707" customWidth="1"/>
    <col min="6948" max="7168" width="3.5" style="707"/>
    <col min="7169" max="7169" width="1.19921875" style="707" customWidth="1"/>
    <col min="7170" max="7198" width="3.09765625" style="707" customWidth="1"/>
    <col min="7199" max="7201" width="3.19921875" style="707" customWidth="1"/>
    <col min="7202" max="7202" width="3.09765625" style="707" customWidth="1"/>
    <col min="7203" max="7203" width="1.19921875" style="707" customWidth="1"/>
    <col min="7204" max="7424" width="3.5" style="707"/>
    <col min="7425" max="7425" width="1.19921875" style="707" customWidth="1"/>
    <col min="7426" max="7454" width="3.09765625" style="707" customWidth="1"/>
    <col min="7455" max="7457" width="3.19921875" style="707" customWidth="1"/>
    <col min="7458" max="7458" width="3.09765625" style="707" customWidth="1"/>
    <col min="7459" max="7459" width="1.19921875" style="707" customWidth="1"/>
    <col min="7460" max="7680" width="3.5" style="707"/>
    <col min="7681" max="7681" width="1.19921875" style="707" customWidth="1"/>
    <col min="7682" max="7710" width="3.09765625" style="707" customWidth="1"/>
    <col min="7711" max="7713" width="3.19921875" style="707" customWidth="1"/>
    <col min="7714" max="7714" width="3.09765625" style="707" customWidth="1"/>
    <col min="7715" max="7715" width="1.19921875" style="707" customWidth="1"/>
    <col min="7716" max="7936" width="3.5" style="707"/>
    <col min="7937" max="7937" width="1.19921875" style="707" customWidth="1"/>
    <col min="7938" max="7966" width="3.09765625" style="707" customWidth="1"/>
    <col min="7967" max="7969" width="3.19921875" style="707" customWidth="1"/>
    <col min="7970" max="7970" width="3.09765625" style="707" customWidth="1"/>
    <col min="7971" max="7971" width="1.19921875" style="707" customWidth="1"/>
    <col min="7972" max="8192" width="3.5" style="707"/>
    <col min="8193" max="8193" width="1.19921875" style="707" customWidth="1"/>
    <col min="8194" max="8222" width="3.09765625" style="707" customWidth="1"/>
    <col min="8223" max="8225" width="3.19921875" style="707" customWidth="1"/>
    <col min="8226" max="8226" width="3.09765625" style="707" customWidth="1"/>
    <col min="8227" max="8227" width="1.19921875" style="707" customWidth="1"/>
    <col min="8228" max="8448" width="3.5" style="707"/>
    <col min="8449" max="8449" width="1.19921875" style="707" customWidth="1"/>
    <col min="8450" max="8478" width="3.09765625" style="707" customWidth="1"/>
    <col min="8479" max="8481" width="3.19921875" style="707" customWidth="1"/>
    <col min="8482" max="8482" width="3.09765625" style="707" customWidth="1"/>
    <col min="8483" max="8483" width="1.19921875" style="707" customWidth="1"/>
    <col min="8484" max="8704" width="3.5" style="707"/>
    <col min="8705" max="8705" width="1.19921875" style="707" customWidth="1"/>
    <col min="8706" max="8734" width="3.09765625" style="707" customWidth="1"/>
    <col min="8735" max="8737" width="3.19921875" style="707" customWidth="1"/>
    <col min="8738" max="8738" width="3.09765625" style="707" customWidth="1"/>
    <col min="8739" max="8739" width="1.19921875" style="707" customWidth="1"/>
    <col min="8740" max="8960" width="3.5" style="707"/>
    <col min="8961" max="8961" width="1.19921875" style="707" customWidth="1"/>
    <col min="8962" max="8990" width="3.09765625" style="707" customWidth="1"/>
    <col min="8991" max="8993" width="3.19921875" style="707" customWidth="1"/>
    <col min="8994" max="8994" width="3.09765625" style="707" customWidth="1"/>
    <col min="8995" max="8995" width="1.19921875" style="707" customWidth="1"/>
    <col min="8996" max="9216" width="3.5" style="707"/>
    <col min="9217" max="9217" width="1.19921875" style="707" customWidth="1"/>
    <col min="9218" max="9246" width="3.09765625" style="707" customWidth="1"/>
    <col min="9247" max="9249" width="3.19921875" style="707" customWidth="1"/>
    <col min="9250" max="9250" width="3.09765625" style="707" customWidth="1"/>
    <col min="9251" max="9251" width="1.19921875" style="707" customWidth="1"/>
    <col min="9252" max="9472" width="3.5" style="707"/>
    <col min="9473" max="9473" width="1.19921875" style="707" customWidth="1"/>
    <col min="9474" max="9502" width="3.09765625" style="707" customWidth="1"/>
    <col min="9503" max="9505" width="3.19921875" style="707" customWidth="1"/>
    <col min="9506" max="9506" width="3.09765625" style="707" customWidth="1"/>
    <col min="9507" max="9507" width="1.19921875" style="707" customWidth="1"/>
    <col min="9508" max="9728" width="3.5" style="707"/>
    <col min="9729" max="9729" width="1.19921875" style="707" customWidth="1"/>
    <col min="9730" max="9758" width="3.09765625" style="707" customWidth="1"/>
    <col min="9759" max="9761" width="3.19921875" style="707" customWidth="1"/>
    <col min="9762" max="9762" width="3.09765625" style="707" customWidth="1"/>
    <col min="9763" max="9763" width="1.19921875" style="707" customWidth="1"/>
    <col min="9764" max="9984" width="3.5" style="707"/>
    <col min="9985" max="9985" width="1.19921875" style="707" customWidth="1"/>
    <col min="9986" max="10014" width="3.09765625" style="707" customWidth="1"/>
    <col min="10015" max="10017" width="3.19921875" style="707" customWidth="1"/>
    <col min="10018" max="10018" width="3.09765625" style="707" customWidth="1"/>
    <col min="10019" max="10019" width="1.19921875" style="707" customWidth="1"/>
    <col min="10020" max="10240" width="3.5" style="707"/>
    <col min="10241" max="10241" width="1.19921875" style="707" customWidth="1"/>
    <col min="10242" max="10270" width="3.09765625" style="707" customWidth="1"/>
    <col min="10271" max="10273" width="3.19921875" style="707" customWidth="1"/>
    <col min="10274" max="10274" width="3.09765625" style="707" customWidth="1"/>
    <col min="10275" max="10275" width="1.19921875" style="707" customWidth="1"/>
    <col min="10276" max="10496" width="3.5" style="707"/>
    <col min="10497" max="10497" width="1.19921875" style="707" customWidth="1"/>
    <col min="10498" max="10526" width="3.09765625" style="707" customWidth="1"/>
    <col min="10527" max="10529" width="3.19921875" style="707" customWidth="1"/>
    <col min="10530" max="10530" width="3.09765625" style="707" customWidth="1"/>
    <col min="10531" max="10531" width="1.19921875" style="707" customWidth="1"/>
    <col min="10532" max="10752" width="3.5" style="707"/>
    <col min="10753" max="10753" width="1.19921875" style="707" customWidth="1"/>
    <col min="10754" max="10782" width="3.09765625" style="707" customWidth="1"/>
    <col min="10783" max="10785" width="3.19921875" style="707" customWidth="1"/>
    <col min="10786" max="10786" width="3.09765625" style="707" customWidth="1"/>
    <col min="10787" max="10787" width="1.19921875" style="707" customWidth="1"/>
    <col min="10788" max="11008" width="3.5" style="707"/>
    <col min="11009" max="11009" width="1.19921875" style="707" customWidth="1"/>
    <col min="11010" max="11038" width="3.09765625" style="707" customWidth="1"/>
    <col min="11039" max="11041" width="3.19921875" style="707" customWidth="1"/>
    <col min="11042" max="11042" width="3.09765625" style="707" customWidth="1"/>
    <col min="11043" max="11043" width="1.19921875" style="707" customWidth="1"/>
    <col min="11044" max="11264" width="3.5" style="707"/>
    <col min="11265" max="11265" width="1.19921875" style="707" customWidth="1"/>
    <col min="11266" max="11294" width="3.09765625" style="707" customWidth="1"/>
    <col min="11295" max="11297" width="3.19921875" style="707" customWidth="1"/>
    <col min="11298" max="11298" width="3.09765625" style="707" customWidth="1"/>
    <col min="11299" max="11299" width="1.19921875" style="707" customWidth="1"/>
    <col min="11300" max="11520" width="3.5" style="707"/>
    <col min="11521" max="11521" width="1.19921875" style="707" customWidth="1"/>
    <col min="11522" max="11550" width="3.09765625" style="707" customWidth="1"/>
    <col min="11551" max="11553" width="3.19921875" style="707" customWidth="1"/>
    <col min="11554" max="11554" width="3.09765625" style="707" customWidth="1"/>
    <col min="11555" max="11555" width="1.19921875" style="707" customWidth="1"/>
    <col min="11556" max="11776" width="3.5" style="707"/>
    <col min="11777" max="11777" width="1.19921875" style="707" customWidth="1"/>
    <col min="11778" max="11806" width="3.09765625" style="707" customWidth="1"/>
    <col min="11807" max="11809" width="3.19921875" style="707" customWidth="1"/>
    <col min="11810" max="11810" width="3.09765625" style="707" customWidth="1"/>
    <col min="11811" max="11811" width="1.19921875" style="707" customWidth="1"/>
    <col min="11812" max="12032" width="3.5" style="707"/>
    <col min="12033" max="12033" width="1.19921875" style="707" customWidth="1"/>
    <col min="12034" max="12062" width="3.09765625" style="707" customWidth="1"/>
    <col min="12063" max="12065" width="3.19921875" style="707" customWidth="1"/>
    <col min="12066" max="12066" width="3.09765625" style="707" customWidth="1"/>
    <col min="12067" max="12067" width="1.19921875" style="707" customWidth="1"/>
    <col min="12068" max="12288" width="3.5" style="707"/>
    <col min="12289" max="12289" width="1.19921875" style="707" customWidth="1"/>
    <col min="12290" max="12318" width="3.09765625" style="707" customWidth="1"/>
    <col min="12319" max="12321" width="3.19921875" style="707" customWidth="1"/>
    <col min="12322" max="12322" width="3.09765625" style="707" customWidth="1"/>
    <col min="12323" max="12323" width="1.19921875" style="707" customWidth="1"/>
    <col min="12324" max="12544" width="3.5" style="707"/>
    <col min="12545" max="12545" width="1.19921875" style="707" customWidth="1"/>
    <col min="12546" max="12574" width="3.09765625" style="707" customWidth="1"/>
    <col min="12575" max="12577" width="3.19921875" style="707" customWidth="1"/>
    <col min="12578" max="12578" width="3.09765625" style="707" customWidth="1"/>
    <col min="12579" max="12579" width="1.19921875" style="707" customWidth="1"/>
    <col min="12580" max="12800" width="3.5" style="707"/>
    <col min="12801" max="12801" width="1.19921875" style="707" customWidth="1"/>
    <col min="12802" max="12830" width="3.09765625" style="707" customWidth="1"/>
    <col min="12831" max="12833" width="3.19921875" style="707" customWidth="1"/>
    <col min="12834" max="12834" width="3.09765625" style="707" customWidth="1"/>
    <col min="12835" max="12835" width="1.19921875" style="707" customWidth="1"/>
    <col min="12836" max="13056" width="3.5" style="707"/>
    <col min="13057" max="13057" width="1.19921875" style="707" customWidth="1"/>
    <col min="13058" max="13086" width="3.09765625" style="707" customWidth="1"/>
    <col min="13087" max="13089" width="3.19921875" style="707" customWidth="1"/>
    <col min="13090" max="13090" width="3.09765625" style="707" customWidth="1"/>
    <col min="13091" max="13091" width="1.19921875" style="707" customWidth="1"/>
    <col min="13092" max="13312" width="3.5" style="707"/>
    <col min="13313" max="13313" width="1.19921875" style="707" customWidth="1"/>
    <col min="13314" max="13342" width="3.09765625" style="707" customWidth="1"/>
    <col min="13343" max="13345" width="3.19921875" style="707" customWidth="1"/>
    <col min="13346" max="13346" width="3.09765625" style="707" customWidth="1"/>
    <col min="13347" max="13347" width="1.19921875" style="707" customWidth="1"/>
    <col min="13348" max="13568" width="3.5" style="707"/>
    <col min="13569" max="13569" width="1.19921875" style="707" customWidth="1"/>
    <col min="13570" max="13598" width="3.09765625" style="707" customWidth="1"/>
    <col min="13599" max="13601" width="3.19921875" style="707" customWidth="1"/>
    <col min="13602" max="13602" width="3.09765625" style="707" customWidth="1"/>
    <col min="13603" max="13603" width="1.19921875" style="707" customWidth="1"/>
    <col min="13604" max="13824" width="3.5" style="707"/>
    <col min="13825" max="13825" width="1.19921875" style="707" customWidth="1"/>
    <col min="13826" max="13854" width="3.09765625" style="707" customWidth="1"/>
    <col min="13855" max="13857" width="3.19921875" style="707" customWidth="1"/>
    <col min="13858" max="13858" width="3.09765625" style="707" customWidth="1"/>
    <col min="13859" max="13859" width="1.19921875" style="707" customWidth="1"/>
    <col min="13860" max="14080" width="3.5" style="707"/>
    <col min="14081" max="14081" width="1.19921875" style="707" customWidth="1"/>
    <col min="14082" max="14110" width="3.09765625" style="707" customWidth="1"/>
    <col min="14111" max="14113" width="3.19921875" style="707" customWidth="1"/>
    <col min="14114" max="14114" width="3.09765625" style="707" customWidth="1"/>
    <col min="14115" max="14115" width="1.19921875" style="707" customWidth="1"/>
    <col min="14116" max="14336" width="3.5" style="707"/>
    <col min="14337" max="14337" width="1.19921875" style="707" customWidth="1"/>
    <col min="14338" max="14366" width="3.09765625" style="707" customWidth="1"/>
    <col min="14367" max="14369" width="3.19921875" style="707" customWidth="1"/>
    <col min="14370" max="14370" width="3.09765625" style="707" customWidth="1"/>
    <col min="14371" max="14371" width="1.19921875" style="707" customWidth="1"/>
    <col min="14372" max="14592" width="3.5" style="707"/>
    <col min="14593" max="14593" width="1.19921875" style="707" customWidth="1"/>
    <col min="14594" max="14622" width="3.09765625" style="707" customWidth="1"/>
    <col min="14623" max="14625" width="3.19921875" style="707" customWidth="1"/>
    <col min="14626" max="14626" width="3.09765625" style="707" customWidth="1"/>
    <col min="14627" max="14627" width="1.19921875" style="707" customWidth="1"/>
    <col min="14628" max="14848" width="3.5" style="707"/>
    <col min="14849" max="14849" width="1.19921875" style="707" customWidth="1"/>
    <col min="14850" max="14878" width="3.09765625" style="707" customWidth="1"/>
    <col min="14879" max="14881" width="3.19921875" style="707" customWidth="1"/>
    <col min="14882" max="14882" width="3.09765625" style="707" customWidth="1"/>
    <col min="14883" max="14883" width="1.19921875" style="707" customWidth="1"/>
    <col min="14884" max="15104" width="3.5" style="707"/>
    <col min="15105" max="15105" width="1.19921875" style="707" customWidth="1"/>
    <col min="15106" max="15134" width="3.09765625" style="707" customWidth="1"/>
    <col min="15135" max="15137" width="3.19921875" style="707" customWidth="1"/>
    <col min="15138" max="15138" width="3.09765625" style="707" customWidth="1"/>
    <col min="15139" max="15139" width="1.19921875" style="707" customWidth="1"/>
    <col min="15140" max="15360" width="3.5" style="707"/>
    <col min="15361" max="15361" width="1.19921875" style="707" customWidth="1"/>
    <col min="15362" max="15390" width="3.09765625" style="707" customWidth="1"/>
    <col min="15391" max="15393" width="3.19921875" style="707" customWidth="1"/>
    <col min="15394" max="15394" width="3.09765625" style="707" customWidth="1"/>
    <col min="15395" max="15395" width="1.19921875" style="707" customWidth="1"/>
    <col min="15396" max="15616" width="3.5" style="707"/>
    <col min="15617" max="15617" width="1.19921875" style="707" customWidth="1"/>
    <col min="15618" max="15646" width="3.09765625" style="707" customWidth="1"/>
    <col min="15647" max="15649" width="3.19921875" style="707" customWidth="1"/>
    <col min="15650" max="15650" width="3.09765625" style="707" customWidth="1"/>
    <col min="15651" max="15651" width="1.19921875" style="707" customWidth="1"/>
    <col min="15652" max="15872" width="3.5" style="707"/>
    <col min="15873" max="15873" width="1.19921875" style="707" customWidth="1"/>
    <col min="15874" max="15902" width="3.09765625" style="707" customWidth="1"/>
    <col min="15903" max="15905" width="3.19921875" style="707" customWidth="1"/>
    <col min="15906" max="15906" width="3.09765625" style="707" customWidth="1"/>
    <col min="15907" max="15907" width="1.19921875" style="707" customWidth="1"/>
    <col min="15908" max="16128" width="3.5" style="707"/>
    <col min="16129" max="16129" width="1.19921875" style="707" customWidth="1"/>
    <col min="16130" max="16158" width="3.09765625" style="707" customWidth="1"/>
    <col min="16159" max="16161" width="3.19921875" style="707" customWidth="1"/>
    <col min="16162" max="16162" width="3.09765625" style="707" customWidth="1"/>
    <col min="16163" max="16163" width="1.19921875" style="707" customWidth="1"/>
    <col min="16164" max="16384" width="3.5" style="707"/>
  </cols>
  <sheetData>
    <row r="1" spans="2:59" s="705" customFormat="1"/>
    <row r="2" spans="2:59" s="705" customFormat="1">
      <c r="Y2" s="706"/>
      <c r="Z2" s="2927">
        <f>IF(基本情報入力シート!$D$3="","",基本情報入力シート!$D$3)</f>
        <v>46113</v>
      </c>
      <c r="AA2" s="2927"/>
      <c r="AB2" s="2927"/>
      <c r="AC2" s="2927"/>
      <c r="AD2" s="2927"/>
      <c r="AE2" s="2927"/>
      <c r="AF2" s="2927"/>
      <c r="AG2" s="2927"/>
      <c r="AH2" s="2927"/>
      <c r="AK2" s="1067" t="s">
        <v>1056</v>
      </c>
    </row>
    <row r="3" spans="2:59" s="705" customFormat="1">
      <c r="AH3" s="706"/>
    </row>
    <row r="4" spans="2:59" s="705" customFormat="1" ht="16.2">
      <c r="B4" s="2928" t="s">
        <v>1273</v>
      </c>
      <c r="C4" s="2928"/>
      <c r="D4" s="2928"/>
      <c r="E4" s="2928"/>
      <c r="F4" s="2928"/>
      <c r="G4" s="2928"/>
      <c r="H4" s="2928"/>
      <c r="I4" s="2928"/>
      <c r="J4" s="2928"/>
      <c r="K4" s="2928"/>
      <c r="L4" s="2928"/>
      <c r="M4" s="2928"/>
      <c r="N4" s="2928"/>
      <c r="O4" s="2928"/>
      <c r="P4" s="2928"/>
      <c r="Q4" s="2928"/>
      <c r="R4" s="2928"/>
      <c r="S4" s="2928"/>
      <c r="T4" s="2928"/>
      <c r="U4" s="2928"/>
      <c r="V4" s="2928"/>
      <c r="W4" s="2928"/>
      <c r="X4" s="2928"/>
      <c r="Y4" s="2928"/>
      <c r="Z4" s="2928"/>
      <c r="AA4" s="2928"/>
      <c r="AB4" s="2928"/>
      <c r="AC4" s="2928"/>
      <c r="AD4" s="2928"/>
      <c r="AE4" s="2928"/>
      <c r="AF4" s="2928"/>
      <c r="AG4" s="2928"/>
      <c r="AH4" s="2928"/>
    </row>
    <row r="5" spans="2:59" s="705" customFormat="1"/>
    <row r="6" spans="2:59" s="705" customFormat="1" ht="21" customHeight="1">
      <c r="B6" s="2929" t="s">
        <v>1274</v>
      </c>
      <c r="C6" s="2929"/>
      <c r="D6" s="2929"/>
      <c r="E6" s="2929"/>
      <c r="F6" s="2929"/>
      <c r="G6" s="2930" t="str">
        <f>IF(基本情報入力シート!$D$23="","",基本情報入力シート!$D$23)</f>
        <v>障がい児入所施設にいがた</v>
      </c>
      <c r="H6" s="2931"/>
      <c r="I6" s="2931"/>
      <c r="J6" s="2931"/>
      <c r="K6" s="2931"/>
      <c r="L6" s="2931"/>
      <c r="M6" s="2931"/>
      <c r="N6" s="2931"/>
      <c r="O6" s="2931"/>
      <c r="P6" s="2931"/>
      <c r="Q6" s="2931"/>
      <c r="R6" s="2931"/>
      <c r="S6" s="2931"/>
      <c r="T6" s="2931"/>
      <c r="U6" s="2931"/>
      <c r="V6" s="2931"/>
      <c r="W6" s="2931"/>
      <c r="X6" s="2931"/>
      <c r="Y6" s="2931"/>
      <c r="Z6" s="2931"/>
      <c r="AA6" s="2931"/>
      <c r="AB6" s="2931"/>
      <c r="AC6" s="2931"/>
      <c r="AD6" s="2931"/>
      <c r="AE6" s="2931"/>
      <c r="AF6" s="2931"/>
      <c r="AG6" s="2931"/>
      <c r="AH6" s="2932"/>
    </row>
    <row r="7" spans="2:59" ht="21" customHeight="1">
      <c r="B7" s="2933" t="s">
        <v>1275</v>
      </c>
      <c r="C7" s="2933"/>
      <c r="D7" s="2933"/>
      <c r="E7" s="2933"/>
      <c r="F7" s="2933"/>
      <c r="G7" s="2878" t="s">
        <v>1717</v>
      </c>
      <c r="H7" s="2880"/>
      <c r="I7" s="2880"/>
      <c r="J7" s="2880"/>
      <c r="K7" s="2880"/>
      <c r="L7" s="2880"/>
      <c r="M7" s="2880"/>
      <c r="N7" s="2880"/>
      <c r="O7" s="2880"/>
      <c r="P7" s="2880"/>
      <c r="Q7" s="2880"/>
      <c r="R7" s="2880"/>
      <c r="S7" s="2880"/>
      <c r="T7" s="2880"/>
      <c r="U7" s="2880"/>
      <c r="V7" s="2880"/>
      <c r="W7" s="2880"/>
      <c r="X7" s="2880"/>
      <c r="Y7" s="2880"/>
      <c r="Z7" s="2880"/>
      <c r="AA7" s="2880"/>
      <c r="AB7" s="2880"/>
      <c r="AC7" s="2880"/>
      <c r="AD7" s="2880"/>
      <c r="AE7" s="2880"/>
      <c r="AF7" s="2880"/>
      <c r="AG7" s="2880"/>
      <c r="AH7" s="2881"/>
    </row>
    <row r="8" spans="2:59" ht="21" customHeight="1">
      <c r="B8" s="2935" t="s">
        <v>1276</v>
      </c>
      <c r="C8" s="2935"/>
      <c r="D8" s="2935"/>
      <c r="E8" s="2935"/>
      <c r="F8" s="2935"/>
      <c r="G8" s="1084"/>
      <c r="H8" s="2936" t="s">
        <v>1277</v>
      </c>
      <c r="I8" s="2936"/>
      <c r="J8" s="2936"/>
      <c r="K8" s="2936"/>
      <c r="L8" s="2936"/>
      <c r="M8" s="2936"/>
      <c r="N8" s="2936"/>
      <c r="O8" s="2936"/>
      <c r="P8" s="2936"/>
      <c r="Q8" s="2936"/>
      <c r="R8" s="2936"/>
      <c r="S8" s="2936"/>
      <c r="T8" s="401"/>
      <c r="U8" s="719"/>
      <c r="V8" s="710" t="s">
        <v>1278</v>
      </c>
      <c r="W8" s="710"/>
      <c r="X8" s="711"/>
      <c r="Y8" s="711"/>
      <c r="Z8" s="711"/>
      <c r="AA8" s="711"/>
      <c r="AB8" s="711"/>
      <c r="AC8" s="711"/>
      <c r="AD8" s="711"/>
      <c r="AE8" s="711"/>
      <c r="AF8" s="711"/>
      <c r="AG8" s="711"/>
      <c r="AH8" s="712"/>
    </row>
    <row r="9" spans="2:59" ht="21" customHeight="1">
      <c r="B9" s="2935"/>
      <c r="C9" s="2935"/>
      <c r="D9" s="2935"/>
      <c r="E9" s="2935"/>
      <c r="F9" s="2935"/>
      <c r="G9" s="713" t="s">
        <v>1738</v>
      </c>
      <c r="H9" s="705" t="s">
        <v>1279</v>
      </c>
      <c r="I9" s="667"/>
      <c r="J9" s="667"/>
      <c r="K9" s="667"/>
      <c r="L9" s="667"/>
      <c r="M9" s="667"/>
      <c r="N9" s="667"/>
      <c r="O9" s="667"/>
      <c r="P9" s="667"/>
      <c r="Q9" s="667"/>
      <c r="R9" s="667"/>
      <c r="S9" s="714"/>
      <c r="T9" s="401"/>
      <c r="U9" s="715"/>
      <c r="V9" s="705"/>
      <c r="W9" s="705"/>
      <c r="X9" s="716"/>
      <c r="Y9" s="716"/>
      <c r="Z9" s="716"/>
      <c r="AA9" s="716"/>
      <c r="AB9" s="716"/>
      <c r="AC9" s="716"/>
      <c r="AD9" s="716"/>
      <c r="AE9" s="716"/>
      <c r="AF9" s="716"/>
      <c r="AG9" s="716"/>
      <c r="AH9" s="717"/>
    </row>
    <row r="10" spans="2:59" ht="21" customHeight="1">
      <c r="B10" s="2933" t="s">
        <v>1280</v>
      </c>
      <c r="C10" s="2933"/>
      <c r="D10" s="2933"/>
      <c r="E10" s="2933"/>
      <c r="F10" s="2933"/>
      <c r="G10" s="708"/>
      <c r="H10" s="710" t="s">
        <v>1281</v>
      </c>
      <c r="I10" s="718"/>
      <c r="J10" s="718"/>
      <c r="K10" s="718"/>
      <c r="L10" s="718"/>
      <c r="M10" s="718"/>
      <c r="N10" s="718"/>
      <c r="O10" s="718"/>
      <c r="P10" s="718"/>
      <c r="Q10" s="718"/>
      <c r="R10" s="718"/>
      <c r="S10" s="667"/>
      <c r="T10" s="718"/>
      <c r="U10" s="719"/>
      <c r="V10" s="719"/>
      <c r="W10" s="719"/>
      <c r="X10" s="710"/>
      <c r="Y10" s="711"/>
      <c r="Z10" s="711"/>
      <c r="AA10" s="711"/>
      <c r="AB10" s="711"/>
      <c r="AC10" s="711"/>
      <c r="AD10" s="711"/>
      <c r="AE10" s="711"/>
      <c r="AF10" s="711"/>
      <c r="AG10" s="711"/>
      <c r="AH10" s="712"/>
    </row>
    <row r="11" spans="2:59" ht="21" customHeight="1">
      <c r="B11" s="2933"/>
      <c r="C11" s="2933"/>
      <c r="D11" s="2933"/>
      <c r="E11" s="2933"/>
      <c r="F11" s="2933"/>
      <c r="G11" s="720"/>
      <c r="H11" s="721" t="s">
        <v>1282</v>
      </c>
      <c r="I11" s="714"/>
      <c r="J11" s="714"/>
      <c r="K11" s="714"/>
      <c r="L11" s="714"/>
      <c r="M11" s="714"/>
      <c r="N11" s="714"/>
      <c r="O11" s="714"/>
      <c r="P11" s="714"/>
      <c r="Q11" s="714"/>
      <c r="R11" s="714"/>
      <c r="S11" s="714"/>
      <c r="T11" s="714"/>
      <c r="U11" s="722"/>
      <c r="V11" s="722"/>
      <c r="W11" s="722"/>
      <c r="X11" s="722"/>
      <c r="Y11" s="722"/>
      <c r="Z11" s="722"/>
      <c r="AA11" s="722"/>
      <c r="AB11" s="722"/>
      <c r="AC11" s="722"/>
      <c r="AD11" s="722"/>
      <c r="AE11" s="722"/>
      <c r="AF11" s="722"/>
      <c r="AG11" s="722"/>
      <c r="AH11" s="723"/>
    </row>
    <row r="12" spans="2:59" ht="13.5" customHeight="1">
      <c r="B12" s="705"/>
      <c r="C12" s="705"/>
      <c r="D12" s="705"/>
      <c r="E12" s="705"/>
      <c r="F12" s="705"/>
      <c r="G12" s="715"/>
      <c r="H12" s="705"/>
      <c r="I12" s="667"/>
      <c r="J12" s="667"/>
      <c r="K12" s="667"/>
      <c r="L12" s="667"/>
      <c r="M12" s="667"/>
      <c r="N12" s="667"/>
      <c r="O12" s="667"/>
      <c r="P12" s="667"/>
      <c r="Q12" s="667"/>
      <c r="R12" s="667"/>
      <c r="S12" s="667"/>
      <c r="T12" s="667"/>
      <c r="U12" s="716"/>
      <c r="V12" s="716"/>
      <c r="W12" s="716"/>
      <c r="X12" s="716"/>
      <c r="Y12" s="716"/>
      <c r="Z12" s="716"/>
      <c r="AA12" s="716"/>
      <c r="AB12" s="716"/>
      <c r="AC12" s="716"/>
      <c r="AD12" s="716"/>
      <c r="AE12" s="716"/>
      <c r="AF12" s="716"/>
      <c r="AG12" s="716"/>
      <c r="AH12" s="716"/>
    </row>
    <row r="13" spans="2:59" ht="21" customHeight="1">
      <c r="B13" s="724" t="s">
        <v>1283</v>
      </c>
      <c r="C13" s="710"/>
      <c r="D13" s="710"/>
      <c r="E13" s="710"/>
      <c r="F13" s="710"/>
      <c r="G13" s="719"/>
      <c r="H13" s="710"/>
      <c r="I13" s="718"/>
      <c r="J13" s="718"/>
      <c r="K13" s="718"/>
      <c r="L13" s="718"/>
      <c r="M13" s="718"/>
      <c r="N13" s="718"/>
      <c r="O13" s="718"/>
      <c r="P13" s="718"/>
      <c r="Q13" s="718"/>
      <c r="R13" s="718"/>
      <c r="S13" s="718"/>
      <c r="T13" s="718"/>
      <c r="U13" s="711"/>
      <c r="V13" s="711"/>
      <c r="W13" s="711"/>
      <c r="X13" s="711"/>
      <c r="Y13" s="711"/>
      <c r="Z13" s="711"/>
      <c r="AA13" s="711"/>
      <c r="AB13" s="711"/>
      <c r="AC13" s="711"/>
      <c r="AD13" s="711"/>
      <c r="AE13" s="711"/>
      <c r="AF13" s="711"/>
      <c r="AG13" s="711"/>
      <c r="AH13" s="712"/>
    </row>
    <row r="14" spans="2:59" ht="21" customHeight="1">
      <c r="B14" s="725"/>
      <c r="C14" s="705" t="s">
        <v>1284</v>
      </c>
      <c r="D14" s="705"/>
      <c r="E14" s="705"/>
      <c r="F14" s="705"/>
      <c r="G14" s="715"/>
      <c r="H14" s="705"/>
      <c r="I14" s="667"/>
      <c r="J14" s="667"/>
      <c r="K14" s="667"/>
      <c r="L14" s="667"/>
      <c r="M14" s="667"/>
      <c r="N14" s="667"/>
      <c r="O14" s="667"/>
      <c r="P14" s="667"/>
      <c r="Q14" s="667"/>
      <c r="R14" s="667"/>
      <c r="S14" s="667"/>
      <c r="T14" s="667"/>
      <c r="U14" s="716"/>
      <c r="V14" s="716"/>
      <c r="W14" s="716"/>
      <c r="X14" s="716"/>
      <c r="Y14" s="716"/>
      <c r="Z14" s="716"/>
      <c r="AA14" s="716"/>
      <c r="AB14" s="716"/>
      <c r="AC14" s="716"/>
      <c r="AD14" s="716"/>
      <c r="AE14" s="716"/>
      <c r="AF14" s="716"/>
      <c r="AG14" s="716"/>
      <c r="AH14" s="717"/>
    </row>
    <row r="15" spans="2:59" ht="21" customHeight="1">
      <c r="B15" s="726"/>
      <c r="C15" s="2937" t="s">
        <v>1285</v>
      </c>
      <c r="D15" s="2937"/>
      <c r="E15" s="2937"/>
      <c r="F15" s="2937"/>
      <c r="G15" s="2937"/>
      <c r="H15" s="2937"/>
      <c r="I15" s="2937"/>
      <c r="J15" s="2937"/>
      <c r="K15" s="2937"/>
      <c r="L15" s="2937"/>
      <c r="M15" s="2937"/>
      <c r="N15" s="2937"/>
      <c r="O15" s="2937"/>
      <c r="P15" s="2937"/>
      <c r="Q15" s="2937"/>
      <c r="R15" s="2937"/>
      <c r="S15" s="2937"/>
      <c r="T15" s="2937"/>
      <c r="U15" s="2937"/>
      <c r="V15" s="2937"/>
      <c r="W15" s="2937"/>
      <c r="X15" s="2937"/>
      <c r="Y15" s="2937"/>
      <c r="Z15" s="2937"/>
      <c r="AA15" s="2925" t="s">
        <v>1286</v>
      </c>
      <c r="AB15" s="2925"/>
      <c r="AC15" s="2925"/>
      <c r="AD15" s="2925"/>
      <c r="AE15" s="2925"/>
      <c r="AF15" s="2925"/>
      <c r="AG15" s="2925"/>
      <c r="AH15" s="717"/>
      <c r="AK15" s="727"/>
      <c r="AL15" s="727"/>
      <c r="AM15" s="727"/>
      <c r="AN15" s="727"/>
      <c r="AO15" s="727"/>
      <c r="AP15" s="727"/>
      <c r="AQ15" s="727"/>
      <c r="AR15" s="727"/>
      <c r="AS15" s="727"/>
      <c r="AT15" s="727"/>
      <c r="AU15" s="727"/>
      <c r="AV15" s="727"/>
      <c r="AW15" s="727"/>
      <c r="AX15" s="727"/>
      <c r="AY15" s="727"/>
      <c r="AZ15" s="727"/>
      <c r="BA15" s="727"/>
      <c r="BB15" s="727"/>
      <c r="BC15" s="727"/>
      <c r="BD15" s="727"/>
      <c r="BE15" s="727"/>
      <c r="BF15" s="727"/>
      <c r="BG15" s="727"/>
    </row>
    <row r="16" spans="2:59" ht="21" customHeight="1">
      <c r="B16" s="726"/>
      <c r="C16" s="2926"/>
      <c r="D16" s="2926"/>
      <c r="E16" s="2926"/>
      <c r="F16" s="2926"/>
      <c r="G16" s="2926"/>
      <c r="H16" s="2926"/>
      <c r="I16" s="2926"/>
      <c r="J16" s="2926"/>
      <c r="K16" s="2926"/>
      <c r="L16" s="2926"/>
      <c r="M16" s="2926"/>
      <c r="N16" s="2926"/>
      <c r="O16" s="2926"/>
      <c r="P16" s="2926"/>
      <c r="Q16" s="2926"/>
      <c r="R16" s="2926"/>
      <c r="S16" s="2926"/>
      <c r="T16" s="2926"/>
      <c r="U16" s="2926"/>
      <c r="V16" s="2926"/>
      <c r="W16" s="2926"/>
      <c r="X16" s="2926"/>
      <c r="Y16" s="2926"/>
      <c r="Z16" s="2926"/>
      <c r="AA16" s="728"/>
      <c r="AB16" s="728"/>
      <c r="AC16" s="728"/>
      <c r="AD16" s="728"/>
      <c r="AE16" s="728"/>
      <c r="AF16" s="728"/>
      <c r="AG16" s="728"/>
      <c r="AH16" s="717"/>
      <c r="AK16" s="727"/>
      <c r="AL16" s="727"/>
      <c r="AM16" s="727"/>
      <c r="AN16" s="727"/>
      <c r="AO16" s="727"/>
      <c r="AP16" s="727"/>
      <c r="AQ16" s="727"/>
      <c r="AR16" s="727"/>
      <c r="AS16" s="727"/>
      <c r="AT16" s="727"/>
      <c r="AU16" s="727"/>
      <c r="AV16" s="727"/>
      <c r="AW16" s="727"/>
      <c r="AX16" s="727"/>
      <c r="AY16" s="727"/>
      <c r="AZ16" s="727"/>
      <c r="BA16" s="727"/>
      <c r="BB16" s="727"/>
      <c r="BC16" s="727"/>
      <c r="BD16" s="727"/>
      <c r="BE16" s="727"/>
      <c r="BF16" s="727"/>
      <c r="BG16" s="727"/>
    </row>
    <row r="17" spans="2:59" ht="9" customHeight="1">
      <c r="B17" s="726"/>
      <c r="C17" s="729"/>
      <c r="D17" s="729"/>
      <c r="E17" s="729"/>
      <c r="F17" s="729"/>
      <c r="G17" s="729"/>
      <c r="H17" s="729"/>
      <c r="I17" s="729"/>
      <c r="J17" s="729"/>
      <c r="K17" s="729"/>
      <c r="L17" s="729"/>
      <c r="M17" s="729"/>
      <c r="N17" s="729"/>
      <c r="O17" s="729"/>
      <c r="P17" s="729"/>
      <c r="Q17" s="729"/>
      <c r="R17" s="729"/>
      <c r="S17" s="729"/>
      <c r="T17" s="729"/>
      <c r="U17" s="729"/>
      <c r="V17" s="729"/>
      <c r="W17" s="729"/>
      <c r="X17" s="729"/>
      <c r="Y17" s="729"/>
      <c r="Z17" s="729"/>
      <c r="AA17" s="711"/>
      <c r="AB17" s="711"/>
      <c r="AC17" s="711"/>
      <c r="AD17" s="711"/>
      <c r="AE17" s="711"/>
      <c r="AF17" s="711"/>
      <c r="AG17" s="711"/>
      <c r="AH17" s="717"/>
      <c r="AK17" s="730"/>
      <c r="AL17" s="730"/>
      <c r="AM17" s="730"/>
      <c r="AN17" s="730"/>
      <c r="AO17" s="730"/>
      <c r="AP17" s="730"/>
      <c r="AQ17" s="730"/>
      <c r="AR17" s="730"/>
      <c r="AS17" s="730"/>
      <c r="AT17" s="730"/>
      <c r="AU17" s="730"/>
      <c r="AV17" s="730"/>
      <c r="AW17" s="730"/>
      <c r="AX17" s="730"/>
      <c r="AY17" s="730"/>
      <c r="AZ17" s="730"/>
      <c r="BA17" s="730"/>
      <c r="BB17" s="730"/>
      <c r="BC17" s="730"/>
      <c r="BD17" s="730"/>
      <c r="BE17" s="730"/>
      <c r="BF17" s="730"/>
      <c r="BG17" s="730"/>
    </row>
    <row r="18" spans="2:59" ht="21" customHeight="1">
      <c r="B18" s="726"/>
      <c r="C18" s="731" t="s">
        <v>1287</v>
      </c>
      <c r="D18" s="732"/>
      <c r="E18" s="732"/>
      <c r="F18" s="732"/>
      <c r="G18" s="733"/>
      <c r="H18" s="716"/>
      <c r="I18" s="716"/>
      <c r="J18" s="716"/>
      <c r="K18" s="716"/>
      <c r="L18" s="716"/>
      <c r="M18" s="716"/>
      <c r="N18" s="716"/>
      <c r="O18" s="716"/>
      <c r="P18" s="716"/>
      <c r="Q18" s="716"/>
      <c r="R18" s="716"/>
      <c r="S18" s="716"/>
      <c r="T18" s="716"/>
      <c r="U18" s="716"/>
      <c r="V18" s="716"/>
      <c r="W18" s="716"/>
      <c r="X18" s="716"/>
      <c r="Y18" s="716"/>
      <c r="Z18" s="716"/>
      <c r="AA18" s="716"/>
      <c r="AB18" s="716"/>
      <c r="AC18" s="716"/>
      <c r="AD18" s="716"/>
      <c r="AE18" s="716"/>
      <c r="AF18" s="716"/>
      <c r="AG18" s="716"/>
      <c r="AH18" s="717"/>
    </row>
    <row r="19" spans="2:59" ht="21" customHeight="1">
      <c r="B19" s="726"/>
      <c r="C19" s="2937" t="s">
        <v>1288</v>
      </c>
      <c r="D19" s="2937"/>
      <c r="E19" s="2937"/>
      <c r="F19" s="2937"/>
      <c r="G19" s="2937"/>
      <c r="H19" s="2937"/>
      <c r="I19" s="2937"/>
      <c r="J19" s="2937"/>
      <c r="K19" s="2937"/>
      <c r="L19" s="2937"/>
      <c r="M19" s="2937"/>
      <c r="N19" s="2937"/>
      <c r="O19" s="2937"/>
      <c r="P19" s="2937"/>
      <c r="Q19" s="2937"/>
      <c r="R19" s="2937"/>
      <c r="S19" s="2937"/>
      <c r="T19" s="2937"/>
      <c r="U19" s="2937"/>
      <c r="V19" s="2937"/>
      <c r="W19" s="2937"/>
      <c r="X19" s="2937"/>
      <c r="Y19" s="2937"/>
      <c r="Z19" s="2937"/>
      <c r="AA19" s="2925" t="s">
        <v>1286</v>
      </c>
      <c r="AB19" s="2925"/>
      <c r="AC19" s="2925"/>
      <c r="AD19" s="2925"/>
      <c r="AE19" s="2925"/>
      <c r="AF19" s="2925"/>
      <c r="AG19" s="2925"/>
      <c r="AH19" s="717"/>
    </row>
    <row r="20" spans="2:59" ht="19.5" customHeight="1">
      <c r="B20" s="734"/>
      <c r="C20" s="2938"/>
      <c r="D20" s="2938"/>
      <c r="E20" s="2938"/>
      <c r="F20" s="2938"/>
      <c r="G20" s="2938"/>
      <c r="H20" s="2938"/>
      <c r="I20" s="2938"/>
      <c r="J20" s="2938"/>
      <c r="K20" s="2938"/>
      <c r="L20" s="2938"/>
      <c r="M20" s="2938"/>
      <c r="N20" s="2938"/>
      <c r="O20" s="2938"/>
      <c r="P20" s="2938"/>
      <c r="Q20" s="2938"/>
      <c r="R20" s="2938"/>
      <c r="S20" s="2938"/>
      <c r="T20" s="2938"/>
      <c r="U20" s="2938"/>
      <c r="V20" s="2938"/>
      <c r="W20" s="2938"/>
      <c r="X20" s="2938"/>
      <c r="Y20" s="2938"/>
      <c r="Z20" s="2938"/>
      <c r="AA20" s="735"/>
      <c r="AB20" s="735"/>
      <c r="AC20" s="735"/>
      <c r="AD20" s="735"/>
      <c r="AE20" s="735"/>
      <c r="AF20" s="735"/>
      <c r="AG20" s="735"/>
      <c r="AH20" s="736"/>
    </row>
    <row r="21" spans="2:59" s="705" customFormat="1" ht="19.5" customHeight="1">
      <c r="B21" s="734"/>
      <c r="C21" s="2939" t="s">
        <v>1289</v>
      </c>
      <c r="D21" s="2939"/>
      <c r="E21" s="2939"/>
      <c r="F21" s="2939"/>
      <c r="G21" s="2939"/>
      <c r="H21" s="2939"/>
      <c r="I21" s="2939"/>
      <c r="J21" s="2939"/>
      <c r="K21" s="2939"/>
      <c r="L21" s="2939"/>
      <c r="M21" s="708"/>
      <c r="N21" s="710" t="s">
        <v>1290</v>
      </c>
      <c r="O21" s="710"/>
      <c r="P21" s="710"/>
      <c r="Q21" s="718"/>
      <c r="R21" s="718"/>
      <c r="S21" s="718"/>
      <c r="T21" s="718"/>
      <c r="U21" s="718"/>
      <c r="V21" s="718"/>
      <c r="W21" s="709"/>
      <c r="X21" s="710" t="s">
        <v>1291</v>
      </c>
      <c r="Y21" s="737"/>
      <c r="Z21" s="737"/>
      <c r="AA21" s="718"/>
      <c r="AB21" s="718"/>
      <c r="AC21" s="718"/>
      <c r="AD21" s="718"/>
      <c r="AE21" s="718"/>
      <c r="AF21" s="718"/>
      <c r="AG21" s="738"/>
      <c r="AH21" s="717"/>
    </row>
    <row r="22" spans="2:59" s="705" customFormat="1" ht="19.5" customHeight="1">
      <c r="B22" s="726"/>
      <c r="C22" s="2939"/>
      <c r="D22" s="2939"/>
      <c r="E22" s="2939"/>
      <c r="F22" s="2939"/>
      <c r="G22" s="2939"/>
      <c r="H22" s="2939"/>
      <c r="I22" s="2939"/>
      <c r="J22" s="2939"/>
      <c r="K22" s="2939"/>
      <c r="L22" s="2939"/>
      <c r="M22" s="720"/>
      <c r="N22" s="721" t="s">
        <v>1292</v>
      </c>
      <c r="O22" s="721"/>
      <c r="P22" s="721"/>
      <c r="Q22" s="714"/>
      <c r="R22" s="714"/>
      <c r="S22" s="714"/>
      <c r="T22" s="714"/>
      <c r="U22" s="714"/>
      <c r="V22" s="714"/>
      <c r="W22" s="739"/>
      <c r="X22" s="721" t="s">
        <v>1293</v>
      </c>
      <c r="Y22" s="740"/>
      <c r="Z22" s="740"/>
      <c r="AA22" s="714"/>
      <c r="AB22" s="714"/>
      <c r="AC22" s="714"/>
      <c r="AD22" s="714"/>
      <c r="AE22" s="714"/>
      <c r="AF22" s="714"/>
      <c r="AG22" s="731"/>
      <c r="AH22" s="717"/>
    </row>
    <row r="23" spans="2:59" s="705" customFormat="1" ht="9" customHeight="1">
      <c r="B23" s="726"/>
      <c r="C23" s="741"/>
      <c r="D23" s="741"/>
      <c r="E23" s="741"/>
      <c r="F23" s="741"/>
      <c r="G23" s="741"/>
      <c r="H23" s="741"/>
      <c r="I23" s="741"/>
      <c r="J23" s="741"/>
      <c r="K23" s="741"/>
      <c r="L23" s="741"/>
      <c r="M23" s="741"/>
      <c r="N23" s="741"/>
      <c r="O23" s="741"/>
      <c r="P23" s="741"/>
      <c r="Q23" s="741"/>
      <c r="R23" s="741"/>
      <c r="S23" s="741"/>
      <c r="T23" s="741"/>
      <c r="U23" s="741"/>
      <c r="V23" s="741"/>
      <c r="W23" s="741"/>
      <c r="X23" s="741"/>
      <c r="Y23" s="741"/>
      <c r="Z23" s="741"/>
      <c r="AA23" s="401"/>
      <c r="AC23" s="667"/>
      <c r="AD23" s="667"/>
      <c r="AE23" s="667"/>
      <c r="AF23" s="667"/>
      <c r="AG23" s="667"/>
      <c r="AH23" s="717"/>
    </row>
    <row r="24" spans="2:59" s="705" customFormat="1" ht="19.5" customHeight="1">
      <c r="B24" s="726"/>
      <c r="C24" s="2940" t="s">
        <v>1294</v>
      </c>
      <c r="D24" s="2940"/>
      <c r="E24" s="2940"/>
      <c r="F24" s="2940"/>
      <c r="G24" s="2940"/>
      <c r="H24" s="2940"/>
      <c r="I24" s="2940"/>
      <c r="J24" s="2940"/>
      <c r="K24" s="2940"/>
      <c r="L24" s="2940"/>
      <c r="M24" s="2940"/>
      <c r="N24" s="2940"/>
      <c r="O24" s="2940"/>
      <c r="P24" s="2940"/>
      <c r="Q24" s="2940"/>
      <c r="R24" s="2940"/>
      <c r="S24" s="2940"/>
      <c r="T24" s="2940"/>
      <c r="U24" s="2940"/>
      <c r="V24" s="2940"/>
      <c r="W24" s="2940"/>
      <c r="X24" s="2940"/>
      <c r="Y24" s="2940"/>
      <c r="Z24" s="2940"/>
      <c r="AA24" s="716"/>
      <c r="AB24" s="716"/>
      <c r="AC24" s="716"/>
      <c r="AD24" s="716"/>
      <c r="AE24" s="716"/>
      <c r="AF24" s="716"/>
      <c r="AG24" s="716"/>
      <c r="AH24" s="717"/>
    </row>
    <row r="25" spans="2:59" s="705" customFormat="1" ht="19.5" customHeight="1">
      <c r="B25" s="734"/>
      <c r="C25" s="2934"/>
      <c r="D25" s="2934"/>
      <c r="E25" s="2934"/>
      <c r="F25" s="2934"/>
      <c r="G25" s="2934"/>
      <c r="H25" s="2934"/>
      <c r="I25" s="2934"/>
      <c r="J25" s="2934"/>
      <c r="K25" s="2934"/>
      <c r="L25" s="2934"/>
      <c r="M25" s="2934"/>
      <c r="N25" s="2934"/>
      <c r="O25" s="2934"/>
      <c r="P25" s="2934"/>
      <c r="Q25" s="2934"/>
      <c r="R25" s="2934"/>
      <c r="S25" s="2934"/>
      <c r="T25" s="2934"/>
      <c r="U25" s="2934"/>
      <c r="V25" s="2934"/>
      <c r="W25" s="2934"/>
      <c r="X25" s="2934"/>
      <c r="Y25" s="2934"/>
      <c r="Z25" s="2934"/>
      <c r="AA25" s="734"/>
      <c r="AB25" s="667"/>
      <c r="AC25" s="667"/>
      <c r="AD25" s="667"/>
      <c r="AE25" s="667"/>
      <c r="AF25" s="667"/>
      <c r="AG25" s="667"/>
      <c r="AH25" s="742"/>
    </row>
    <row r="26" spans="2:59" s="705" customFormat="1" ht="9" customHeight="1">
      <c r="B26" s="734"/>
      <c r="C26" s="667"/>
      <c r="D26" s="667"/>
      <c r="E26" s="667"/>
      <c r="F26" s="667"/>
      <c r="G26" s="667"/>
      <c r="H26" s="667"/>
      <c r="I26" s="667"/>
      <c r="J26" s="667"/>
      <c r="K26" s="667"/>
      <c r="L26" s="667"/>
      <c r="M26" s="667"/>
      <c r="N26" s="667"/>
      <c r="O26" s="667"/>
      <c r="P26" s="667"/>
      <c r="Q26" s="667"/>
      <c r="R26" s="667"/>
      <c r="S26" s="667"/>
      <c r="T26" s="667"/>
      <c r="U26" s="667"/>
      <c r="V26" s="667"/>
      <c r="W26" s="667"/>
      <c r="X26" s="667"/>
      <c r="Y26" s="667"/>
      <c r="Z26" s="667"/>
      <c r="AA26" s="667"/>
      <c r="AB26" s="667"/>
      <c r="AC26" s="667"/>
      <c r="AD26" s="667"/>
      <c r="AE26" s="667"/>
      <c r="AF26" s="667"/>
      <c r="AG26" s="667"/>
      <c r="AH26" s="742"/>
    </row>
    <row r="27" spans="2:59" s="705" customFormat="1" ht="24" customHeight="1">
      <c r="B27" s="726"/>
      <c r="C27" s="2937" t="s">
        <v>1295</v>
      </c>
      <c r="D27" s="2937"/>
      <c r="E27" s="2937"/>
      <c r="F27" s="2937"/>
      <c r="G27" s="2937"/>
      <c r="H27" s="2937"/>
      <c r="I27" s="2937"/>
      <c r="J27" s="2937"/>
      <c r="K27" s="2947"/>
      <c r="L27" s="2947"/>
      <c r="M27" s="2947"/>
      <c r="N27" s="2947"/>
      <c r="O27" s="2947"/>
      <c r="P27" s="2947"/>
      <c r="Q27" s="2947"/>
      <c r="R27" s="2948" t="s">
        <v>1296</v>
      </c>
      <c r="S27" s="2947"/>
      <c r="T27" s="2947"/>
      <c r="U27" s="2947"/>
      <c r="V27" s="2947"/>
      <c r="W27" s="2947"/>
      <c r="X27" s="2947"/>
      <c r="Y27" s="2947"/>
      <c r="Z27" s="2948" t="s">
        <v>1141</v>
      </c>
      <c r="AA27" s="2947"/>
      <c r="AB27" s="2947"/>
      <c r="AC27" s="2947"/>
      <c r="AD27" s="2947"/>
      <c r="AE27" s="2947"/>
      <c r="AF27" s="2947"/>
      <c r="AG27" s="2943" t="s">
        <v>1297</v>
      </c>
      <c r="AH27" s="717"/>
    </row>
    <row r="28" spans="2:59" s="705" customFormat="1" ht="19.5" customHeight="1">
      <c r="B28" s="726"/>
      <c r="C28" s="2937"/>
      <c r="D28" s="2937"/>
      <c r="E28" s="2937"/>
      <c r="F28" s="2937"/>
      <c r="G28" s="2937"/>
      <c r="H28" s="2937"/>
      <c r="I28" s="2937"/>
      <c r="J28" s="2937"/>
      <c r="K28" s="2947"/>
      <c r="L28" s="2947"/>
      <c r="M28" s="2947"/>
      <c r="N28" s="2947"/>
      <c r="O28" s="2947"/>
      <c r="P28" s="2947"/>
      <c r="Q28" s="2947"/>
      <c r="R28" s="2948"/>
      <c r="S28" s="2947"/>
      <c r="T28" s="2947"/>
      <c r="U28" s="2947"/>
      <c r="V28" s="2947"/>
      <c r="W28" s="2947"/>
      <c r="X28" s="2947"/>
      <c r="Y28" s="2947"/>
      <c r="Z28" s="2948"/>
      <c r="AA28" s="2947"/>
      <c r="AB28" s="2947"/>
      <c r="AC28" s="2947"/>
      <c r="AD28" s="2947"/>
      <c r="AE28" s="2947"/>
      <c r="AF28" s="2947"/>
      <c r="AG28" s="2943"/>
      <c r="AH28" s="717"/>
    </row>
    <row r="29" spans="2:59" s="705" customFormat="1" ht="13.5" customHeight="1">
      <c r="B29" s="743"/>
      <c r="C29" s="721"/>
      <c r="D29" s="721"/>
      <c r="E29" s="721"/>
      <c r="F29" s="721"/>
      <c r="G29" s="721"/>
      <c r="H29" s="721"/>
      <c r="I29" s="721"/>
      <c r="J29" s="721"/>
      <c r="K29" s="721"/>
      <c r="L29" s="721"/>
      <c r="M29" s="721"/>
      <c r="N29" s="721"/>
      <c r="O29" s="721"/>
      <c r="P29" s="721"/>
      <c r="Q29" s="721"/>
      <c r="R29" s="721"/>
      <c r="S29" s="721"/>
      <c r="T29" s="721"/>
      <c r="U29" s="721"/>
      <c r="V29" s="721"/>
      <c r="W29" s="721"/>
      <c r="X29" s="721"/>
      <c r="Y29" s="721"/>
      <c r="Z29" s="721"/>
      <c r="AA29" s="721"/>
      <c r="AB29" s="721"/>
      <c r="AC29" s="721"/>
      <c r="AD29" s="721"/>
      <c r="AE29" s="721"/>
      <c r="AF29" s="721"/>
      <c r="AG29" s="721"/>
      <c r="AH29" s="744"/>
    </row>
    <row r="30" spans="2:59" s="705" customFormat="1" ht="13.5" customHeight="1"/>
    <row r="31" spans="2:59" s="705" customFormat="1" ht="19.5" customHeight="1">
      <c r="B31" s="724" t="s">
        <v>1298</v>
      </c>
      <c r="C31" s="710"/>
      <c r="D31" s="710"/>
      <c r="E31" s="710"/>
      <c r="F31" s="710"/>
      <c r="G31" s="710"/>
      <c r="H31" s="710"/>
      <c r="I31" s="710"/>
      <c r="J31" s="710"/>
      <c r="K31" s="710"/>
      <c r="L31" s="710"/>
      <c r="M31" s="710"/>
      <c r="N31" s="710"/>
      <c r="O31" s="710"/>
      <c r="P31" s="710"/>
      <c r="Q31" s="710"/>
      <c r="R31" s="710"/>
      <c r="S31" s="710"/>
      <c r="T31" s="710"/>
      <c r="U31" s="710"/>
      <c r="V31" s="710"/>
      <c r="W31" s="710"/>
      <c r="X31" s="710"/>
      <c r="Y31" s="710"/>
      <c r="Z31" s="710"/>
      <c r="AA31" s="710"/>
      <c r="AB31" s="710"/>
      <c r="AC31" s="710"/>
      <c r="AD31" s="710"/>
      <c r="AE31" s="710"/>
      <c r="AF31" s="710"/>
      <c r="AG31" s="710"/>
      <c r="AH31" s="745"/>
    </row>
    <row r="32" spans="2:59" s="705" customFormat="1" ht="19.5" customHeight="1">
      <c r="B32" s="726"/>
      <c r="C32" s="2944" t="s">
        <v>1299</v>
      </c>
      <c r="D32" s="2944"/>
      <c r="E32" s="2944"/>
      <c r="F32" s="2944"/>
      <c r="G32" s="2944"/>
      <c r="H32" s="2944"/>
      <c r="I32" s="2944"/>
      <c r="J32" s="2944"/>
      <c r="K32" s="2944"/>
      <c r="L32" s="2944"/>
      <c r="M32" s="2944"/>
      <c r="N32" s="2944"/>
      <c r="O32" s="2944"/>
      <c r="P32" s="2944"/>
      <c r="Q32" s="2944"/>
      <c r="R32" s="2944"/>
      <c r="S32" s="2944"/>
      <c r="T32" s="2944"/>
      <c r="U32" s="2944"/>
      <c r="V32" s="2944"/>
      <c r="W32" s="2944"/>
      <c r="X32" s="2944"/>
      <c r="Y32" s="2944"/>
      <c r="Z32" s="2944"/>
      <c r="AA32" s="2944"/>
      <c r="AB32" s="2944"/>
      <c r="AC32" s="2944"/>
      <c r="AD32" s="2944"/>
      <c r="AE32" s="2944"/>
      <c r="AF32" s="716"/>
      <c r="AG32" s="716"/>
      <c r="AH32" s="717"/>
    </row>
    <row r="33" spans="1:40" s="705" customFormat="1" ht="19.5" customHeight="1">
      <c r="B33" s="746"/>
      <c r="C33" s="2945" t="s">
        <v>1285</v>
      </c>
      <c r="D33" s="2945"/>
      <c r="E33" s="2945"/>
      <c r="F33" s="2945"/>
      <c r="G33" s="2945"/>
      <c r="H33" s="2945"/>
      <c r="I33" s="2945"/>
      <c r="J33" s="2945"/>
      <c r="K33" s="2945"/>
      <c r="L33" s="2945"/>
      <c r="M33" s="2945"/>
      <c r="N33" s="2945"/>
      <c r="O33" s="2945"/>
      <c r="P33" s="2945"/>
      <c r="Q33" s="2945"/>
      <c r="R33" s="2945"/>
      <c r="S33" s="2945"/>
      <c r="T33" s="2945"/>
      <c r="U33" s="2945"/>
      <c r="V33" s="2945"/>
      <c r="W33" s="2945"/>
      <c r="X33" s="2945"/>
      <c r="Y33" s="2945"/>
      <c r="Z33" s="2945"/>
      <c r="AA33" s="2925" t="s">
        <v>1286</v>
      </c>
      <c r="AB33" s="2925"/>
      <c r="AC33" s="2925"/>
      <c r="AD33" s="2925"/>
      <c r="AE33" s="2925"/>
      <c r="AF33" s="2925"/>
      <c r="AG33" s="2925"/>
      <c r="AH33" s="747"/>
    </row>
    <row r="34" spans="1:40" s="705" customFormat="1" ht="19.5" customHeight="1">
      <c r="B34" s="748"/>
      <c r="C34" s="2946"/>
      <c r="D34" s="2946"/>
      <c r="E34" s="2946"/>
      <c r="F34" s="2946"/>
      <c r="G34" s="2946"/>
      <c r="H34" s="2946"/>
      <c r="I34" s="2946"/>
      <c r="J34" s="2946"/>
      <c r="K34" s="2946"/>
      <c r="L34" s="2946"/>
      <c r="M34" s="2946"/>
      <c r="N34" s="2946"/>
      <c r="O34" s="2946"/>
      <c r="P34" s="2946"/>
      <c r="Q34" s="2946"/>
      <c r="R34" s="2946"/>
      <c r="S34" s="2946"/>
      <c r="T34" s="2946"/>
      <c r="U34" s="2946"/>
      <c r="V34" s="2946"/>
      <c r="W34" s="2946"/>
      <c r="X34" s="2946"/>
      <c r="Y34" s="2946"/>
      <c r="Z34" s="2946"/>
      <c r="AA34" s="749"/>
      <c r="AB34" s="735"/>
      <c r="AC34" s="735"/>
      <c r="AD34" s="735"/>
      <c r="AE34" s="735"/>
      <c r="AF34" s="735"/>
      <c r="AG34" s="750"/>
      <c r="AH34" s="747"/>
    </row>
    <row r="35" spans="1:40" s="705" customFormat="1" ht="9" customHeight="1">
      <c r="B35" s="734"/>
      <c r="C35" s="751"/>
      <c r="D35" s="751"/>
      <c r="E35" s="751"/>
      <c r="F35" s="751"/>
      <c r="G35" s="751"/>
      <c r="H35" s="751"/>
      <c r="I35" s="751"/>
      <c r="J35" s="751"/>
      <c r="K35" s="751"/>
      <c r="L35" s="751"/>
      <c r="M35" s="751"/>
      <c r="N35" s="751"/>
      <c r="O35" s="751"/>
      <c r="P35" s="751"/>
      <c r="Q35" s="751"/>
      <c r="R35" s="751"/>
      <c r="S35" s="751"/>
      <c r="T35" s="751"/>
      <c r="U35" s="751"/>
      <c r="V35" s="751"/>
      <c r="W35" s="751"/>
      <c r="X35" s="751"/>
      <c r="Y35" s="751"/>
      <c r="Z35" s="751"/>
      <c r="AA35" s="716"/>
      <c r="AB35" s="716"/>
      <c r="AC35" s="716"/>
      <c r="AD35" s="716"/>
      <c r="AE35" s="716"/>
      <c r="AF35" s="716"/>
      <c r="AG35" s="716"/>
      <c r="AH35" s="717"/>
    </row>
    <row r="36" spans="1:40" s="705" customFormat="1" ht="19.5" customHeight="1">
      <c r="B36" s="734"/>
      <c r="C36" s="2939" t="s">
        <v>1289</v>
      </c>
      <c r="D36" s="2939"/>
      <c r="E36" s="2939"/>
      <c r="F36" s="2939"/>
      <c r="G36" s="2939"/>
      <c r="H36" s="2939"/>
      <c r="I36" s="2939"/>
      <c r="J36" s="2939"/>
      <c r="K36" s="2939"/>
      <c r="L36" s="2939"/>
      <c r="M36" s="708"/>
      <c r="N36" s="710" t="s">
        <v>1300</v>
      </c>
      <c r="O36" s="710"/>
      <c r="P36" s="710"/>
      <c r="Q36" s="718"/>
      <c r="R36" s="718"/>
      <c r="S36" s="718"/>
      <c r="T36" s="718"/>
      <c r="U36" s="718"/>
      <c r="V36" s="718"/>
      <c r="W36" s="709"/>
      <c r="X36" s="710" t="s">
        <v>1291</v>
      </c>
      <c r="Y36" s="737"/>
      <c r="Z36" s="737"/>
      <c r="AA36" s="718"/>
      <c r="AB36" s="718"/>
      <c r="AC36" s="718"/>
      <c r="AD36" s="718"/>
      <c r="AE36" s="718"/>
      <c r="AF36" s="718"/>
      <c r="AG36" s="718"/>
      <c r="AH36" s="747"/>
    </row>
    <row r="37" spans="1:40" s="705" customFormat="1" ht="19.5" customHeight="1">
      <c r="B37" s="734"/>
      <c r="C37" s="2939"/>
      <c r="D37" s="2939"/>
      <c r="E37" s="2939"/>
      <c r="F37" s="2939"/>
      <c r="G37" s="2939"/>
      <c r="H37" s="2939"/>
      <c r="I37" s="2939"/>
      <c r="J37" s="2939"/>
      <c r="K37" s="2939"/>
      <c r="L37" s="2939"/>
      <c r="M37" s="720"/>
      <c r="N37" s="721" t="s">
        <v>1301</v>
      </c>
      <c r="O37" s="721"/>
      <c r="P37" s="721"/>
      <c r="Q37" s="714"/>
      <c r="R37" s="714"/>
      <c r="S37" s="714"/>
      <c r="T37" s="714"/>
      <c r="U37" s="714"/>
      <c r="V37" s="714"/>
      <c r="W37" s="714"/>
      <c r="X37" s="714"/>
      <c r="Y37" s="752"/>
      <c r="Z37" s="721"/>
      <c r="AA37" s="714"/>
      <c r="AB37" s="740"/>
      <c r="AC37" s="740"/>
      <c r="AD37" s="740"/>
      <c r="AE37" s="740"/>
      <c r="AF37" s="740"/>
      <c r="AG37" s="714"/>
      <c r="AH37" s="747"/>
    </row>
    <row r="38" spans="1:40" s="705" customFormat="1" ht="9" customHeight="1">
      <c r="B38" s="734"/>
      <c r="C38" s="751"/>
      <c r="D38" s="751"/>
      <c r="E38" s="751"/>
      <c r="F38" s="751"/>
      <c r="G38" s="751"/>
      <c r="H38" s="751"/>
      <c r="I38" s="751"/>
      <c r="J38" s="751"/>
      <c r="K38" s="751"/>
      <c r="L38" s="751"/>
      <c r="M38" s="715"/>
      <c r="Q38" s="667"/>
      <c r="R38" s="667"/>
      <c r="S38" s="667"/>
      <c r="T38" s="667"/>
      <c r="U38" s="667"/>
      <c r="V38" s="667"/>
      <c r="W38" s="667"/>
      <c r="X38" s="667"/>
      <c r="Y38" s="715"/>
      <c r="AA38" s="667"/>
      <c r="AB38" s="667"/>
      <c r="AC38" s="667"/>
      <c r="AD38" s="667"/>
      <c r="AE38" s="667"/>
      <c r="AF38" s="667"/>
      <c r="AG38" s="667"/>
      <c r="AH38" s="717"/>
    </row>
    <row r="39" spans="1:40" s="705" customFormat="1" ht="19.5" customHeight="1">
      <c r="B39" s="726"/>
      <c r="C39" s="2937" t="s">
        <v>1302</v>
      </c>
      <c r="D39" s="2937"/>
      <c r="E39" s="2937"/>
      <c r="F39" s="2937"/>
      <c r="G39" s="2937"/>
      <c r="H39" s="2937"/>
      <c r="I39" s="2937"/>
      <c r="J39" s="2937"/>
      <c r="K39" s="2949"/>
      <c r="L39" s="2949"/>
      <c r="M39" s="2949"/>
      <c r="N39" s="2949"/>
      <c r="O39" s="2949"/>
      <c r="P39" s="2949"/>
      <c r="Q39" s="2949"/>
      <c r="R39" s="753" t="s">
        <v>1296</v>
      </c>
      <c r="S39" s="2947"/>
      <c r="T39" s="2947"/>
      <c r="U39" s="2947"/>
      <c r="V39" s="2947"/>
      <c r="W39" s="2947"/>
      <c r="X39" s="2947"/>
      <c r="Y39" s="2947"/>
      <c r="Z39" s="753" t="s">
        <v>1141</v>
      </c>
      <c r="AA39" s="2947"/>
      <c r="AB39" s="2947"/>
      <c r="AC39" s="2947"/>
      <c r="AD39" s="2947"/>
      <c r="AE39" s="2947"/>
      <c r="AF39" s="2947"/>
      <c r="AG39" s="754" t="s">
        <v>1297</v>
      </c>
      <c r="AH39" s="755"/>
    </row>
    <row r="40" spans="1:40" s="705" customFormat="1" ht="10.5" customHeight="1">
      <c r="B40" s="756"/>
      <c r="C40" s="741"/>
      <c r="D40" s="741"/>
      <c r="E40" s="741"/>
      <c r="F40" s="741"/>
      <c r="G40" s="741"/>
      <c r="H40" s="741"/>
      <c r="I40" s="741"/>
      <c r="J40" s="741"/>
      <c r="K40" s="757"/>
      <c r="L40" s="757"/>
      <c r="M40" s="757"/>
      <c r="N40" s="757"/>
      <c r="O40" s="757"/>
      <c r="P40" s="757"/>
      <c r="Q40" s="757"/>
      <c r="R40" s="757"/>
      <c r="S40" s="757"/>
      <c r="T40" s="757"/>
      <c r="U40" s="757"/>
      <c r="V40" s="757"/>
      <c r="W40" s="757"/>
      <c r="X40" s="757"/>
      <c r="Y40" s="757"/>
      <c r="Z40" s="757"/>
      <c r="AA40" s="757"/>
      <c r="AB40" s="757"/>
      <c r="AC40" s="757"/>
      <c r="AD40" s="757"/>
      <c r="AE40" s="757"/>
      <c r="AF40" s="757"/>
      <c r="AG40" s="757"/>
      <c r="AH40" s="758"/>
    </row>
    <row r="41" spans="1:40" s="705" customFormat="1" ht="6" customHeight="1">
      <c r="B41" s="751"/>
      <c r="C41" s="751"/>
      <c r="D41" s="751"/>
      <c r="E41" s="751"/>
      <c r="F41" s="751"/>
      <c r="X41" s="759"/>
      <c r="Y41" s="759"/>
    </row>
    <row r="42" spans="1:40" s="705" customFormat="1">
      <c r="B42" s="2941" t="s">
        <v>1303</v>
      </c>
      <c r="C42" s="2941"/>
      <c r="D42" s="760" t="s">
        <v>1304</v>
      </c>
      <c r="E42" s="761"/>
      <c r="F42" s="761"/>
      <c r="G42" s="761"/>
      <c r="H42" s="761"/>
      <c r="I42" s="761"/>
      <c r="J42" s="761"/>
      <c r="K42" s="761"/>
      <c r="L42" s="761"/>
      <c r="M42" s="761"/>
      <c r="N42" s="761"/>
      <c r="O42" s="761"/>
      <c r="P42" s="761"/>
      <c r="Q42" s="761"/>
      <c r="R42" s="761"/>
      <c r="S42" s="761"/>
      <c r="T42" s="761"/>
      <c r="U42" s="761"/>
      <c r="V42" s="761"/>
      <c r="W42" s="761"/>
      <c r="X42" s="761"/>
      <c r="Y42" s="761"/>
      <c r="Z42" s="761"/>
      <c r="AA42" s="761"/>
      <c r="AB42" s="761"/>
      <c r="AC42" s="761"/>
      <c r="AD42" s="761"/>
      <c r="AE42" s="761"/>
      <c r="AF42" s="761"/>
      <c r="AG42" s="761"/>
      <c r="AH42" s="761"/>
    </row>
    <row r="43" spans="1:40" s="705" customFormat="1" ht="13.5" customHeight="1">
      <c r="B43" s="2941" t="s">
        <v>1305</v>
      </c>
      <c r="C43" s="2941"/>
      <c r="D43" s="2942" t="s">
        <v>1306</v>
      </c>
      <c r="E43" s="2942"/>
      <c r="F43" s="2942"/>
      <c r="G43" s="2942"/>
      <c r="H43" s="2942"/>
      <c r="I43" s="2942"/>
      <c r="J43" s="2942"/>
      <c r="K43" s="2942"/>
      <c r="L43" s="2942"/>
      <c r="M43" s="2942"/>
      <c r="N43" s="2942"/>
      <c r="O43" s="2942"/>
      <c r="P43" s="2942"/>
      <c r="Q43" s="2942"/>
      <c r="R43" s="2942"/>
      <c r="S43" s="2942"/>
      <c r="T43" s="2942"/>
      <c r="U43" s="2942"/>
      <c r="V43" s="2942"/>
      <c r="W43" s="2942"/>
      <c r="X43" s="2942"/>
      <c r="Y43" s="2942"/>
      <c r="Z43" s="2942"/>
      <c r="AA43" s="2942"/>
      <c r="AB43" s="2942"/>
      <c r="AC43" s="2942"/>
      <c r="AD43" s="2942"/>
      <c r="AE43" s="2942"/>
      <c r="AF43" s="2942"/>
      <c r="AG43" s="2942"/>
      <c r="AH43" s="2942"/>
    </row>
    <row r="44" spans="1:40" s="705" customFormat="1" ht="13.5" customHeight="1">
      <c r="B44" s="762"/>
      <c r="C44" s="762"/>
      <c r="D44" s="2942"/>
      <c r="E44" s="2942"/>
      <c r="F44" s="2942"/>
      <c r="G44" s="2942"/>
      <c r="H44" s="2942"/>
      <c r="I44" s="2942"/>
      <c r="J44" s="2942"/>
      <c r="K44" s="2942"/>
      <c r="L44" s="2942"/>
      <c r="M44" s="2942"/>
      <c r="N44" s="2942"/>
      <c r="O44" s="2942"/>
      <c r="P44" s="2942"/>
      <c r="Q44" s="2942"/>
      <c r="R44" s="2942"/>
      <c r="S44" s="2942"/>
      <c r="T44" s="2942"/>
      <c r="U44" s="2942"/>
      <c r="V44" s="2942"/>
      <c r="W44" s="2942"/>
      <c r="X44" s="2942"/>
      <c r="Y44" s="2942"/>
      <c r="Z44" s="2942"/>
      <c r="AA44" s="2942"/>
      <c r="AB44" s="2942"/>
      <c r="AC44" s="2942"/>
      <c r="AD44" s="2942"/>
      <c r="AE44" s="2942"/>
      <c r="AF44" s="2942"/>
      <c r="AG44" s="2942"/>
      <c r="AH44" s="2942"/>
    </row>
    <row r="45" spans="1:40" s="705" customFormat="1">
      <c r="B45" s="2941" t="s">
        <v>1307</v>
      </c>
      <c r="C45" s="2941"/>
      <c r="D45" s="763" t="s">
        <v>1308</v>
      </c>
      <c r="E45" s="764"/>
      <c r="F45" s="764"/>
      <c r="G45" s="764"/>
      <c r="H45" s="764"/>
      <c r="I45" s="764"/>
      <c r="J45" s="764"/>
      <c r="K45" s="764"/>
      <c r="L45" s="764"/>
      <c r="M45" s="764"/>
      <c r="N45" s="764"/>
      <c r="O45" s="764"/>
      <c r="P45" s="764"/>
      <c r="Q45" s="764"/>
      <c r="R45" s="764"/>
      <c r="S45" s="764"/>
      <c r="T45" s="764"/>
      <c r="U45" s="764"/>
      <c r="V45" s="764"/>
      <c r="W45" s="764"/>
      <c r="X45" s="764"/>
      <c r="Y45" s="764"/>
      <c r="Z45" s="764"/>
      <c r="AA45" s="764"/>
      <c r="AB45" s="764"/>
      <c r="AC45" s="764"/>
      <c r="AD45" s="764"/>
      <c r="AE45" s="764"/>
      <c r="AF45" s="764"/>
      <c r="AG45" s="764"/>
      <c r="AH45" s="764"/>
    </row>
    <row r="46" spans="1:40" ht="13.5" customHeight="1">
      <c r="B46" s="2941" t="s">
        <v>1309</v>
      </c>
      <c r="C46" s="2941"/>
      <c r="D46" s="2942" t="s">
        <v>1310</v>
      </c>
      <c r="E46" s="2942"/>
      <c r="F46" s="2942"/>
      <c r="G46" s="2942"/>
      <c r="H46" s="2942"/>
      <c r="I46" s="2942"/>
      <c r="J46" s="2942"/>
      <c r="K46" s="2942"/>
      <c r="L46" s="2942"/>
      <c r="M46" s="2942"/>
      <c r="N46" s="2942"/>
      <c r="O46" s="2942"/>
      <c r="P46" s="2942"/>
      <c r="Q46" s="2942"/>
      <c r="R46" s="2942"/>
      <c r="S46" s="2942"/>
      <c r="T46" s="2942"/>
      <c r="U46" s="2942"/>
      <c r="V46" s="2942"/>
      <c r="W46" s="2942"/>
      <c r="X46" s="2942"/>
      <c r="Y46" s="2942"/>
      <c r="Z46" s="2942"/>
      <c r="AA46" s="2942"/>
      <c r="AB46" s="2942"/>
      <c r="AC46" s="2942"/>
      <c r="AD46" s="2942"/>
      <c r="AE46" s="2942"/>
      <c r="AF46" s="2942"/>
      <c r="AG46" s="2942"/>
      <c r="AH46" s="2942"/>
    </row>
    <row r="47" spans="1:40" s="765" customFormat="1">
      <c r="B47" s="715"/>
      <c r="C47" s="667"/>
      <c r="D47" s="2942"/>
      <c r="E47" s="2942"/>
      <c r="F47" s="2942"/>
      <c r="G47" s="2942"/>
      <c r="H47" s="2942"/>
      <c r="I47" s="2942"/>
      <c r="J47" s="2942"/>
      <c r="K47" s="2942"/>
      <c r="L47" s="2942"/>
      <c r="M47" s="2942"/>
      <c r="N47" s="2942"/>
      <c r="O47" s="2942"/>
      <c r="P47" s="2942"/>
      <c r="Q47" s="2942"/>
      <c r="R47" s="2942"/>
      <c r="S47" s="2942"/>
      <c r="T47" s="2942"/>
      <c r="U47" s="2942"/>
      <c r="V47" s="2942"/>
      <c r="W47" s="2942"/>
      <c r="X47" s="2942"/>
      <c r="Y47" s="2942"/>
      <c r="Z47" s="2942"/>
      <c r="AA47" s="2942"/>
      <c r="AB47" s="2942"/>
      <c r="AC47" s="2942"/>
      <c r="AD47" s="2942"/>
      <c r="AE47" s="2942"/>
      <c r="AF47" s="2942"/>
      <c r="AG47" s="2942"/>
      <c r="AH47" s="2942"/>
    </row>
    <row r="48" spans="1:40" s="765" customFormat="1" ht="13.5" customHeight="1">
      <c r="A48" s="401"/>
      <c r="B48" s="766" t="s">
        <v>1311</v>
      </c>
      <c r="C48" s="766"/>
      <c r="D48" s="2951" t="s">
        <v>1312</v>
      </c>
      <c r="E48" s="2951"/>
      <c r="F48" s="2951"/>
      <c r="G48" s="2951"/>
      <c r="H48" s="2951"/>
      <c r="I48" s="2951"/>
      <c r="J48" s="2951"/>
      <c r="K48" s="2951"/>
      <c r="L48" s="2951"/>
      <c r="M48" s="2951"/>
      <c r="N48" s="2951"/>
      <c r="O48" s="2951"/>
      <c r="P48" s="2951"/>
      <c r="Q48" s="2951"/>
      <c r="R48" s="2951"/>
      <c r="S48" s="2951"/>
      <c r="T48" s="2951"/>
      <c r="U48" s="2951"/>
      <c r="V48" s="2951"/>
      <c r="W48" s="2951"/>
      <c r="X48" s="2951"/>
      <c r="Y48" s="2951"/>
      <c r="Z48" s="2951"/>
      <c r="AA48" s="2951"/>
      <c r="AB48" s="2951"/>
      <c r="AC48" s="2951"/>
      <c r="AD48" s="2951"/>
      <c r="AE48" s="2951"/>
      <c r="AF48" s="2951"/>
      <c r="AG48" s="2951"/>
      <c r="AH48" s="2951"/>
      <c r="AI48" s="401"/>
      <c r="AJ48" s="401"/>
      <c r="AK48" s="401"/>
      <c r="AL48" s="401"/>
      <c r="AM48" s="401"/>
      <c r="AN48" s="401"/>
    </row>
    <row r="49" spans="1:40" s="765" customFormat="1" ht="24.75" customHeight="1">
      <c r="A49" s="401"/>
      <c r="B49" s="766" t="s">
        <v>1313</v>
      </c>
      <c r="C49" s="401"/>
      <c r="D49" s="2950" t="s">
        <v>1314</v>
      </c>
      <c r="E49" s="2950"/>
      <c r="F49" s="2950"/>
      <c r="G49" s="2950"/>
      <c r="H49" s="2950"/>
      <c r="I49" s="2950"/>
      <c r="J49" s="2950"/>
      <c r="K49" s="2950"/>
      <c r="L49" s="2950"/>
      <c r="M49" s="2950"/>
      <c r="N49" s="2950"/>
      <c r="O49" s="2950"/>
      <c r="P49" s="2950"/>
      <c r="Q49" s="2950"/>
      <c r="R49" s="2950"/>
      <c r="S49" s="2950"/>
      <c r="T49" s="2950"/>
      <c r="U49" s="2950"/>
      <c r="V49" s="2950"/>
      <c r="W49" s="2950"/>
      <c r="X49" s="2950"/>
      <c r="Y49" s="2950"/>
      <c r="Z49" s="2950"/>
      <c r="AA49" s="2950"/>
      <c r="AB49" s="2950"/>
      <c r="AC49" s="2950"/>
      <c r="AD49" s="2950"/>
      <c r="AE49" s="2950"/>
      <c r="AF49" s="2950"/>
      <c r="AG49" s="2950"/>
      <c r="AH49" s="2950"/>
      <c r="AI49" s="401"/>
      <c r="AJ49" s="401"/>
      <c r="AK49" s="401"/>
      <c r="AL49" s="401"/>
      <c r="AM49" s="401"/>
      <c r="AN49" s="401"/>
    </row>
    <row r="50" spans="1:40" s="765" customFormat="1">
      <c r="A50" s="401"/>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1"/>
      <c r="AL50" s="401"/>
      <c r="AM50" s="401"/>
      <c r="AN50" s="401"/>
    </row>
    <row r="51" spans="1:40" s="765" customFormat="1">
      <c r="A51" s="401"/>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1"/>
      <c r="AL51" s="401"/>
      <c r="AM51" s="401"/>
      <c r="AN51" s="401"/>
    </row>
    <row r="52" spans="1:40" ht="156" customHeight="1">
      <c r="A52" s="401"/>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1"/>
      <c r="AL52" s="401"/>
      <c r="AM52" s="401"/>
      <c r="AN52" s="401"/>
    </row>
    <row r="53" spans="1:40">
      <c r="A53" s="401"/>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1"/>
      <c r="AL53" s="401"/>
      <c r="AM53" s="401"/>
      <c r="AN53" s="401"/>
    </row>
    <row r="54" spans="1:40">
      <c r="A54" s="401"/>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1"/>
      <c r="AL54" s="401"/>
      <c r="AM54" s="401"/>
      <c r="AN54" s="401"/>
    </row>
    <row r="55" spans="1:40">
      <c r="A55" s="401"/>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1"/>
      <c r="AL55" s="401"/>
      <c r="AM55" s="401"/>
      <c r="AN55" s="401"/>
    </row>
    <row r="56" spans="1:40">
      <c r="A56" s="401"/>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1"/>
      <c r="AL56" s="401"/>
      <c r="AM56" s="401"/>
      <c r="AN56" s="401"/>
    </row>
  </sheetData>
  <mergeCells count="42">
    <mergeCell ref="D49:AH49"/>
    <mergeCell ref="B42:C42"/>
    <mergeCell ref="B45:C45"/>
    <mergeCell ref="B46:C46"/>
    <mergeCell ref="D46:AH47"/>
    <mergeCell ref="D48:AH48"/>
    <mergeCell ref="Z27:Z28"/>
    <mergeCell ref="AA27:AF28"/>
    <mergeCell ref="C39:J39"/>
    <mergeCell ref="K39:Q39"/>
    <mergeCell ref="S39:Y39"/>
    <mergeCell ref="AA39:AF39"/>
    <mergeCell ref="AA19:AG19"/>
    <mergeCell ref="C20:Z20"/>
    <mergeCell ref="C21:L22"/>
    <mergeCell ref="C24:Z24"/>
    <mergeCell ref="B43:C43"/>
    <mergeCell ref="D43:AH44"/>
    <mergeCell ref="AG27:AG28"/>
    <mergeCell ref="C32:AE32"/>
    <mergeCell ref="C33:Z33"/>
    <mergeCell ref="AA33:AG33"/>
    <mergeCell ref="C34:Z34"/>
    <mergeCell ref="C36:L37"/>
    <mergeCell ref="C27:J28"/>
    <mergeCell ref="K27:Q28"/>
    <mergeCell ref="R27:R28"/>
    <mergeCell ref="S27:Y28"/>
    <mergeCell ref="C25:Z25"/>
    <mergeCell ref="B8:F9"/>
    <mergeCell ref="H8:S8"/>
    <mergeCell ref="B10:F11"/>
    <mergeCell ref="C15:Z15"/>
    <mergeCell ref="C19:Z19"/>
    <mergeCell ref="AA15:AG15"/>
    <mergeCell ref="C16:Z16"/>
    <mergeCell ref="Z2:AH2"/>
    <mergeCell ref="B4:AH4"/>
    <mergeCell ref="B6:F6"/>
    <mergeCell ref="G6:AH6"/>
    <mergeCell ref="B7:F7"/>
    <mergeCell ref="G7:AH7"/>
  </mergeCells>
  <phoneticPr fontId="30"/>
  <dataValidations count="2">
    <dataValidation type="list" allowBlank="1" showInputMessage="1" showErrorMessage="1" sqref="G7" xr:uid="{85C826BB-A253-40A4-9FCF-00BB544BE36E}">
      <formula1>"①　新規,②　変更,③　終了"</formula1>
    </dataValidation>
    <dataValidation type="list" allowBlank="1" showInputMessage="1" showErrorMessage="1" sqref="JC7:JC14 JH7 JM7 SY7:SY14 TD7 TI7 ACU7:ACU14 ACZ7 ADE7 AMQ7:AMQ14 AMV7 ANA7 AWM7:AWM14 AWR7 AWW7 BGI7:BGI14 BGN7 BGS7 BQE7:BQE14 BQJ7 BQO7 CAA7:CAA14 CAF7 CAK7 CJW7:CJW14 CKB7 CKG7 CTS7:CTS14 CTX7 CUC7 DDO7:DDO14 DDT7 DDY7 DNK7:DNK14 DNP7 DNU7 DXG7:DXG14 DXL7 DXQ7 EHC7:EHC14 EHH7 EHM7 EQY7:EQY14 ERD7 ERI7 FAU7:FAU14 FAZ7 FBE7 FKQ7:FKQ14 FKV7 FLA7 FUM7:FUM14 FUR7 FUW7 GEI7:GEI14 GEN7 GES7 GOE7:GOE14 GOJ7 GOO7 GYA7:GYA14 GYF7 GYK7 HHW7:HHW14 HIB7 HIG7 HRS7:HRS14 HRX7 HSC7 IBO7:IBO14 IBT7 IBY7 ILK7:ILK14 ILP7 ILU7 IVG7:IVG14 IVL7 IVQ7 JFC7:JFC14 JFH7 JFM7 JOY7:JOY14 JPD7 JPI7 JYU7:JYU14 JYZ7 JZE7 KIQ7:KIQ14 KIV7 KJA7 KSM7:KSM14 KSR7 KSW7 LCI7:LCI14 LCN7 LCS7 LME7:LME14 LMJ7 LMO7 LWA7:LWA14 LWF7 LWK7 MFW7:MFW14 MGB7 MGG7 MPS7:MPS14 MPX7 MQC7 MZO7:MZO14 MZT7 MZY7 NJK7:NJK14 NJP7 NJU7 NTG7:NTG14 NTL7 NTQ7 ODC7:ODC14 ODH7 ODM7 OMY7:OMY14 OND7 ONI7 OWU7:OWU14 OWZ7 OXE7 PGQ7:PGQ14 PGV7 PHA7 PQM7:PQM14 PQR7 PQW7 QAI7:QAI14 QAN7 QAS7 QKE7:QKE14 QKJ7 QKO7 QUA7:QUA14 QUF7 QUK7 RDW7:RDW14 REB7 REG7 RNS7:RNS14 RNX7 ROC7 RXO7:RXO14 RXT7 RXY7 SHK7:SHK14 SHP7 SHU7 SRG7:SRG14 SRL7 SRQ7 TBC7:TBC14 TBH7 TBM7 TKY7:TKY14 TLD7 TLI7 TUU7:TUU14 TUZ7 TVE7 UEQ7:UEQ14 UEV7 UFA7 UOM7:UOM14 UOR7 UOW7 UYI7:UYI14 UYN7 UYS7 VIE7:VIE14 VIJ7 VIO7 VSA7:VSA14 VSF7 VSK7 WBW7:WBW14 WCB7 WCG7 WLS7:WLS14 WLX7 WMC7 WVO7:WVO14 WVT7 WVY7 G8:G14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M21:M22 W21:W22 JI21:JI22 JS21:JS22 TE21:TE22 TO21:TO22 ADA21:ADA22 ADK21:ADK22 AMW21:AMW22 ANG21:ANG22 AWS21:AWS22 AXC21:AXC22 BGO21:BGO22 BGY21:BGY22 BQK21:BQK22 BQU21:BQU22 CAG21:CAG22 CAQ21:CAQ22 CKC21:CKC22 CKM21:CKM22 CTY21:CTY22 CUI21:CUI22 DDU21:DDU22 DEE21:DEE22 DNQ21:DNQ22 DOA21:DOA22 DXM21:DXM22 DXW21:DXW22 EHI21:EHI22 EHS21:EHS22 ERE21:ERE22 ERO21:ERO22 FBA21:FBA22 FBK21:FBK22 FKW21:FKW22 FLG21:FLG22 FUS21:FUS22 FVC21:FVC22 GEO21:GEO22 GEY21:GEY22 GOK21:GOK22 GOU21:GOU22 GYG21:GYG22 GYQ21:GYQ22 HIC21:HIC22 HIM21:HIM22 HRY21:HRY22 HSI21:HSI22 IBU21:IBU22 ICE21:ICE22 ILQ21:ILQ22 IMA21:IMA22 IVM21:IVM22 IVW21:IVW22 JFI21:JFI22 JFS21:JFS22 JPE21:JPE22 JPO21:JPO22 JZA21:JZA22 JZK21:JZK22 KIW21:KIW22 KJG21:KJG22 KSS21:KSS22 KTC21:KTC22 LCO21:LCO22 LCY21:LCY22 LMK21:LMK22 LMU21:LMU22 LWG21:LWG22 LWQ21:LWQ22 MGC21:MGC22 MGM21:MGM22 MPY21:MPY22 MQI21:MQI22 MZU21:MZU22 NAE21:NAE22 NJQ21:NJQ22 NKA21:NKA22 NTM21:NTM22 NTW21:NTW22 ODI21:ODI22 ODS21:ODS22 ONE21:ONE22 ONO21:ONO22 OXA21:OXA22 OXK21:OXK22 PGW21:PGW22 PHG21:PHG22 PQS21:PQS22 PRC21:PRC22 QAO21:QAO22 QAY21:QAY22 QKK21:QKK22 QKU21:QKU22 QUG21:QUG22 QUQ21:QUQ22 REC21:REC22 REM21:REM22 RNY21:RNY22 ROI21:ROI22 RXU21:RXU22 RYE21:RYE22 SHQ21:SHQ22 SIA21:SIA22 SRM21:SRM22 SRW21:SRW22 TBI21:TBI22 TBS21:TBS22 TLE21:TLE22 TLO21:TLO22 TVA21:TVA22 TVK21:TVK22 UEW21:UEW22 UFG21:UFG22 UOS21:UOS22 UPC21:UPC22 UYO21:UYO22 UYY21:UYY22 VIK21:VIK22 VIU21:VIU22 VSG21:VSG22 VSQ21:VSQ22 WCC21:WCC22 WCM21:WCM22 WLY21:WLY22 WMI21:WMI22 WVU21:WVU22 WWE21:WWE22 M36:M38 W36 JI36:JI38 JS36 TE36:TE38 TO36 ADA36:ADA38 ADK36 AMW36:AMW38 ANG36 AWS36:AWS38 AXC36 BGO36:BGO38 BGY36 BQK36:BQK38 BQU36 CAG36:CAG38 CAQ36 CKC36:CKC38 CKM36 CTY36:CTY38 CUI36 DDU36:DDU38 DEE36 DNQ36:DNQ38 DOA36 DXM36:DXM38 DXW36 EHI36:EHI38 EHS36 ERE36:ERE38 ERO36 FBA36:FBA38 FBK36 FKW36:FKW38 FLG36 FUS36:FUS38 FVC36 GEO36:GEO38 GEY36 GOK36:GOK38 GOU36 GYG36:GYG38 GYQ36 HIC36:HIC38 HIM36 HRY36:HRY38 HSI36 IBU36:IBU38 ICE36 ILQ36:ILQ38 IMA36 IVM36:IVM38 IVW36 JFI36:JFI38 JFS36 JPE36:JPE38 JPO36 JZA36:JZA38 JZK36 KIW36:KIW38 KJG36 KSS36:KSS38 KTC36 LCO36:LCO38 LCY36 LMK36:LMK38 LMU36 LWG36:LWG38 LWQ36 MGC36:MGC38 MGM36 MPY36:MPY38 MQI36 MZU36:MZU38 NAE36 NJQ36:NJQ38 NKA36 NTM36:NTM38 NTW36 ODI36:ODI38 ODS36 ONE36:ONE38 ONO36 OXA36:OXA38 OXK36 PGW36:PGW38 PHG36 PQS36:PQS38 PRC36 QAO36:QAO38 QAY36 QKK36:QKK38 QKU36 QUG36:QUG38 QUQ36 REC36:REC38 REM36 RNY36:RNY38 ROI36 RXU36:RXU38 RYE36 SHQ36:SHQ38 SIA36 SRM36:SRM38 SRW36 TBI36:TBI38 TBS36 TLE36:TLE38 TLO36 TVA36:TVA38 TVK36 UEW36:UEW38 UFG36 UOS36:UOS38 UPC36 UYO36:UYO38 UYY36 VIK36:VIK38 VIU36 VSG36:VSG38 VSQ36 WCC36:WCC38 WCM36 WLY36:WLY38 WMI36 WVU36:WVU38 WWE36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xr:uid="{A1D9CF15-9D1E-4506-AC20-98EC2A30C4F6}">
      <formula1>"□,■"</formula1>
      <formula2>0</formula2>
    </dataValidation>
  </dataValidations>
  <hyperlinks>
    <hyperlink ref="AK2" location="'加算目次 '!A1" display="加算目次にもどる" xr:uid="{32577934-2A6B-4011-AE1B-0EF1589098E4}"/>
  </hyperlinks>
  <pageMargins left="0.7" right="0.7" top="0.75" bottom="0.75" header="0.511811023622047" footer="0.511811023622047"/>
  <pageSetup paperSize="9" scale="69" orientation="portrait" horizontalDpi="300" verticalDpi="30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8FA40-C0E0-4EEF-9DFC-1AC72C384A6C}">
  <dimension ref="A1:K19"/>
  <sheetViews>
    <sheetView view="pageBreakPreview" zoomScale="110" zoomScaleNormal="100" zoomScalePageLayoutView="110" workbookViewId="0">
      <selection activeCell="AM15" sqref="AM15:AN15"/>
    </sheetView>
  </sheetViews>
  <sheetFormatPr defaultColWidth="9" defaultRowHeight="13.2"/>
  <cols>
    <col min="1" max="1" width="1.19921875" style="432" customWidth="1"/>
    <col min="2" max="2" width="21.5" style="432" customWidth="1"/>
    <col min="3" max="3" width="4.59765625" style="432" customWidth="1"/>
    <col min="4" max="4" width="4.3984375" style="432" customWidth="1"/>
    <col min="5" max="5" width="20.69921875" style="432" customWidth="1"/>
    <col min="6" max="6" width="4.59765625" style="432" customWidth="1"/>
    <col min="7" max="7" width="25" style="432" customWidth="1"/>
    <col min="8" max="8" width="4.59765625" style="432" customWidth="1"/>
    <col min="9" max="9" width="2.19921875" style="432" customWidth="1"/>
    <col min="10" max="10" width="4.69921875" style="432" customWidth="1"/>
    <col min="11" max="256" width="9" style="432"/>
    <col min="257" max="257" width="1.19921875" style="432" customWidth="1"/>
    <col min="258" max="258" width="21.5" style="432" customWidth="1"/>
    <col min="259" max="259" width="4.59765625" style="432" customWidth="1"/>
    <col min="260" max="260" width="4.3984375" style="432" customWidth="1"/>
    <col min="261" max="261" width="20.69921875" style="432" customWidth="1"/>
    <col min="262" max="262" width="4.59765625" style="432" customWidth="1"/>
    <col min="263" max="263" width="25" style="432" customWidth="1"/>
    <col min="264" max="264" width="4.59765625" style="432" customWidth="1"/>
    <col min="265" max="265" width="24.19921875" style="432" customWidth="1"/>
    <col min="266" max="266" width="4.69921875" style="432" customWidth="1"/>
    <col min="267" max="512" width="9" style="432"/>
    <col min="513" max="513" width="1.19921875" style="432" customWidth="1"/>
    <col min="514" max="514" width="21.5" style="432" customWidth="1"/>
    <col min="515" max="515" width="4.59765625" style="432" customWidth="1"/>
    <col min="516" max="516" width="4.3984375" style="432" customWidth="1"/>
    <col min="517" max="517" width="20.69921875" style="432" customWidth="1"/>
    <col min="518" max="518" width="4.59765625" style="432" customWidth="1"/>
    <col min="519" max="519" width="25" style="432" customWidth="1"/>
    <col min="520" max="520" width="4.59765625" style="432" customWidth="1"/>
    <col min="521" max="521" width="24.19921875" style="432" customWidth="1"/>
    <col min="522" max="522" width="4.69921875" style="432" customWidth="1"/>
    <col min="523" max="768" width="9" style="432"/>
    <col min="769" max="769" width="1.19921875" style="432" customWidth="1"/>
    <col min="770" max="770" width="21.5" style="432" customWidth="1"/>
    <col min="771" max="771" width="4.59765625" style="432" customWidth="1"/>
    <col min="772" max="772" width="4.3984375" style="432" customWidth="1"/>
    <col min="773" max="773" width="20.69921875" style="432" customWidth="1"/>
    <col min="774" max="774" width="4.59765625" style="432" customWidth="1"/>
    <col min="775" max="775" width="25" style="432" customWidth="1"/>
    <col min="776" max="776" width="4.59765625" style="432" customWidth="1"/>
    <col min="777" max="777" width="24.19921875" style="432" customWidth="1"/>
    <col min="778" max="778" width="4.69921875" style="432" customWidth="1"/>
    <col min="779" max="1024" width="9" style="432"/>
    <col min="1025" max="1025" width="1.19921875" style="432" customWidth="1"/>
    <col min="1026" max="1026" width="21.5" style="432" customWidth="1"/>
    <col min="1027" max="1027" width="4.59765625" style="432" customWidth="1"/>
    <col min="1028" max="1028" width="4.3984375" style="432" customWidth="1"/>
    <col min="1029" max="1029" width="20.69921875" style="432" customWidth="1"/>
    <col min="1030" max="1030" width="4.59765625" style="432" customWidth="1"/>
    <col min="1031" max="1031" width="25" style="432" customWidth="1"/>
    <col min="1032" max="1032" width="4.59765625" style="432" customWidth="1"/>
    <col min="1033" max="1033" width="24.19921875" style="432" customWidth="1"/>
    <col min="1034" max="1034" width="4.69921875" style="432" customWidth="1"/>
    <col min="1035" max="1280" width="9" style="432"/>
    <col min="1281" max="1281" width="1.19921875" style="432" customWidth="1"/>
    <col min="1282" max="1282" width="21.5" style="432" customWidth="1"/>
    <col min="1283" max="1283" width="4.59765625" style="432" customWidth="1"/>
    <col min="1284" max="1284" width="4.3984375" style="432" customWidth="1"/>
    <col min="1285" max="1285" width="20.69921875" style="432" customWidth="1"/>
    <col min="1286" max="1286" width="4.59765625" style="432" customWidth="1"/>
    <col min="1287" max="1287" width="25" style="432" customWidth="1"/>
    <col min="1288" max="1288" width="4.59765625" style="432" customWidth="1"/>
    <col min="1289" max="1289" width="24.19921875" style="432" customWidth="1"/>
    <col min="1290" max="1290" width="4.69921875" style="432" customWidth="1"/>
    <col min="1291" max="1536" width="9" style="432"/>
    <col min="1537" max="1537" width="1.19921875" style="432" customWidth="1"/>
    <col min="1538" max="1538" width="21.5" style="432" customWidth="1"/>
    <col min="1539" max="1539" width="4.59765625" style="432" customWidth="1"/>
    <col min="1540" max="1540" width="4.3984375" style="432" customWidth="1"/>
    <col min="1541" max="1541" width="20.69921875" style="432" customWidth="1"/>
    <col min="1542" max="1542" width="4.59765625" style="432" customWidth="1"/>
    <col min="1543" max="1543" width="25" style="432" customWidth="1"/>
    <col min="1544" max="1544" width="4.59765625" style="432" customWidth="1"/>
    <col min="1545" max="1545" width="24.19921875" style="432" customWidth="1"/>
    <col min="1546" max="1546" width="4.69921875" style="432" customWidth="1"/>
    <col min="1547" max="1792" width="9" style="432"/>
    <col min="1793" max="1793" width="1.19921875" style="432" customWidth="1"/>
    <col min="1794" max="1794" width="21.5" style="432" customWidth="1"/>
    <col min="1795" max="1795" width="4.59765625" style="432" customWidth="1"/>
    <col min="1796" max="1796" width="4.3984375" style="432" customWidth="1"/>
    <col min="1797" max="1797" width="20.69921875" style="432" customWidth="1"/>
    <col min="1798" max="1798" width="4.59765625" style="432" customWidth="1"/>
    <col min="1799" max="1799" width="25" style="432" customWidth="1"/>
    <col min="1800" max="1800" width="4.59765625" style="432" customWidth="1"/>
    <col min="1801" max="1801" width="24.19921875" style="432" customWidth="1"/>
    <col min="1802" max="1802" width="4.69921875" style="432" customWidth="1"/>
    <col min="1803" max="2048" width="9" style="432"/>
    <col min="2049" max="2049" width="1.19921875" style="432" customWidth="1"/>
    <col min="2050" max="2050" width="21.5" style="432" customWidth="1"/>
    <col min="2051" max="2051" width="4.59765625" style="432" customWidth="1"/>
    <col min="2052" max="2052" width="4.3984375" style="432" customWidth="1"/>
    <col min="2053" max="2053" width="20.69921875" style="432" customWidth="1"/>
    <col min="2054" max="2054" width="4.59765625" style="432" customWidth="1"/>
    <col min="2055" max="2055" width="25" style="432" customWidth="1"/>
    <col min="2056" max="2056" width="4.59765625" style="432" customWidth="1"/>
    <col min="2057" max="2057" width="24.19921875" style="432" customWidth="1"/>
    <col min="2058" max="2058" width="4.69921875" style="432" customWidth="1"/>
    <col min="2059" max="2304" width="9" style="432"/>
    <col min="2305" max="2305" width="1.19921875" style="432" customWidth="1"/>
    <col min="2306" max="2306" width="21.5" style="432" customWidth="1"/>
    <col min="2307" max="2307" width="4.59765625" style="432" customWidth="1"/>
    <col min="2308" max="2308" width="4.3984375" style="432" customWidth="1"/>
    <col min="2309" max="2309" width="20.69921875" style="432" customWidth="1"/>
    <col min="2310" max="2310" width="4.59765625" style="432" customWidth="1"/>
    <col min="2311" max="2311" width="25" style="432" customWidth="1"/>
    <col min="2312" max="2312" width="4.59765625" style="432" customWidth="1"/>
    <col min="2313" max="2313" width="24.19921875" style="432" customWidth="1"/>
    <col min="2314" max="2314" width="4.69921875" style="432" customWidth="1"/>
    <col min="2315" max="2560" width="9" style="432"/>
    <col min="2561" max="2561" width="1.19921875" style="432" customWidth="1"/>
    <col min="2562" max="2562" width="21.5" style="432" customWidth="1"/>
    <col min="2563" max="2563" width="4.59765625" style="432" customWidth="1"/>
    <col min="2564" max="2564" width="4.3984375" style="432" customWidth="1"/>
    <col min="2565" max="2565" width="20.69921875" style="432" customWidth="1"/>
    <col min="2566" max="2566" width="4.59765625" style="432" customWidth="1"/>
    <col min="2567" max="2567" width="25" style="432" customWidth="1"/>
    <col min="2568" max="2568" width="4.59765625" style="432" customWidth="1"/>
    <col min="2569" max="2569" width="24.19921875" style="432" customWidth="1"/>
    <col min="2570" max="2570" width="4.69921875" style="432" customWidth="1"/>
    <col min="2571" max="2816" width="9" style="432"/>
    <col min="2817" max="2817" width="1.19921875" style="432" customWidth="1"/>
    <col min="2818" max="2818" width="21.5" style="432" customWidth="1"/>
    <col min="2819" max="2819" width="4.59765625" style="432" customWidth="1"/>
    <col min="2820" max="2820" width="4.3984375" style="432" customWidth="1"/>
    <col min="2821" max="2821" width="20.69921875" style="432" customWidth="1"/>
    <col min="2822" max="2822" width="4.59765625" style="432" customWidth="1"/>
    <col min="2823" max="2823" width="25" style="432" customWidth="1"/>
    <col min="2824" max="2824" width="4.59765625" style="432" customWidth="1"/>
    <col min="2825" max="2825" width="24.19921875" style="432" customWidth="1"/>
    <col min="2826" max="2826" width="4.69921875" style="432" customWidth="1"/>
    <col min="2827" max="3072" width="9" style="432"/>
    <col min="3073" max="3073" width="1.19921875" style="432" customWidth="1"/>
    <col min="3074" max="3074" width="21.5" style="432" customWidth="1"/>
    <col min="3075" max="3075" width="4.59765625" style="432" customWidth="1"/>
    <col min="3076" max="3076" width="4.3984375" style="432" customWidth="1"/>
    <col min="3077" max="3077" width="20.69921875" style="432" customWidth="1"/>
    <col min="3078" max="3078" width="4.59765625" style="432" customWidth="1"/>
    <col min="3079" max="3079" width="25" style="432" customWidth="1"/>
    <col min="3080" max="3080" width="4.59765625" style="432" customWidth="1"/>
    <col min="3081" max="3081" width="24.19921875" style="432" customWidth="1"/>
    <col min="3082" max="3082" width="4.69921875" style="432" customWidth="1"/>
    <col min="3083" max="3328" width="9" style="432"/>
    <col min="3329" max="3329" width="1.19921875" style="432" customWidth="1"/>
    <col min="3330" max="3330" width="21.5" style="432" customWidth="1"/>
    <col min="3331" max="3331" width="4.59765625" style="432" customWidth="1"/>
    <col min="3332" max="3332" width="4.3984375" style="432" customWidth="1"/>
    <col min="3333" max="3333" width="20.69921875" style="432" customWidth="1"/>
    <col min="3334" max="3334" width="4.59765625" style="432" customWidth="1"/>
    <col min="3335" max="3335" width="25" style="432" customWidth="1"/>
    <col min="3336" max="3336" width="4.59765625" style="432" customWidth="1"/>
    <col min="3337" max="3337" width="24.19921875" style="432" customWidth="1"/>
    <col min="3338" max="3338" width="4.69921875" style="432" customWidth="1"/>
    <col min="3339" max="3584" width="9" style="432"/>
    <col min="3585" max="3585" width="1.19921875" style="432" customWidth="1"/>
    <col min="3586" max="3586" width="21.5" style="432" customWidth="1"/>
    <col min="3587" max="3587" width="4.59765625" style="432" customWidth="1"/>
    <col min="3588" max="3588" width="4.3984375" style="432" customWidth="1"/>
    <col min="3589" max="3589" width="20.69921875" style="432" customWidth="1"/>
    <col min="3590" max="3590" width="4.59765625" style="432" customWidth="1"/>
    <col min="3591" max="3591" width="25" style="432" customWidth="1"/>
    <col min="3592" max="3592" width="4.59765625" style="432" customWidth="1"/>
    <col min="3593" max="3593" width="24.19921875" style="432" customWidth="1"/>
    <col min="3594" max="3594" width="4.69921875" style="432" customWidth="1"/>
    <col min="3595" max="3840" width="9" style="432"/>
    <col min="3841" max="3841" width="1.19921875" style="432" customWidth="1"/>
    <col min="3842" max="3842" width="21.5" style="432" customWidth="1"/>
    <col min="3843" max="3843" width="4.59765625" style="432" customWidth="1"/>
    <col min="3844" max="3844" width="4.3984375" style="432" customWidth="1"/>
    <col min="3845" max="3845" width="20.69921875" style="432" customWidth="1"/>
    <col min="3846" max="3846" width="4.59765625" style="432" customWidth="1"/>
    <col min="3847" max="3847" width="25" style="432" customWidth="1"/>
    <col min="3848" max="3848" width="4.59765625" style="432" customWidth="1"/>
    <col min="3849" max="3849" width="24.19921875" style="432" customWidth="1"/>
    <col min="3850" max="3850" width="4.69921875" style="432" customWidth="1"/>
    <col min="3851" max="4096" width="9" style="432"/>
    <col min="4097" max="4097" width="1.19921875" style="432" customWidth="1"/>
    <col min="4098" max="4098" width="21.5" style="432" customWidth="1"/>
    <col min="4099" max="4099" width="4.59765625" style="432" customWidth="1"/>
    <col min="4100" max="4100" width="4.3984375" style="432" customWidth="1"/>
    <col min="4101" max="4101" width="20.69921875" style="432" customWidth="1"/>
    <col min="4102" max="4102" width="4.59765625" style="432" customWidth="1"/>
    <col min="4103" max="4103" width="25" style="432" customWidth="1"/>
    <col min="4104" max="4104" width="4.59765625" style="432" customWidth="1"/>
    <col min="4105" max="4105" width="24.19921875" style="432" customWidth="1"/>
    <col min="4106" max="4106" width="4.69921875" style="432" customWidth="1"/>
    <col min="4107" max="4352" width="9" style="432"/>
    <col min="4353" max="4353" width="1.19921875" style="432" customWidth="1"/>
    <col min="4354" max="4354" width="21.5" style="432" customWidth="1"/>
    <col min="4355" max="4355" width="4.59765625" style="432" customWidth="1"/>
    <col min="4356" max="4356" width="4.3984375" style="432" customWidth="1"/>
    <col min="4357" max="4357" width="20.69921875" style="432" customWidth="1"/>
    <col min="4358" max="4358" width="4.59765625" style="432" customWidth="1"/>
    <col min="4359" max="4359" width="25" style="432" customWidth="1"/>
    <col min="4360" max="4360" width="4.59765625" style="432" customWidth="1"/>
    <col min="4361" max="4361" width="24.19921875" style="432" customWidth="1"/>
    <col min="4362" max="4362" width="4.69921875" style="432" customWidth="1"/>
    <col min="4363" max="4608" width="9" style="432"/>
    <col min="4609" max="4609" width="1.19921875" style="432" customWidth="1"/>
    <col min="4610" max="4610" width="21.5" style="432" customWidth="1"/>
    <col min="4611" max="4611" width="4.59765625" style="432" customWidth="1"/>
    <col min="4612" max="4612" width="4.3984375" style="432" customWidth="1"/>
    <col min="4613" max="4613" width="20.69921875" style="432" customWidth="1"/>
    <col min="4614" max="4614" width="4.59765625" style="432" customWidth="1"/>
    <col min="4615" max="4615" width="25" style="432" customWidth="1"/>
    <col min="4616" max="4616" width="4.59765625" style="432" customWidth="1"/>
    <col min="4617" max="4617" width="24.19921875" style="432" customWidth="1"/>
    <col min="4618" max="4618" width="4.69921875" style="432" customWidth="1"/>
    <col min="4619" max="4864" width="9" style="432"/>
    <col min="4865" max="4865" width="1.19921875" style="432" customWidth="1"/>
    <col min="4866" max="4866" width="21.5" style="432" customWidth="1"/>
    <col min="4867" max="4867" width="4.59765625" style="432" customWidth="1"/>
    <col min="4868" max="4868" width="4.3984375" style="432" customWidth="1"/>
    <col min="4869" max="4869" width="20.69921875" style="432" customWidth="1"/>
    <col min="4870" max="4870" width="4.59765625" style="432" customWidth="1"/>
    <col min="4871" max="4871" width="25" style="432" customWidth="1"/>
    <col min="4872" max="4872" width="4.59765625" style="432" customWidth="1"/>
    <col min="4873" max="4873" width="24.19921875" style="432" customWidth="1"/>
    <col min="4874" max="4874" width="4.69921875" style="432" customWidth="1"/>
    <col min="4875" max="5120" width="9" style="432"/>
    <col min="5121" max="5121" width="1.19921875" style="432" customWidth="1"/>
    <col min="5122" max="5122" width="21.5" style="432" customWidth="1"/>
    <col min="5123" max="5123" width="4.59765625" style="432" customWidth="1"/>
    <col min="5124" max="5124" width="4.3984375" style="432" customWidth="1"/>
    <col min="5125" max="5125" width="20.69921875" style="432" customWidth="1"/>
    <col min="5126" max="5126" width="4.59765625" style="432" customWidth="1"/>
    <col min="5127" max="5127" width="25" style="432" customWidth="1"/>
    <col min="5128" max="5128" width="4.59765625" style="432" customWidth="1"/>
    <col min="5129" max="5129" width="24.19921875" style="432" customWidth="1"/>
    <col min="5130" max="5130" width="4.69921875" style="432" customWidth="1"/>
    <col min="5131" max="5376" width="9" style="432"/>
    <col min="5377" max="5377" width="1.19921875" style="432" customWidth="1"/>
    <col min="5378" max="5378" width="21.5" style="432" customWidth="1"/>
    <col min="5379" max="5379" width="4.59765625" style="432" customWidth="1"/>
    <col min="5380" max="5380" width="4.3984375" style="432" customWidth="1"/>
    <col min="5381" max="5381" width="20.69921875" style="432" customWidth="1"/>
    <col min="5382" max="5382" width="4.59765625" style="432" customWidth="1"/>
    <col min="5383" max="5383" width="25" style="432" customWidth="1"/>
    <col min="5384" max="5384" width="4.59765625" style="432" customWidth="1"/>
    <col min="5385" max="5385" width="24.19921875" style="432" customWidth="1"/>
    <col min="5386" max="5386" width="4.69921875" style="432" customWidth="1"/>
    <col min="5387" max="5632" width="9" style="432"/>
    <col min="5633" max="5633" width="1.19921875" style="432" customWidth="1"/>
    <col min="5634" max="5634" width="21.5" style="432" customWidth="1"/>
    <col min="5635" max="5635" width="4.59765625" style="432" customWidth="1"/>
    <col min="5636" max="5636" width="4.3984375" style="432" customWidth="1"/>
    <col min="5637" max="5637" width="20.69921875" style="432" customWidth="1"/>
    <col min="5638" max="5638" width="4.59765625" style="432" customWidth="1"/>
    <col min="5639" max="5639" width="25" style="432" customWidth="1"/>
    <col min="5640" max="5640" width="4.59765625" style="432" customWidth="1"/>
    <col min="5641" max="5641" width="24.19921875" style="432" customWidth="1"/>
    <col min="5642" max="5642" width="4.69921875" style="432" customWidth="1"/>
    <col min="5643" max="5888" width="9" style="432"/>
    <col min="5889" max="5889" width="1.19921875" style="432" customWidth="1"/>
    <col min="5890" max="5890" width="21.5" style="432" customWidth="1"/>
    <col min="5891" max="5891" width="4.59765625" style="432" customWidth="1"/>
    <col min="5892" max="5892" width="4.3984375" style="432" customWidth="1"/>
    <col min="5893" max="5893" width="20.69921875" style="432" customWidth="1"/>
    <col min="5894" max="5894" width="4.59765625" style="432" customWidth="1"/>
    <col min="5895" max="5895" width="25" style="432" customWidth="1"/>
    <col min="5896" max="5896" width="4.59765625" style="432" customWidth="1"/>
    <col min="5897" max="5897" width="24.19921875" style="432" customWidth="1"/>
    <col min="5898" max="5898" width="4.69921875" style="432" customWidth="1"/>
    <col min="5899" max="6144" width="9" style="432"/>
    <col min="6145" max="6145" width="1.19921875" style="432" customWidth="1"/>
    <col min="6146" max="6146" width="21.5" style="432" customWidth="1"/>
    <col min="6147" max="6147" width="4.59765625" style="432" customWidth="1"/>
    <col min="6148" max="6148" width="4.3984375" style="432" customWidth="1"/>
    <col min="6149" max="6149" width="20.69921875" style="432" customWidth="1"/>
    <col min="6150" max="6150" width="4.59765625" style="432" customWidth="1"/>
    <col min="6151" max="6151" width="25" style="432" customWidth="1"/>
    <col min="6152" max="6152" width="4.59765625" style="432" customWidth="1"/>
    <col min="6153" max="6153" width="24.19921875" style="432" customWidth="1"/>
    <col min="6154" max="6154" width="4.69921875" style="432" customWidth="1"/>
    <col min="6155" max="6400" width="9" style="432"/>
    <col min="6401" max="6401" width="1.19921875" style="432" customWidth="1"/>
    <col min="6402" max="6402" width="21.5" style="432" customWidth="1"/>
    <col min="6403" max="6403" width="4.59765625" style="432" customWidth="1"/>
    <col min="6404" max="6404" width="4.3984375" style="432" customWidth="1"/>
    <col min="6405" max="6405" width="20.69921875" style="432" customWidth="1"/>
    <col min="6406" max="6406" width="4.59765625" style="432" customWidth="1"/>
    <col min="6407" max="6407" width="25" style="432" customWidth="1"/>
    <col min="6408" max="6408" width="4.59765625" style="432" customWidth="1"/>
    <col min="6409" max="6409" width="24.19921875" style="432" customWidth="1"/>
    <col min="6410" max="6410" width="4.69921875" style="432" customWidth="1"/>
    <col min="6411" max="6656" width="9" style="432"/>
    <col min="6657" max="6657" width="1.19921875" style="432" customWidth="1"/>
    <col min="6658" max="6658" width="21.5" style="432" customWidth="1"/>
    <col min="6659" max="6659" width="4.59765625" style="432" customWidth="1"/>
    <col min="6660" max="6660" width="4.3984375" style="432" customWidth="1"/>
    <col min="6661" max="6661" width="20.69921875" style="432" customWidth="1"/>
    <col min="6662" max="6662" width="4.59765625" style="432" customWidth="1"/>
    <col min="6663" max="6663" width="25" style="432" customWidth="1"/>
    <col min="6664" max="6664" width="4.59765625" style="432" customWidth="1"/>
    <col min="6665" max="6665" width="24.19921875" style="432" customWidth="1"/>
    <col min="6666" max="6666" width="4.69921875" style="432" customWidth="1"/>
    <col min="6667" max="6912" width="9" style="432"/>
    <col min="6913" max="6913" width="1.19921875" style="432" customWidth="1"/>
    <col min="6914" max="6914" width="21.5" style="432" customWidth="1"/>
    <col min="6915" max="6915" width="4.59765625" style="432" customWidth="1"/>
    <col min="6916" max="6916" width="4.3984375" style="432" customWidth="1"/>
    <col min="6917" max="6917" width="20.69921875" style="432" customWidth="1"/>
    <col min="6918" max="6918" width="4.59765625" style="432" customWidth="1"/>
    <col min="6919" max="6919" width="25" style="432" customWidth="1"/>
    <col min="6920" max="6920" width="4.59765625" style="432" customWidth="1"/>
    <col min="6921" max="6921" width="24.19921875" style="432" customWidth="1"/>
    <col min="6922" max="6922" width="4.69921875" style="432" customWidth="1"/>
    <col min="6923" max="7168" width="9" style="432"/>
    <col min="7169" max="7169" width="1.19921875" style="432" customWidth="1"/>
    <col min="7170" max="7170" width="21.5" style="432" customWidth="1"/>
    <col min="7171" max="7171" width="4.59765625" style="432" customWidth="1"/>
    <col min="7172" max="7172" width="4.3984375" style="432" customWidth="1"/>
    <col min="7173" max="7173" width="20.69921875" style="432" customWidth="1"/>
    <col min="7174" max="7174" width="4.59765625" style="432" customWidth="1"/>
    <col min="7175" max="7175" width="25" style="432" customWidth="1"/>
    <col min="7176" max="7176" width="4.59765625" style="432" customWidth="1"/>
    <col min="7177" max="7177" width="24.19921875" style="432" customWidth="1"/>
    <col min="7178" max="7178" width="4.69921875" style="432" customWidth="1"/>
    <col min="7179" max="7424" width="9" style="432"/>
    <col min="7425" max="7425" width="1.19921875" style="432" customWidth="1"/>
    <col min="7426" max="7426" width="21.5" style="432" customWidth="1"/>
    <col min="7427" max="7427" width="4.59765625" style="432" customWidth="1"/>
    <col min="7428" max="7428" width="4.3984375" style="432" customWidth="1"/>
    <col min="7429" max="7429" width="20.69921875" style="432" customWidth="1"/>
    <col min="7430" max="7430" width="4.59765625" style="432" customWidth="1"/>
    <col min="7431" max="7431" width="25" style="432" customWidth="1"/>
    <col min="7432" max="7432" width="4.59765625" style="432" customWidth="1"/>
    <col min="7433" max="7433" width="24.19921875" style="432" customWidth="1"/>
    <col min="7434" max="7434" width="4.69921875" style="432" customWidth="1"/>
    <col min="7435" max="7680" width="9" style="432"/>
    <col min="7681" max="7681" width="1.19921875" style="432" customWidth="1"/>
    <col min="7682" max="7682" width="21.5" style="432" customWidth="1"/>
    <col min="7683" max="7683" width="4.59765625" style="432" customWidth="1"/>
    <col min="7684" max="7684" width="4.3984375" style="432" customWidth="1"/>
    <col min="7685" max="7685" width="20.69921875" style="432" customWidth="1"/>
    <col min="7686" max="7686" width="4.59765625" style="432" customWidth="1"/>
    <col min="7687" max="7687" width="25" style="432" customWidth="1"/>
    <col min="7688" max="7688" width="4.59765625" style="432" customWidth="1"/>
    <col min="7689" max="7689" width="24.19921875" style="432" customWidth="1"/>
    <col min="7690" max="7690" width="4.69921875" style="432" customWidth="1"/>
    <col min="7691" max="7936" width="9" style="432"/>
    <col min="7937" max="7937" width="1.19921875" style="432" customWidth="1"/>
    <col min="7938" max="7938" width="21.5" style="432" customWidth="1"/>
    <col min="7939" max="7939" width="4.59765625" style="432" customWidth="1"/>
    <col min="7940" max="7940" width="4.3984375" style="432" customWidth="1"/>
    <col min="7941" max="7941" width="20.69921875" style="432" customWidth="1"/>
    <col min="7942" max="7942" width="4.59765625" style="432" customWidth="1"/>
    <col min="7943" max="7943" width="25" style="432" customWidth="1"/>
    <col min="7944" max="7944" width="4.59765625" style="432" customWidth="1"/>
    <col min="7945" max="7945" width="24.19921875" style="432" customWidth="1"/>
    <col min="7946" max="7946" width="4.69921875" style="432" customWidth="1"/>
    <col min="7947" max="8192" width="9" style="432"/>
    <col min="8193" max="8193" width="1.19921875" style="432" customWidth="1"/>
    <col min="8194" max="8194" width="21.5" style="432" customWidth="1"/>
    <col min="8195" max="8195" width="4.59765625" style="432" customWidth="1"/>
    <col min="8196" max="8196" width="4.3984375" style="432" customWidth="1"/>
    <col min="8197" max="8197" width="20.69921875" style="432" customWidth="1"/>
    <col min="8198" max="8198" width="4.59765625" style="432" customWidth="1"/>
    <col min="8199" max="8199" width="25" style="432" customWidth="1"/>
    <col min="8200" max="8200" width="4.59765625" style="432" customWidth="1"/>
    <col min="8201" max="8201" width="24.19921875" style="432" customWidth="1"/>
    <col min="8202" max="8202" width="4.69921875" style="432" customWidth="1"/>
    <col min="8203" max="8448" width="9" style="432"/>
    <col min="8449" max="8449" width="1.19921875" style="432" customWidth="1"/>
    <col min="8450" max="8450" width="21.5" style="432" customWidth="1"/>
    <col min="8451" max="8451" width="4.59765625" style="432" customWidth="1"/>
    <col min="8452" max="8452" width="4.3984375" style="432" customWidth="1"/>
    <col min="8453" max="8453" width="20.69921875" style="432" customWidth="1"/>
    <col min="8454" max="8454" width="4.59765625" style="432" customWidth="1"/>
    <col min="8455" max="8455" width="25" style="432" customWidth="1"/>
    <col min="8456" max="8456" width="4.59765625" style="432" customWidth="1"/>
    <col min="8457" max="8457" width="24.19921875" style="432" customWidth="1"/>
    <col min="8458" max="8458" width="4.69921875" style="432" customWidth="1"/>
    <col min="8459" max="8704" width="9" style="432"/>
    <col min="8705" max="8705" width="1.19921875" style="432" customWidth="1"/>
    <col min="8706" max="8706" width="21.5" style="432" customWidth="1"/>
    <col min="8707" max="8707" width="4.59765625" style="432" customWidth="1"/>
    <col min="8708" max="8708" width="4.3984375" style="432" customWidth="1"/>
    <col min="8709" max="8709" width="20.69921875" style="432" customWidth="1"/>
    <col min="8710" max="8710" width="4.59765625" style="432" customWidth="1"/>
    <col min="8711" max="8711" width="25" style="432" customWidth="1"/>
    <col min="8712" max="8712" width="4.59765625" style="432" customWidth="1"/>
    <col min="8713" max="8713" width="24.19921875" style="432" customWidth="1"/>
    <col min="8714" max="8714" width="4.69921875" style="432" customWidth="1"/>
    <col min="8715" max="8960" width="9" style="432"/>
    <col min="8961" max="8961" width="1.19921875" style="432" customWidth="1"/>
    <col min="8962" max="8962" width="21.5" style="432" customWidth="1"/>
    <col min="8963" max="8963" width="4.59765625" style="432" customWidth="1"/>
    <col min="8964" max="8964" width="4.3984375" style="432" customWidth="1"/>
    <col min="8965" max="8965" width="20.69921875" style="432" customWidth="1"/>
    <col min="8966" max="8966" width="4.59765625" style="432" customWidth="1"/>
    <col min="8967" max="8967" width="25" style="432" customWidth="1"/>
    <col min="8968" max="8968" width="4.59765625" style="432" customWidth="1"/>
    <col min="8969" max="8969" width="24.19921875" style="432" customWidth="1"/>
    <col min="8970" max="8970" width="4.69921875" style="432" customWidth="1"/>
    <col min="8971" max="9216" width="9" style="432"/>
    <col min="9217" max="9217" width="1.19921875" style="432" customWidth="1"/>
    <col min="9218" max="9218" width="21.5" style="432" customWidth="1"/>
    <col min="9219" max="9219" width="4.59765625" style="432" customWidth="1"/>
    <col min="9220" max="9220" width="4.3984375" style="432" customWidth="1"/>
    <col min="9221" max="9221" width="20.69921875" style="432" customWidth="1"/>
    <col min="9222" max="9222" width="4.59765625" style="432" customWidth="1"/>
    <col min="9223" max="9223" width="25" style="432" customWidth="1"/>
    <col min="9224" max="9224" width="4.59765625" style="432" customWidth="1"/>
    <col min="9225" max="9225" width="24.19921875" style="432" customWidth="1"/>
    <col min="9226" max="9226" width="4.69921875" style="432" customWidth="1"/>
    <col min="9227" max="9472" width="9" style="432"/>
    <col min="9473" max="9473" width="1.19921875" style="432" customWidth="1"/>
    <col min="9474" max="9474" width="21.5" style="432" customWidth="1"/>
    <col min="9475" max="9475" width="4.59765625" style="432" customWidth="1"/>
    <col min="9476" max="9476" width="4.3984375" style="432" customWidth="1"/>
    <col min="9477" max="9477" width="20.69921875" style="432" customWidth="1"/>
    <col min="9478" max="9478" width="4.59765625" style="432" customWidth="1"/>
    <col min="9479" max="9479" width="25" style="432" customWidth="1"/>
    <col min="9480" max="9480" width="4.59765625" style="432" customWidth="1"/>
    <col min="9481" max="9481" width="24.19921875" style="432" customWidth="1"/>
    <col min="9482" max="9482" width="4.69921875" style="432" customWidth="1"/>
    <col min="9483" max="9728" width="9" style="432"/>
    <col min="9729" max="9729" width="1.19921875" style="432" customWidth="1"/>
    <col min="9730" max="9730" width="21.5" style="432" customWidth="1"/>
    <col min="9731" max="9731" width="4.59765625" style="432" customWidth="1"/>
    <col min="9732" max="9732" width="4.3984375" style="432" customWidth="1"/>
    <col min="9733" max="9733" width="20.69921875" style="432" customWidth="1"/>
    <col min="9734" max="9734" width="4.59765625" style="432" customWidth="1"/>
    <col min="9735" max="9735" width="25" style="432" customWidth="1"/>
    <col min="9736" max="9736" width="4.59765625" style="432" customWidth="1"/>
    <col min="9737" max="9737" width="24.19921875" style="432" customWidth="1"/>
    <col min="9738" max="9738" width="4.69921875" style="432" customWidth="1"/>
    <col min="9739" max="9984" width="9" style="432"/>
    <col min="9985" max="9985" width="1.19921875" style="432" customWidth="1"/>
    <col min="9986" max="9986" width="21.5" style="432" customWidth="1"/>
    <col min="9987" max="9987" width="4.59765625" style="432" customWidth="1"/>
    <col min="9988" max="9988" width="4.3984375" style="432" customWidth="1"/>
    <col min="9989" max="9989" width="20.69921875" style="432" customWidth="1"/>
    <col min="9990" max="9990" width="4.59765625" style="432" customWidth="1"/>
    <col min="9991" max="9991" width="25" style="432" customWidth="1"/>
    <col min="9992" max="9992" width="4.59765625" style="432" customWidth="1"/>
    <col min="9993" max="9993" width="24.19921875" style="432" customWidth="1"/>
    <col min="9994" max="9994" width="4.69921875" style="432" customWidth="1"/>
    <col min="9995" max="10240" width="9" style="432"/>
    <col min="10241" max="10241" width="1.19921875" style="432" customWidth="1"/>
    <col min="10242" max="10242" width="21.5" style="432" customWidth="1"/>
    <col min="10243" max="10243" width="4.59765625" style="432" customWidth="1"/>
    <col min="10244" max="10244" width="4.3984375" style="432" customWidth="1"/>
    <col min="10245" max="10245" width="20.69921875" style="432" customWidth="1"/>
    <col min="10246" max="10246" width="4.59765625" style="432" customWidth="1"/>
    <col min="10247" max="10247" width="25" style="432" customWidth="1"/>
    <col min="10248" max="10248" width="4.59765625" style="432" customWidth="1"/>
    <col min="10249" max="10249" width="24.19921875" style="432" customWidth="1"/>
    <col min="10250" max="10250" width="4.69921875" style="432" customWidth="1"/>
    <col min="10251" max="10496" width="9" style="432"/>
    <col min="10497" max="10497" width="1.19921875" style="432" customWidth="1"/>
    <col min="10498" max="10498" width="21.5" style="432" customWidth="1"/>
    <col min="10499" max="10499" width="4.59765625" style="432" customWidth="1"/>
    <col min="10500" max="10500" width="4.3984375" style="432" customWidth="1"/>
    <col min="10501" max="10501" width="20.69921875" style="432" customWidth="1"/>
    <col min="10502" max="10502" width="4.59765625" style="432" customWidth="1"/>
    <col min="10503" max="10503" width="25" style="432" customWidth="1"/>
    <col min="10504" max="10504" width="4.59765625" style="432" customWidth="1"/>
    <col min="10505" max="10505" width="24.19921875" style="432" customWidth="1"/>
    <col min="10506" max="10506" width="4.69921875" style="432" customWidth="1"/>
    <col min="10507" max="10752" width="9" style="432"/>
    <col min="10753" max="10753" width="1.19921875" style="432" customWidth="1"/>
    <col min="10754" max="10754" width="21.5" style="432" customWidth="1"/>
    <col min="10755" max="10755" width="4.59765625" style="432" customWidth="1"/>
    <col min="10756" max="10756" width="4.3984375" style="432" customWidth="1"/>
    <col min="10757" max="10757" width="20.69921875" style="432" customWidth="1"/>
    <col min="10758" max="10758" width="4.59765625" style="432" customWidth="1"/>
    <col min="10759" max="10759" width="25" style="432" customWidth="1"/>
    <col min="10760" max="10760" width="4.59765625" style="432" customWidth="1"/>
    <col min="10761" max="10761" width="24.19921875" style="432" customWidth="1"/>
    <col min="10762" max="10762" width="4.69921875" style="432" customWidth="1"/>
    <col min="10763" max="11008" width="9" style="432"/>
    <col min="11009" max="11009" width="1.19921875" style="432" customWidth="1"/>
    <col min="11010" max="11010" width="21.5" style="432" customWidth="1"/>
    <col min="11011" max="11011" width="4.59765625" style="432" customWidth="1"/>
    <col min="11012" max="11012" width="4.3984375" style="432" customWidth="1"/>
    <col min="11013" max="11013" width="20.69921875" style="432" customWidth="1"/>
    <col min="11014" max="11014" width="4.59765625" style="432" customWidth="1"/>
    <col min="11015" max="11015" width="25" style="432" customWidth="1"/>
    <col min="11016" max="11016" width="4.59765625" style="432" customWidth="1"/>
    <col min="11017" max="11017" width="24.19921875" style="432" customWidth="1"/>
    <col min="11018" max="11018" width="4.69921875" style="432" customWidth="1"/>
    <col min="11019" max="11264" width="9" style="432"/>
    <col min="11265" max="11265" width="1.19921875" style="432" customWidth="1"/>
    <col min="11266" max="11266" width="21.5" style="432" customWidth="1"/>
    <col min="11267" max="11267" width="4.59765625" style="432" customWidth="1"/>
    <col min="11268" max="11268" width="4.3984375" style="432" customWidth="1"/>
    <col min="11269" max="11269" width="20.69921875" style="432" customWidth="1"/>
    <col min="11270" max="11270" width="4.59765625" style="432" customWidth="1"/>
    <col min="11271" max="11271" width="25" style="432" customWidth="1"/>
    <col min="11272" max="11272" width="4.59765625" style="432" customWidth="1"/>
    <col min="11273" max="11273" width="24.19921875" style="432" customWidth="1"/>
    <col min="11274" max="11274" width="4.69921875" style="432" customWidth="1"/>
    <col min="11275" max="11520" width="9" style="432"/>
    <col min="11521" max="11521" width="1.19921875" style="432" customWidth="1"/>
    <col min="11522" max="11522" width="21.5" style="432" customWidth="1"/>
    <col min="11523" max="11523" width="4.59765625" style="432" customWidth="1"/>
    <col min="11524" max="11524" width="4.3984375" style="432" customWidth="1"/>
    <col min="11525" max="11525" width="20.69921875" style="432" customWidth="1"/>
    <col min="11526" max="11526" width="4.59765625" style="432" customWidth="1"/>
    <col min="11527" max="11527" width="25" style="432" customWidth="1"/>
    <col min="11528" max="11528" width="4.59765625" style="432" customWidth="1"/>
    <col min="11529" max="11529" width="24.19921875" style="432" customWidth="1"/>
    <col min="11530" max="11530" width="4.69921875" style="432" customWidth="1"/>
    <col min="11531" max="11776" width="9" style="432"/>
    <col min="11777" max="11777" width="1.19921875" style="432" customWidth="1"/>
    <col min="11778" max="11778" width="21.5" style="432" customWidth="1"/>
    <col min="11779" max="11779" width="4.59765625" style="432" customWidth="1"/>
    <col min="11780" max="11780" width="4.3984375" style="432" customWidth="1"/>
    <col min="11781" max="11781" width="20.69921875" style="432" customWidth="1"/>
    <col min="11782" max="11782" width="4.59765625" style="432" customWidth="1"/>
    <col min="11783" max="11783" width="25" style="432" customWidth="1"/>
    <col min="11784" max="11784" width="4.59765625" style="432" customWidth="1"/>
    <col min="11785" max="11785" width="24.19921875" style="432" customWidth="1"/>
    <col min="11786" max="11786" width="4.69921875" style="432" customWidth="1"/>
    <col min="11787" max="12032" width="9" style="432"/>
    <col min="12033" max="12033" width="1.19921875" style="432" customWidth="1"/>
    <col min="12034" max="12034" width="21.5" style="432" customWidth="1"/>
    <col min="12035" max="12035" width="4.59765625" style="432" customWidth="1"/>
    <col min="12036" max="12036" width="4.3984375" style="432" customWidth="1"/>
    <col min="12037" max="12037" width="20.69921875" style="432" customWidth="1"/>
    <col min="12038" max="12038" width="4.59765625" style="432" customWidth="1"/>
    <col min="12039" max="12039" width="25" style="432" customWidth="1"/>
    <col min="12040" max="12040" width="4.59765625" style="432" customWidth="1"/>
    <col min="12041" max="12041" width="24.19921875" style="432" customWidth="1"/>
    <col min="12042" max="12042" width="4.69921875" style="432" customWidth="1"/>
    <col min="12043" max="12288" width="9" style="432"/>
    <col min="12289" max="12289" width="1.19921875" style="432" customWidth="1"/>
    <col min="12290" max="12290" width="21.5" style="432" customWidth="1"/>
    <col min="12291" max="12291" width="4.59765625" style="432" customWidth="1"/>
    <col min="12292" max="12292" width="4.3984375" style="432" customWidth="1"/>
    <col min="12293" max="12293" width="20.69921875" style="432" customWidth="1"/>
    <col min="12294" max="12294" width="4.59765625" style="432" customWidth="1"/>
    <col min="12295" max="12295" width="25" style="432" customWidth="1"/>
    <col min="12296" max="12296" width="4.59765625" style="432" customWidth="1"/>
    <col min="12297" max="12297" width="24.19921875" style="432" customWidth="1"/>
    <col min="12298" max="12298" width="4.69921875" style="432" customWidth="1"/>
    <col min="12299" max="12544" width="9" style="432"/>
    <col min="12545" max="12545" width="1.19921875" style="432" customWidth="1"/>
    <col min="12546" max="12546" width="21.5" style="432" customWidth="1"/>
    <col min="12547" max="12547" width="4.59765625" style="432" customWidth="1"/>
    <col min="12548" max="12548" width="4.3984375" style="432" customWidth="1"/>
    <col min="12549" max="12549" width="20.69921875" style="432" customWidth="1"/>
    <col min="12550" max="12550" width="4.59765625" style="432" customWidth="1"/>
    <col min="12551" max="12551" width="25" style="432" customWidth="1"/>
    <col min="12552" max="12552" width="4.59765625" style="432" customWidth="1"/>
    <col min="12553" max="12553" width="24.19921875" style="432" customWidth="1"/>
    <col min="12554" max="12554" width="4.69921875" style="432" customWidth="1"/>
    <col min="12555" max="12800" width="9" style="432"/>
    <col min="12801" max="12801" width="1.19921875" style="432" customWidth="1"/>
    <col min="12802" max="12802" width="21.5" style="432" customWidth="1"/>
    <col min="12803" max="12803" width="4.59765625" style="432" customWidth="1"/>
    <col min="12804" max="12804" width="4.3984375" style="432" customWidth="1"/>
    <col min="12805" max="12805" width="20.69921875" style="432" customWidth="1"/>
    <col min="12806" max="12806" width="4.59765625" style="432" customWidth="1"/>
    <col min="12807" max="12807" width="25" style="432" customWidth="1"/>
    <col min="12808" max="12808" width="4.59765625" style="432" customWidth="1"/>
    <col min="12809" max="12809" width="24.19921875" style="432" customWidth="1"/>
    <col min="12810" max="12810" width="4.69921875" style="432" customWidth="1"/>
    <col min="12811" max="13056" width="9" style="432"/>
    <col min="13057" max="13057" width="1.19921875" style="432" customWidth="1"/>
    <col min="13058" max="13058" width="21.5" style="432" customWidth="1"/>
    <col min="13059" max="13059" width="4.59765625" style="432" customWidth="1"/>
    <col min="13060" max="13060" width="4.3984375" style="432" customWidth="1"/>
    <col min="13061" max="13061" width="20.69921875" style="432" customWidth="1"/>
    <col min="13062" max="13062" width="4.59765625" style="432" customWidth="1"/>
    <col min="13063" max="13063" width="25" style="432" customWidth="1"/>
    <col min="13064" max="13064" width="4.59765625" style="432" customWidth="1"/>
    <col min="13065" max="13065" width="24.19921875" style="432" customWidth="1"/>
    <col min="13066" max="13066" width="4.69921875" style="432" customWidth="1"/>
    <col min="13067" max="13312" width="9" style="432"/>
    <col min="13313" max="13313" width="1.19921875" style="432" customWidth="1"/>
    <col min="13314" max="13314" width="21.5" style="432" customWidth="1"/>
    <col min="13315" max="13315" width="4.59765625" style="432" customWidth="1"/>
    <col min="13316" max="13316" width="4.3984375" style="432" customWidth="1"/>
    <col min="13317" max="13317" width="20.69921875" style="432" customWidth="1"/>
    <col min="13318" max="13318" width="4.59765625" style="432" customWidth="1"/>
    <col min="13319" max="13319" width="25" style="432" customWidth="1"/>
    <col min="13320" max="13320" width="4.59765625" style="432" customWidth="1"/>
    <col min="13321" max="13321" width="24.19921875" style="432" customWidth="1"/>
    <col min="13322" max="13322" width="4.69921875" style="432" customWidth="1"/>
    <col min="13323" max="13568" width="9" style="432"/>
    <col min="13569" max="13569" width="1.19921875" style="432" customWidth="1"/>
    <col min="13570" max="13570" width="21.5" style="432" customWidth="1"/>
    <col min="13571" max="13571" width="4.59765625" style="432" customWidth="1"/>
    <col min="13572" max="13572" width="4.3984375" style="432" customWidth="1"/>
    <col min="13573" max="13573" width="20.69921875" style="432" customWidth="1"/>
    <col min="13574" max="13574" width="4.59765625" style="432" customWidth="1"/>
    <col min="13575" max="13575" width="25" style="432" customWidth="1"/>
    <col min="13576" max="13576" width="4.59765625" style="432" customWidth="1"/>
    <col min="13577" max="13577" width="24.19921875" style="432" customWidth="1"/>
    <col min="13578" max="13578" width="4.69921875" style="432" customWidth="1"/>
    <col min="13579" max="13824" width="9" style="432"/>
    <col min="13825" max="13825" width="1.19921875" style="432" customWidth="1"/>
    <col min="13826" max="13826" width="21.5" style="432" customWidth="1"/>
    <col min="13827" max="13827" width="4.59765625" style="432" customWidth="1"/>
    <col min="13828" max="13828" width="4.3984375" style="432" customWidth="1"/>
    <col min="13829" max="13829" width="20.69921875" style="432" customWidth="1"/>
    <col min="13830" max="13830" width="4.59765625" style="432" customWidth="1"/>
    <col min="13831" max="13831" width="25" style="432" customWidth="1"/>
    <col min="13832" max="13832" width="4.59765625" style="432" customWidth="1"/>
    <col min="13833" max="13833" width="24.19921875" style="432" customWidth="1"/>
    <col min="13834" max="13834" width="4.69921875" style="432" customWidth="1"/>
    <col min="13835" max="14080" width="9" style="432"/>
    <col min="14081" max="14081" width="1.19921875" style="432" customWidth="1"/>
    <col min="14082" max="14082" width="21.5" style="432" customWidth="1"/>
    <col min="14083" max="14083" width="4.59765625" style="432" customWidth="1"/>
    <col min="14084" max="14084" width="4.3984375" style="432" customWidth="1"/>
    <col min="14085" max="14085" width="20.69921875" style="432" customWidth="1"/>
    <col min="14086" max="14086" width="4.59765625" style="432" customWidth="1"/>
    <col min="14087" max="14087" width="25" style="432" customWidth="1"/>
    <col min="14088" max="14088" width="4.59765625" style="432" customWidth="1"/>
    <col min="14089" max="14089" width="24.19921875" style="432" customWidth="1"/>
    <col min="14090" max="14090" width="4.69921875" style="432" customWidth="1"/>
    <col min="14091" max="14336" width="9" style="432"/>
    <col min="14337" max="14337" width="1.19921875" style="432" customWidth="1"/>
    <col min="14338" max="14338" width="21.5" style="432" customWidth="1"/>
    <col min="14339" max="14339" width="4.59765625" style="432" customWidth="1"/>
    <col min="14340" max="14340" width="4.3984375" style="432" customWidth="1"/>
    <col min="14341" max="14341" width="20.69921875" style="432" customWidth="1"/>
    <col min="14342" max="14342" width="4.59765625" style="432" customWidth="1"/>
    <col min="14343" max="14343" width="25" style="432" customWidth="1"/>
    <col min="14344" max="14344" width="4.59765625" style="432" customWidth="1"/>
    <col min="14345" max="14345" width="24.19921875" style="432" customWidth="1"/>
    <col min="14346" max="14346" width="4.69921875" style="432" customWidth="1"/>
    <col min="14347" max="14592" width="9" style="432"/>
    <col min="14593" max="14593" width="1.19921875" style="432" customWidth="1"/>
    <col min="14594" max="14594" width="21.5" style="432" customWidth="1"/>
    <col min="14595" max="14595" width="4.59765625" style="432" customWidth="1"/>
    <col min="14596" max="14596" width="4.3984375" style="432" customWidth="1"/>
    <col min="14597" max="14597" width="20.69921875" style="432" customWidth="1"/>
    <col min="14598" max="14598" width="4.59765625" style="432" customWidth="1"/>
    <col min="14599" max="14599" width="25" style="432" customWidth="1"/>
    <col min="14600" max="14600" width="4.59765625" style="432" customWidth="1"/>
    <col min="14601" max="14601" width="24.19921875" style="432" customWidth="1"/>
    <col min="14602" max="14602" width="4.69921875" style="432" customWidth="1"/>
    <col min="14603" max="14848" width="9" style="432"/>
    <col min="14849" max="14849" width="1.19921875" style="432" customWidth="1"/>
    <col min="14850" max="14850" width="21.5" style="432" customWidth="1"/>
    <col min="14851" max="14851" width="4.59765625" style="432" customWidth="1"/>
    <col min="14852" max="14852" width="4.3984375" style="432" customWidth="1"/>
    <col min="14853" max="14853" width="20.69921875" style="432" customWidth="1"/>
    <col min="14854" max="14854" width="4.59765625" style="432" customWidth="1"/>
    <col min="14855" max="14855" width="25" style="432" customWidth="1"/>
    <col min="14856" max="14856" width="4.59765625" style="432" customWidth="1"/>
    <col min="14857" max="14857" width="24.19921875" style="432" customWidth="1"/>
    <col min="14858" max="14858" width="4.69921875" style="432" customWidth="1"/>
    <col min="14859" max="15104" width="9" style="432"/>
    <col min="15105" max="15105" width="1.19921875" style="432" customWidth="1"/>
    <col min="15106" max="15106" width="21.5" style="432" customWidth="1"/>
    <col min="15107" max="15107" width="4.59765625" style="432" customWidth="1"/>
    <col min="15108" max="15108" width="4.3984375" style="432" customWidth="1"/>
    <col min="15109" max="15109" width="20.69921875" style="432" customWidth="1"/>
    <col min="15110" max="15110" width="4.59765625" style="432" customWidth="1"/>
    <col min="15111" max="15111" width="25" style="432" customWidth="1"/>
    <col min="15112" max="15112" width="4.59765625" style="432" customWidth="1"/>
    <col min="15113" max="15113" width="24.19921875" style="432" customWidth="1"/>
    <col min="15114" max="15114" width="4.69921875" style="432" customWidth="1"/>
    <col min="15115" max="15360" width="9" style="432"/>
    <col min="15361" max="15361" width="1.19921875" style="432" customWidth="1"/>
    <col min="15362" max="15362" width="21.5" style="432" customWidth="1"/>
    <col min="15363" max="15363" width="4.59765625" style="432" customWidth="1"/>
    <col min="15364" max="15364" width="4.3984375" style="432" customWidth="1"/>
    <col min="15365" max="15365" width="20.69921875" style="432" customWidth="1"/>
    <col min="15366" max="15366" width="4.59765625" style="432" customWidth="1"/>
    <col min="15367" max="15367" width="25" style="432" customWidth="1"/>
    <col min="15368" max="15368" width="4.59765625" style="432" customWidth="1"/>
    <col min="15369" max="15369" width="24.19921875" style="432" customWidth="1"/>
    <col min="15370" max="15370" width="4.69921875" style="432" customWidth="1"/>
    <col min="15371" max="15616" width="9" style="432"/>
    <col min="15617" max="15617" width="1.19921875" style="432" customWidth="1"/>
    <col min="15618" max="15618" width="21.5" style="432" customWidth="1"/>
    <col min="15619" max="15619" width="4.59765625" style="432" customWidth="1"/>
    <col min="15620" max="15620" width="4.3984375" style="432" customWidth="1"/>
    <col min="15621" max="15621" width="20.69921875" style="432" customWidth="1"/>
    <col min="15622" max="15622" width="4.59765625" style="432" customWidth="1"/>
    <col min="15623" max="15623" width="25" style="432" customWidth="1"/>
    <col min="15624" max="15624" width="4.59765625" style="432" customWidth="1"/>
    <col min="15625" max="15625" width="24.19921875" style="432" customWidth="1"/>
    <col min="15626" max="15626" width="4.69921875" style="432" customWidth="1"/>
    <col min="15627" max="15872" width="9" style="432"/>
    <col min="15873" max="15873" width="1.19921875" style="432" customWidth="1"/>
    <col min="15874" max="15874" width="21.5" style="432" customWidth="1"/>
    <col min="15875" max="15875" width="4.59765625" style="432" customWidth="1"/>
    <col min="15876" max="15876" width="4.3984375" style="432" customWidth="1"/>
    <col min="15877" max="15877" width="20.69921875" style="432" customWidth="1"/>
    <col min="15878" max="15878" width="4.59765625" style="432" customWidth="1"/>
    <col min="15879" max="15879" width="25" style="432" customWidth="1"/>
    <col min="15880" max="15880" width="4.59765625" style="432" customWidth="1"/>
    <col min="15881" max="15881" width="24.19921875" style="432" customWidth="1"/>
    <col min="15882" max="15882" width="4.69921875" style="432" customWidth="1"/>
    <col min="15883" max="16128" width="9" style="432"/>
    <col min="16129" max="16129" width="1.19921875" style="432" customWidth="1"/>
    <col min="16130" max="16130" width="21.5" style="432" customWidth="1"/>
    <col min="16131" max="16131" width="4.59765625" style="432" customWidth="1"/>
    <col min="16132" max="16132" width="4.3984375" style="432" customWidth="1"/>
    <col min="16133" max="16133" width="20.69921875" style="432" customWidth="1"/>
    <col min="16134" max="16134" width="4.59765625" style="432" customWidth="1"/>
    <col min="16135" max="16135" width="25" style="432" customWidth="1"/>
    <col min="16136" max="16136" width="4.59765625" style="432" customWidth="1"/>
    <col min="16137" max="16137" width="24.19921875" style="432" customWidth="1"/>
    <col min="16138" max="16138" width="4.69921875" style="432" customWidth="1"/>
    <col min="16139" max="16384" width="9" style="432"/>
  </cols>
  <sheetData>
    <row r="1" spans="1:11" ht="27.75" customHeight="1">
      <c r="A1" s="642"/>
      <c r="B1" s="669"/>
      <c r="C1" s="669"/>
      <c r="D1" s="669"/>
      <c r="E1" s="669"/>
      <c r="F1" s="669"/>
      <c r="G1" s="669"/>
      <c r="H1" s="669"/>
      <c r="I1" s="603"/>
    </row>
    <row r="2" spans="1:11" ht="27.75" customHeight="1">
      <c r="A2" s="611"/>
      <c r="B2" s="669"/>
      <c r="C2" s="669"/>
      <c r="D2" s="669"/>
      <c r="E2" s="669"/>
      <c r="F2" s="669"/>
      <c r="G2" s="2764">
        <f>IF(基本情報入力シート!$D$3="","",基本情報入力シート!$D$3)</f>
        <v>46113</v>
      </c>
      <c r="H2" s="2764"/>
      <c r="I2" s="2832"/>
      <c r="J2" s="2832"/>
      <c r="K2" s="1067" t="s">
        <v>1056</v>
      </c>
    </row>
    <row r="3" spans="1:11" ht="27.75" customHeight="1">
      <c r="A3" s="611"/>
      <c r="B3" s="669"/>
      <c r="C3" s="669"/>
      <c r="D3" s="669"/>
      <c r="E3" s="669"/>
      <c r="F3" s="669"/>
      <c r="G3" s="670"/>
      <c r="H3" s="670"/>
      <c r="I3" s="603"/>
      <c r="J3" s="603"/>
    </row>
    <row r="4" spans="1:11" ht="29.25" customHeight="1">
      <c r="A4" s="2835" t="s">
        <v>1315</v>
      </c>
      <c r="B4" s="2835"/>
      <c r="C4" s="2835"/>
      <c r="D4" s="2835"/>
      <c r="E4" s="2835"/>
      <c r="F4" s="2835"/>
      <c r="G4" s="2835"/>
      <c r="H4" s="2835"/>
      <c r="I4" s="604"/>
      <c r="J4" s="604"/>
    </row>
    <row r="5" spans="1:11" ht="16.5" customHeight="1">
      <c r="A5" s="616"/>
      <c r="B5" s="616"/>
      <c r="C5" s="616"/>
      <c r="D5" s="616"/>
      <c r="E5" s="616"/>
      <c r="F5" s="616"/>
      <c r="G5" s="616"/>
      <c r="H5" s="616"/>
      <c r="I5" s="605"/>
      <c r="J5" s="605"/>
    </row>
    <row r="6" spans="1:11" ht="36" customHeight="1">
      <c r="A6" s="616"/>
      <c r="B6" s="617" t="s">
        <v>1117</v>
      </c>
      <c r="C6" s="2744" t="str">
        <f>IF(基本情報入力シート!$D$23="","",基本情報入力シート!$D$23)</f>
        <v>障がい児入所施設にいがた</v>
      </c>
      <c r="D6" s="2744"/>
      <c r="E6" s="2744"/>
      <c r="F6" s="2744"/>
      <c r="G6" s="2744"/>
      <c r="H6" s="2744"/>
      <c r="I6" s="604"/>
      <c r="J6" s="604"/>
    </row>
    <row r="7" spans="1:11" ht="46.5" customHeight="1">
      <c r="A7" s="669"/>
      <c r="B7" s="621" t="s">
        <v>1160</v>
      </c>
      <c r="C7" s="2878" t="s">
        <v>1717</v>
      </c>
      <c r="D7" s="2880"/>
      <c r="E7" s="2880"/>
      <c r="F7" s="2880"/>
      <c r="G7" s="2880"/>
      <c r="H7" s="2881"/>
      <c r="I7" s="533"/>
    </row>
    <row r="8" spans="1:11" ht="18.75" customHeight="1">
      <c r="A8" s="669"/>
      <c r="B8" s="2958" t="s">
        <v>1316</v>
      </c>
      <c r="C8" s="672"/>
      <c r="D8" s="673"/>
      <c r="E8" s="673"/>
      <c r="F8" s="673"/>
      <c r="G8" s="673"/>
      <c r="H8" s="674"/>
    </row>
    <row r="9" spans="1:11" ht="33" customHeight="1">
      <c r="A9" s="669"/>
      <c r="B9" s="2958"/>
      <c r="C9" s="671"/>
      <c r="D9" s="2959"/>
      <c r="E9" s="2959"/>
      <c r="F9" s="2871" t="s">
        <v>1162</v>
      </c>
      <c r="G9" s="2871"/>
      <c r="H9" s="676"/>
    </row>
    <row r="10" spans="1:11" ht="33" customHeight="1">
      <c r="A10" s="669"/>
      <c r="B10" s="2958"/>
      <c r="C10" s="671"/>
      <c r="D10" s="2871" t="s">
        <v>1317</v>
      </c>
      <c r="E10" s="2871"/>
      <c r="F10" s="2960" t="s">
        <v>1164</v>
      </c>
      <c r="G10" s="2960"/>
      <c r="H10" s="676"/>
    </row>
    <row r="11" spans="1:11" ht="33" customHeight="1">
      <c r="A11" s="669"/>
      <c r="B11" s="2958"/>
      <c r="C11" s="671"/>
      <c r="D11" s="2953" t="s">
        <v>1165</v>
      </c>
      <c r="E11" s="2953"/>
      <c r="F11" s="2954" t="s">
        <v>1164</v>
      </c>
      <c r="G11" s="2954"/>
      <c r="H11" s="676"/>
    </row>
    <row r="12" spans="1:11" ht="33" customHeight="1">
      <c r="A12" s="669"/>
      <c r="B12" s="2958"/>
      <c r="C12" s="671"/>
      <c r="D12" s="671"/>
      <c r="E12" s="768" t="s">
        <v>1318</v>
      </c>
      <c r="F12" s="2955" t="s">
        <v>1164</v>
      </c>
      <c r="G12" s="2955"/>
      <c r="H12" s="676"/>
    </row>
    <row r="13" spans="1:11" ht="33" customHeight="1">
      <c r="A13" s="669"/>
      <c r="B13" s="2958"/>
      <c r="C13" s="671"/>
      <c r="D13" s="679"/>
      <c r="E13" s="769" t="s">
        <v>1319</v>
      </c>
      <c r="F13" s="2956" t="s">
        <v>1164</v>
      </c>
      <c r="G13" s="2956"/>
      <c r="H13" s="676"/>
    </row>
    <row r="14" spans="1:11" ht="33" customHeight="1">
      <c r="A14" s="669"/>
      <c r="B14" s="2958"/>
      <c r="C14" s="671"/>
      <c r="D14" s="2875" t="s">
        <v>1168</v>
      </c>
      <c r="E14" s="2875"/>
      <c r="F14" s="2957" t="s">
        <v>1164</v>
      </c>
      <c r="G14" s="2957"/>
      <c r="H14" s="676"/>
    </row>
    <row r="15" spans="1:11" ht="25.5" customHeight="1">
      <c r="A15" s="669"/>
      <c r="B15" s="2958"/>
      <c r="C15" s="679"/>
      <c r="D15" s="675"/>
      <c r="E15" s="675"/>
      <c r="F15" s="675"/>
      <c r="G15" s="675"/>
      <c r="H15" s="680"/>
    </row>
    <row r="16" spans="1:11" ht="7.5" customHeight="1">
      <c r="A16" s="669"/>
      <c r="B16" s="669"/>
      <c r="C16" s="669"/>
      <c r="D16" s="669"/>
      <c r="E16" s="669"/>
      <c r="F16" s="669"/>
      <c r="G16" s="669"/>
      <c r="H16" s="669"/>
    </row>
    <row r="17" spans="1:8" ht="24.75" customHeight="1">
      <c r="A17" s="669"/>
      <c r="B17" s="669" t="s">
        <v>1062</v>
      </c>
      <c r="C17" s="669"/>
      <c r="D17" s="669"/>
      <c r="E17" s="669"/>
      <c r="F17" s="669"/>
      <c r="G17" s="669"/>
      <c r="H17" s="669"/>
    </row>
    <row r="18" spans="1:8">
      <c r="A18" s="669" t="s">
        <v>483</v>
      </c>
      <c r="B18" s="2952" t="s">
        <v>1063</v>
      </c>
      <c r="C18" s="2952"/>
      <c r="D18" s="2952"/>
      <c r="E18" s="2952"/>
      <c r="F18" s="2952"/>
      <c r="G18" s="2952"/>
      <c r="H18" s="2952"/>
    </row>
    <row r="19" spans="1:8">
      <c r="A19" s="669"/>
      <c r="B19" s="669"/>
      <c r="C19" s="669" t="s">
        <v>1064</v>
      </c>
      <c r="D19" s="669"/>
      <c r="E19" s="669"/>
      <c r="F19" s="669"/>
      <c r="G19" s="669"/>
      <c r="H19" s="669"/>
    </row>
  </sheetData>
  <mergeCells count="17">
    <mergeCell ref="B18:H18"/>
    <mergeCell ref="D11:E11"/>
    <mergeCell ref="F11:G11"/>
    <mergeCell ref="F12:G12"/>
    <mergeCell ref="F13:G13"/>
    <mergeCell ref="D14:E14"/>
    <mergeCell ref="F14:G14"/>
    <mergeCell ref="B8:B15"/>
    <mergeCell ref="D9:E9"/>
    <mergeCell ref="F9:G9"/>
    <mergeCell ref="D10:E10"/>
    <mergeCell ref="F10:G10"/>
    <mergeCell ref="G2:H2"/>
    <mergeCell ref="I2:J2"/>
    <mergeCell ref="A4:H4"/>
    <mergeCell ref="C6:H6"/>
    <mergeCell ref="C7:H7"/>
  </mergeCells>
  <phoneticPr fontId="30"/>
  <dataValidations count="1">
    <dataValidation type="list" allowBlank="1" showInputMessage="1" showErrorMessage="1" sqref="C7" xr:uid="{1B0ADC1F-DAAD-4DC2-B1BC-C691EB6A1D69}">
      <formula1>"①　新規,②　変更,③　終了"</formula1>
    </dataValidation>
  </dataValidations>
  <hyperlinks>
    <hyperlink ref="K2" location="'加算目次 '!A1" display="加算目次にもどる" xr:uid="{4E9A67A4-F88C-4355-8D23-48AFCD4F20E4}"/>
  </hyperlinks>
  <pageMargins left="0.7" right="0.7" top="0.75" bottom="0.75" header="0.511811023622047" footer="0.511811023622047"/>
  <pageSetup paperSize="9" scale="88" orientation="portrait" horizontalDpi="300" verticalDpi="300"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A9FA0-6784-464D-BE8C-E18421FB96DF}">
  <dimension ref="B1:L44"/>
  <sheetViews>
    <sheetView view="pageBreakPreview" zoomScale="85" zoomScaleNormal="100" zoomScaleSheetLayoutView="85" workbookViewId="0">
      <selection activeCell="AM15" sqref="AM15:AN15"/>
    </sheetView>
  </sheetViews>
  <sheetFormatPr defaultColWidth="9" defaultRowHeight="13.2"/>
  <cols>
    <col min="1" max="1" width="1.5" style="772" customWidth="1"/>
    <col min="2" max="2" width="28.59765625" style="772" customWidth="1"/>
    <col min="3" max="4" width="3.09765625" style="772" customWidth="1"/>
    <col min="5" max="5" width="23.59765625" style="772" customWidth="1"/>
    <col min="6" max="6" width="10.3984375" style="772" customWidth="1"/>
    <col min="7" max="7" width="7.5" style="772" customWidth="1"/>
    <col min="8" max="8" width="23.8984375" style="772" customWidth="1"/>
    <col min="9" max="9" width="13.69921875" style="772" customWidth="1"/>
    <col min="10" max="10" width="1.09765625" style="772" customWidth="1"/>
    <col min="11" max="257" width="9" style="772"/>
    <col min="258" max="258" width="28.59765625" style="772" customWidth="1"/>
    <col min="259" max="260" width="3.09765625" style="772" customWidth="1"/>
    <col min="261" max="261" width="23.59765625" style="772" customWidth="1"/>
    <col min="262" max="262" width="10.3984375" style="772" customWidth="1"/>
    <col min="263" max="263" width="7.5" style="772" customWidth="1"/>
    <col min="264" max="264" width="23.8984375" style="772" customWidth="1"/>
    <col min="265" max="265" width="13.69921875" style="772" customWidth="1"/>
    <col min="266" max="513" width="9" style="772"/>
    <col min="514" max="514" width="28.59765625" style="772" customWidth="1"/>
    <col min="515" max="516" width="3.09765625" style="772" customWidth="1"/>
    <col min="517" max="517" width="23.59765625" style="772" customWidth="1"/>
    <col min="518" max="518" width="10.3984375" style="772" customWidth="1"/>
    <col min="519" max="519" width="7.5" style="772" customWidth="1"/>
    <col min="520" max="520" width="23.8984375" style="772" customWidth="1"/>
    <col min="521" max="521" width="13.69921875" style="772" customWidth="1"/>
    <col min="522" max="769" width="9" style="772"/>
    <col min="770" max="770" width="28.59765625" style="772" customWidth="1"/>
    <col min="771" max="772" width="3.09765625" style="772" customWidth="1"/>
    <col min="773" max="773" width="23.59765625" style="772" customWidth="1"/>
    <col min="774" max="774" width="10.3984375" style="772" customWidth="1"/>
    <col min="775" max="775" width="7.5" style="772" customWidth="1"/>
    <col min="776" max="776" width="23.8984375" style="772" customWidth="1"/>
    <col min="777" max="777" width="13.69921875" style="772" customWidth="1"/>
    <col min="778" max="1025" width="9" style="772"/>
    <col min="1026" max="1026" width="28.59765625" style="772" customWidth="1"/>
    <col min="1027" max="1028" width="3.09765625" style="772" customWidth="1"/>
    <col min="1029" max="1029" width="23.59765625" style="772" customWidth="1"/>
    <col min="1030" max="1030" width="10.3984375" style="772" customWidth="1"/>
    <col min="1031" max="1031" width="7.5" style="772" customWidth="1"/>
    <col min="1032" max="1032" width="23.8984375" style="772" customWidth="1"/>
    <col min="1033" max="1033" width="13.69921875" style="772" customWidth="1"/>
    <col min="1034" max="1281" width="9" style="772"/>
    <col min="1282" max="1282" width="28.59765625" style="772" customWidth="1"/>
    <col min="1283" max="1284" width="3.09765625" style="772" customWidth="1"/>
    <col min="1285" max="1285" width="23.59765625" style="772" customWidth="1"/>
    <col min="1286" max="1286" width="10.3984375" style="772" customWidth="1"/>
    <col min="1287" max="1287" width="7.5" style="772" customWidth="1"/>
    <col min="1288" max="1288" width="23.8984375" style="772" customWidth="1"/>
    <col min="1289" max="1289" width="13.69921875" style="772" customWidth="1"/>
    <col min="1290" max="1537" width="9" style="772"/>
    <col min="1538" max="1538" width="28.59765625" style="772" customWidth="1"/>
    <col min="1539" max="1540" width="3.09765625" style="772" customWidth="1"/>
    <col min="1541" max="1541" width="23.59765625" style="772" customWidth="1"/>
    <col min="1542" max="1542" width="10.3984375" style="772" customWidth="1"/>
    <col min="1543" max="1543" width="7.5" style="772" customWidth="1"/>
    <col min="1544" max="1544" width="23.8984375" style="772" customWidth="1"/>
    <col min="1545" max="1545" width="13.69921875" style="772" customWidth="1"/>
    <col min="1546" max="1793" width="9" style="772"/>
    <col min="1794" max="1794" width="28.59765625" style="772" customWidth="1"/>
    <col min="1795" max="1796" width="3.09765625" style="772" customWidth="1"/>
    <col min="1797" max="1797" width="23.59765625" style="772" customWidth="1"/>
    <col min="1798" max="1798" width="10.3984375" style="772" customWidth="1"/>
    <col min="1799" max="1799" width="7.5" style="772" customWidth="1"/>
    <col min="1800" max="1800" width="23.8984375" style="772" customWidth="1"/>
    <col min="1801" max="1801" width="13.69921875" style="772" customWidth="1"/>
    <col min="1802" max="2049" width="9" style="772"/>
    <col min="2050" max="2050" width="28.59765625" style="772" customWidth="1"/>
    <col min="2051" max="2052" width="3.09765625" style="772" customWidth="1"/>
    <col min="2053" max="2053" width="23.59765625" style="772" customWidth="1"/>
    <col min="2054" max="2054" width="10.3984375" style="772" customWidth="1"/>
    <col min="2055" max="2055" width="7.5" style="772" customWidth="1"/>
    <col min="2056" max="2056" width="23.8984375" style="772" customWidth="1"/>
    <col min="2057" max="2057" width="13.69921875" style="772" customWidth="1"/>
    <col min="2058" max="2305" width="9" style="772"/>
    <col min="2306" max="2306" width="28.59765625" style="772" customWidth="1"/>
    <col min="2307" max="2308" width="3.09765625" style="772" customWidth="1"/>
    <col min="2309" max="2309" width="23.59765625" style="772" customWidth="1"/>
    <col min="2310" max="2310" width="10.3984375" style="772" customWidth="1"/>
    <col min="2311" max="2311" width="7.5" style="772" customWidth="1"/>
    <col min="2312" max="2312" width="23.8984375" style="772" customWidth="1"/>
    <col min="2313" max="2313" width="13.69921875" style="772" customWidth="1"/>
    <col min="2314" max="2561" width="9" style="772"/>
    <col min="2562" max="2562" width="28.59765625" style="772" customWidth="1"/>
    <col min="2563" max="2564" width="3.09765625" style="772" customWidth="1"/>
    <col min="2565" max="2565" width="23.59765625" style="772" customWidth="1"/>
    <col min="2566" max="2566" width="10.3984375" style="772" customWidth="1"/>
    <col min="2567" max="2567" width="7.5" style="772" customWidth="1"/>
    <col min="2568" max="2568" width="23.8984375" style="772" customWidth="1"/>
    <col min="2569" max="2569" width="13.69921875" style="772" customWidth="1"/>
    <col min="2570" max="2817" width="9" style="772"/>
    <col min="2818" max="2818" width="28.59765625" style="772" customWidth="1"/>
    <col min="2819" max="2820" width="3.09765625" style="772" customWidth="1"/>
    <col min="2821" max="2821" width="23.59765625" style="772" customWidth="1"/>
    <col min="2822" max="2822" width="10.3984375" style="772" customWidth="1"/>
    <col min="2823" max="2823" width="7.5" style="772" customWidth="1"/>
    <col min="2824" max="2824" width="23.8984375" style="772" customWidth="1"/>
    <col min="2825" max="2825" width="13.69921875" style="772" customWidth="1"/>
    <col min="2826" max="3073" width="9" style="772"/>
    <col min="3074" max="3074" width="28.59765625" style="772" customWidth="1"/>
    <col min="3075" max="3076" width="3.09765625" style="772" customWidth="1"/>
    <col min="3077" max="3077" width="23.59765625" style="772" customWidth="1"/>
    <col min="3078" max="3078" width="10.3984375" style="772" customWidth="1"/>
    <col min="3079" max="3079" width="7.5" style="772" customWidth="1"/>
    <col min="3080" max="3080" width="23.8984375" style="772" customWidth="1"/>
    <col min="3081" max="3081" width="13.69921875" style="772" customWidth="1"/>
    <col min="3082" max="3329" width="9" style="772"/>
    <col min="3330" max="3330" width="28.59765625" style="772" customWidth="1"/>
    <col min="3331" max="3332" width="3.09765625" style="772" customWidth="1"/>
    <col min="3333" max="3333" width="23.59765625" style="772" customWidth="1"/>
    <col min="3334" max="3334" width="10.3984375" style="772" customWidth="1"/>
    <col min="3335" max="3335" width="7.5" style="772" customWidth="1"/>
    <col min="3336" max="3336" width="23.8984375" style="772" customWidth="1"/>
    <col min="3337" max="3337" width="13.69921875" style="772" customWidth="1"/>
    <col min="3338" max="3585" width="9" style="772"/>
    <col min="3586" max="3586" width="28.59765625" style="772" customWidth="1"/>
    <col min="3587" max="3588" width="3.09765625" style="772" customWidth="1"/>
    <col min="3589" max="3589" width="23.59765625" style="772" customWidth="1"/>
    <col min="3590" max="3590" width="10.3984375" style="772" customWidth="1"/>
    <col min="3591" max="3591" width="7.5" style="772" customWidth="1"/>
    <col min="3592" max="3592" width="23.8984375" style="772" customWidth="1"/>
    <col min="3593" max="3593" width="13.69921875" style="772" customWidth="1"/>
    <col min="3594" max="3841" width="9" style="772"/>
    <col min="3842" max="3842" width="28.59765625" style="772" customWidth="1"/>
    <col min="3843" max="3844" width="3.09765625" style="772" customWidth="1"/>
    <col min="3845" max="3845" width="23.59765625" style="772" customWidth="1"/>
    <col min="3846" max="3846" width="10.3984375" style="772" customWidth="1"/>
    <col min="3847" max="3847" width="7.5" style="772" customWidth="1"/>
    <col min="3848" max="3848" width="23.8984375" style="772" customWidth="1"/>
    <col min="3849" max="3849" width="13.69921875" style="772" customWidth="1"/>
    <col min="3850" max="4097" width="9" style="772"/>
    <col min="4098" max="4098" width="28.59765625" style="772" customWidth="1"/>
    <col min="4099" max="4100" width="3.09765625" style="772" customWidth="1"/>
    <col min="4101" max="4101" width="23.59765625" style="772" customWidth="1"/>
    <col min="4102" max="4102" width="10.3984375" style="772" customWidth="1"/>
    <col min="4103" max="4103" width="7.5" style="772" customWidth="1"/>
    <col min="4104" max="4104" width="23.8984375" style="772" customWidth="1"/>
    <col min="4105" max="4105" width="13.69921875" style="772" customWidth="1"/>
    <col min="4106" max="4353" width="9" style="772"/>
    <col min="4354" max="4354" width="28.59765625" style="772" customWidth="1"/>
    <col min="4355" max="4356" width="3.09765625" style="772" customWidth="1"/>
    <col min="4357" max="4357" width="23.59765625" style="772" customWidth="1"/>
    <col min="4358" max="4358" width="10.3984375" style="772" customWidth="1"/>
    <col min="4359" max="4359" width="7.5" style="772" customWidth="1"/>
    <col min="4360" max="4360" width="23.8984375" style="772" customWidth="1"/>
    <col min="4361" max="4361" width="13.69921875" style="772" customWidth="1"/>
    <col min="4362" max="4609" width="9" style="772"/>
    <col min="4610" max="4610" width="28.59765625" style="772" customWidth="1"/>
    <col min="4611" max="4612" width="3.09765625" style="772" customWidth="1"/>
    <col min="4613" max="4613" width="23.59765625" style="772" customWidth="1"/>
    <col min="4614" max="4614" width="10.3984375" style="772" customWidth="1"/>
    <col min="4615" max="4615" width="7.5" style="772" customWidth="1"/>
    <col min="4616" max="4616" width="23.8984375" style="772" customWidth="1"/>
    <col min="4617" max="4617" width="13.69921875" style="772" customWidth="1"/>
    <col min="4618" max="4865" width="9" style="772"/>
    <col min="4866" max="4866" width="28.59765625" style="772" customWidth="1"/>
    <col min="4867" max="4868" width="3.09765625" style="772" customWidth="1"/>
    <col min="4869" max="4869" width="23.59765625" style="772" customWidth="1"/>
    <col min="4870" max="4870" width="10.3984375" style="772" customWidth="1"/>
    <col min="4871" max="4871" width="7.5" style="772" customWidth="1"/>
    <col min="4872" max="4872" width="23.8984375" style="772" customWidth="1"/>
    <col min="4873" max="4873" width="13.69921875" style="772" customWidth="1"/>
    <col min="4874" max="5121" width="9" style="772"/>
    <col min="5122" max="5122" width="28.59765625" style="772" customWidth="1"/>
    <col min="5123" max="5124" width="3.09765625" style="772" customWidth="1"/>
    <col min="5125" max="5125" width="23.59765625" style="772" customWidth="1"/>
    <col min="5126" max="5126" width="10.3984375" style="772" customWidth="1"/>
    <col min="5127" max="5127" width="7.5" style="772" customWidth="1"/>
    <col min="5128" max="5128" width="23.8984375" style="772" customWidth="1"/>
    <col min="5129" max="5129" width="13.69921875" style="772" customWidth="1"/>
    <col min="5130" max="5377" width="9" style="772"/>
    <col min="5378" max="5378" width="28.59765625" style="772" customWidth="1"/>
    <col min="5379" max="5380" width="3.09765625" style="772" customWidth="1"/>
    <col min="5381" max="5381" width="23.59765625" style="772" customWidth="1"/>
    <col min="5382" max="5382" width="10.3984375" style="772" customWidth="1"/>
    <col min="5383" max="5383" width="7.5" style="772" customWidth="1"/>
    <col min="5384" max="5384" width="23.8984375" style="772" customWidth="1"/>
    <col min="5385" max="5385" width="13.69921875" style="772" customWidth="1"/>
    <col min="5386" max="5633" width="9" style="772"/>
    <col min="5634" max="5634" width="28.59765625" style="772" customWidth="1"/>
    <col min="5635" max="5636" width="3.09765625" style="772" customWidth="1"/>
    <col min="5637" max="5637" width="23.59765625" style="772" customWidth="1"/>
    <col min="5638" max="5638" width="10.3984375" style="772" customWidth="1"/>
    <col min="5639" max="5639" width="7.5" style="772" customWidth="1"/>
    <col min="5640" max="5640" width="23.8984375" style="772" customWidth="1"/>
    <col min="5641" max="5641" width="13.69921875" style="772" customWidth="1"/>
    <col min="5642" max="5889" width="9" style="772"/>
    <col min="5890" max="5890" width="28.59765625" style="772" customWidth="1"/>
    <col min="5891" max="5892" width="3.09765625" style="772" customWidth="1"/>
    <col min="5893" max="5893" width="23.59765625" style="772" customWidth="1"/>
    <col min="5894" max="5894" width="10.3984375" style="772" customWidth="1"/>
    <col min="5895" max="5895" width="7.5" style="772" customWidth="1"/>
    <col min="5896" max="5896" width="23.8984375" style="772" customWidth="1"/>
    <col min="5897" max="5897" width="13.69921875" style="772" customWidth="1"/>
    <col min="5898" max="6145" width="9" style="772"/>
    <col min="6146" max="6146" width="28.59765625" style="772" customWidth="1"/>
    <col min="6147" max="6148" width="3.09765625" style="772" customWidth="1"/>
    <col min="6149" max="6149" width="23.59765625" style="772" customWidth="1"/>
    <col min="6150" max="6150" width="10.3984375" style="772" customWidth="1"/>
    <col min="6151" max="6151" width="7.5" style="772" customWidth="1"/>
    <col min="6152" max="6152" width="23.8984375" style="772" customWidth="1"/>
    <col min="6153" max="6153" width="13.69921875" style="772" customWidth="1"/>
    <col min="6154" max="6401" width="9" style="772"/>
    <col min="6402" max="6402" width="28.59765625" style="772" customWidth="1"/>
    <col min="6403" max="6404" width="3.09765625" style="772" customWidth="1"/>
    <col min="6405" max="6405" width="23.59765625" style="772" customWidth="1"/>
    <col min="6406" max="6406" width="10.3984375" style="772" customWidth="1"/>
    <col min="6407" max="6407" width="7.5" style="772" customWidth="1"/>
    <col min="6408" max="6408" width="23.8984375" style="772" customWidth="1"/>
    <col min="6409" max="6409" width="13.69921875" style="772" customWidth="1"/>
    <col min="6410" max="6657" width="9" style="772"/>
    <col min="6658" max="6658" width="28.59765625" style="772" customWidth="1"/>
    <col min="6659" max="6660" width="3.09765625" style="772" customWidth="1"/>
    <col min="6661" max="6661" width="23.59765625" style="772" customWidth="1"/>
    <col min="6662" max="6662" width="10.3984375" style="772" customWidth="1"/>
    <col min="6663" max="6663" width="7.5" style="772" customWidth="1"/>
    <col min="6664" max="6664" width="23.8984375" style="772" customWidth="1"/>
    <col min="6665" max="6665" width="13.69921875" style="772" customWidth="1"/>
    <col min="6666" max="6913" width="9" style="772"/>
    <col min="6914" max="6914" width="28.59765625" style="772" customWidth="1"/>
    <col min="6915" max="6916" width="3.09765625" style="772" customWidth="1"/>
    <col min="6917" max="6917" width="23.59765625" style="772" customWidth="1"/>
    <col min="6918" max="6918" width="10.3984375" style="772" customWidth="1"/>
    <col min="6919" max="6919" width="7.5" style="772" customWidth="1"/>
    <col min="6920" max="6920" width="23.8984375" style="772" customWidth="1"/>
    <col min="6921" max="6921" width="13.69921875" style="772" customWidth="1"/>
    <col min="6922" max="7169" width="9" style="772"/>
    <col min="7170" max="7170" width="28.59765625" style="772" customWidth="1"/>
    <col min="7171" max="7172" width="3.09765625" style="772" customWidth="1"/>
    <col min="7173" max="7173" width="23.59765625" style="772" customWidth="1"/>
    <col min="7174" max="7174" width="10.3984375" style="772" customWidth="1"/>
    <col min="7175" max="7175" width="7.5" style="772" customWidth="1"/>
    <col min="7176" max="7176" width="23.8984375" style="772" customWidth="1"/>
    <col min="7177" max="7177" width="13.69921875" style="772" customWidth="1"/>
    <col min="7178" max="7425" width="9" style="772"/>
    <col min="7426" max="7426" width="28.59765625" style="772" customWidth="1"/>
    <col min="7427" max="7428" width="3.09765625" style="772" customWidth="1"/>
    <col min="7429" max="7429" width="23.59765625" style="772" customWidth="1"/>
    <col min="7430" max="7430" width="10.3984375" style="772" customWidth="1"/>
    <col min="7431" max="7431" width="7.5" style="772" customWidth="1"/>
    <col min="7432" max="7432" width="23.8984375" style="772" customWidth="1"/>
    <col min="7433" max="7433" width="13.69921875" style="772" customWidth="1"/>
    <col min="7434" max="7681" width="9" style="772"/>
    <col min="7682" max="7682" width="28.59765625" style="772" customWidth="1"/>
    <col min="7683" max="7684" width="3.09765625" style="772" customWidth="1"/>
    <col min="7685" max="7685" width="23.59765625" style="772" customWidth="1"/>
    <col min="7686" max="7686" width="10.3984375" style="772" customWidth="1"/>
    <col min="7687" max="7687" width="7.5" style="772" customWidth="1"/>
    <col min="7688" max="7688" width="23.8984375" style="772" customWidth="1"/>
    <col min="7689" max="7689" width="13.69921875" style="772" customWidth="1"/>
    <col min="7690" max="7937" width="9" style="772"/>
    <col min="7938" max="7938" width="28.59765625" style="772" customWidth="1"/>
    <col min="7939" max="7940" width="3.09765625" style="772" customWidth="1"/>
    <col min="7941" max="7941" width="23.59765625" style="772" customWidth="1"/>
    <col min="7942" max="7942" width="10.3984375" style="772" customWidth="1"/>
    <col min="7943" max="7943" width="7.5" style="772" customWidth="1"/>
    <col min="7944" max="7944" width="23.8984375" style="772" customWidth="1"/>
    <col min="7945" max="7945" width="13.69921875" style="772" customWidth="1"/>
    <col min="7946" max="8193" width="9" style="772"/>
    <col min="8194" max="8194" width="28.59765625" style="772" customWidth="1"/>
    <col min="8195" max="8196" width="3.09765625" style="772" customWidth="1"/>
    <col min="8197" max="8197" width="23.59765625" style="772" customWidth="1"/>
    <col min="8198" max="8198" width="10.3984375" style="772" customWidth="1"/>
    <col min="8199" max="8199" width="7.5" style="772" customWidth="1"/>
    <col min="8200" max="8200" width="23.8984375" style="772" customWidth="1"/>
    <col min="8201" max="8201" width="13.69921875" style="772" customWidth="1"/>
    <col min="8202" max="8449" width="9" style="772"/>
    <col min="8450" max="8450" width="28.59765625" style="772" customWidth="1"/>
    <col min="8451" max="8452" width="3.09765625" style="772" customWidth="1"/>
    <col min="8453" max="8453" width="23.59765625" style="772" customWidth="1"/>
    <col min="8454" max="8454" width="10.3984375" style="772" customWidth="1"/>
    <col min="8455" max="8455" width="7.5" style="772" customWidth="1"/>
    <col min="8456" max="8456" width="23.8984375" style="772" customWidth="1"/>
    <col min="8457" max="8457" width="13.69921875" style="772" customWidth="1"/>
    <col min="8458" max="8705" width="9" style="772"/>
    <col min="8706" max="8706" width="28.59765625" style="772" customWidth="1"/>
    <col min="8707" max="8708" width="3.09765625" style="772" customWidth="1"/>
    <col min="8709" max="8709" width="23.59765625" style="772" customWidth="1"/>
    <col min="8710" max="8710" width="10.3984375" style="772" customWidth="1"/>
    <col min="8711" max="8711" width="7.5" style="772" customWidth="1"/>
    <col min="8712" max="8712" width="23.8984375" style="772" customWidth="1"/>
    <col min="8713" max="8713" width="13.69921875" style="772" customWidth="1"/>
    <col min="8714" max="8961" width="9" style="772"/>
    <col min="8962" max="8962" width="28.59765625" style="772" customWidth="1"/>
    <col min="8963" max="8964" width="3.09765625" style="772" customWidth="1"/>
    <col min="8965" max="8965" width="23.59765625" style="772" customWidth="1"/>
    <col min="8966" max="8966" width="10.3984375" style="772" customWidth="1"/>
    <col min="8967" max="8967" width="7.5" style="772" customWidth="1"/>
    <col min="8968" max="8968" width="23.8984375" style="772" customWidth="1"/>
    <col min="8969" max="8969" width="13.69921875" style="772" customWidth="1"/>
    <col min="8970" max="9217" width="9" style="772"/>
    <col min="9218" max="9218" width="28.59765625" style="772" customWidth="1"/>
    <col min="9219" max="9220" width="3.09765625" style="772" customWidth="1"/>
    <col min="9221" max="9221" width="23.59765625" style="772" customWidth="1"/>
    <col min="9222" max="9222" width="10.3984375" style="772" customWidth="1"/>
    <col min="9223" max="9223" width="7.5" style="772" customWidth="1"/>
    <col min="9224" max="9224" width="23.8984375" style="772" customWidth="1"/>
    <col min="9225" max="9225" width="13.69921875" style="772" customWidth="1"/>
    <col min="9226" max="9473" width="9" style="772"/>
    <col min="9474" max="9474" width="28.59765625" style="772" customWidth="1"/>
    <col min="9475" max="9476" width="3.09765625" style="772" customWidth="1"/>
    <col min="9477" max="9477" width="23.59765625" style="772" customWidth="1"/>
    <col min="9478" max="9478" width="10.3984375" style="772" customWidth="1"/>
    <col min="9479" max="9479" width="7.5" style="772" customWidth="1"/>
    <col min="9480" max="9480" width="23.8984375" style="772" customWidth="1"/>
    <col min="9481" max="9481" width="13.69921875" style="772" customWidth="1"/>
    <col min="9482" max="9729" width="9" style="772"/>
    <col min="9730" max="9730" width="28.59765625" style="772" customWidth="1"/>
    <col min="9731" max="9732" width="3.09765625" style="772" customWidth="1"/>
    <col min="9733" max="9733" width="23.59765625" style="772" customWidth="1"/>
    <col min="9734" max="9734" width="10.3984375" style="772" customWidth="1"/>
    <col min="9735" max="9735" width="7.5" style="772" customWidth="1"/>
    <col min="9736" max="9736" width="23.8984375" style="772" customWidth="1"/>
    <col min="9737" max="9737" width="13.69921875" style="772" customWidth="1"/>
    <col min="9738" max="9985" width="9" style="772"/>
    <col min="9986" max="9986" width="28.59765625" style="772" customWidth="1"/>
    <col min="9987" max="9988" width="3.09765625" style="772" customWidth="1"/>
    <col min="9989" max="9989" width="23.59765625" style="772" customWidth="1"/>
    <col min="9990" max="9990" width="10.3984375" style="772" customWidth="1"/>
    <col min="9991" max="9991" width="7.5" style="772" customWidth="1"/>
    <col min="9992" max="9992" width="23.8984375" style="772" customWidth="1"/>
    <col min="9993" max="9993" width="13.69921875" style="772" customWidth="1"/>
    <col min="9994" max="10241" width="9" style="772"/>
    <col min="10242" max="10242" width="28.59765625" style="772" customWidth="1"/>
    <col min="10243" max="10244" width="3.09765625" style="772" customWidth="1"/>
    <col min="10245" max="10245" width="23.59765625" style="772" customWidth="1"/>
    <col min="10246" max="10246" width="10.3984375" style="772" customWidth="1"/>
    <col min="10247" max="10247" width="7.5" style="772" customWidth="1"/>
    <col min="10248" max="10248" width="23.8984375" style="772" customWidth="1"/>
    <col min="10249" max="10249" width="13.69921875" style="772" customWidth="1"/>
    <col min="10250" max="10497" width="9" style="772"/>
    <col min="10498" max="10498" width="28.59765625" style="772" customWidth="1"/>
    <col min="10499" max="10500" width="3.09765625" style="772" customWidth="1"/>
    <col min="10501" max="10501" width="23.59765625" style="772" customWidth="1"/>
    <col min="10502" max="10502" width="10.3984375" style="772" customWidth="1"/>
    <col min="10503" max="10503" width="7.5" style="772" customWidth="1"/>
    <col min="10504" max="10504" width="23.8984375" style="772" customWidth="1"/>
    <col min="10505" max="10505" width="13.69921875" style="772" customWidth="1"/>
    <col min="10506" max="10753" width="9" style="772"/>
    <col min="10754" max="10754" width="28.59765625" style="772" customWidth="1"/>
    <col min="10755" max="10756" width="3.09765625" style="772" customWidth="1"/>
    <col min="10757" max="10757" width="23.59765625" style="772" customWidth="1"/>
    <col min="10758" max="10758" width="10.3984375" style="772" customWidth="1"/>
    <col min="10759" max="10759" width="7.5" style="772" customWidth="1"/>
    <col min="10760" max="10760" width="23.8984375" style="772" customWidth="1"/>
    <col min="10761" max="10761" width="13.69921875" style="772" customWidth="1"/>
    <col min="10762" max="11009" width="9" style="772"/>
    <col min="11010" max="11010" width="28.59765625" style="772" customWidth="1"/>
    <col min="11011" max="11012" width="3.09765625" style="772" customWidth="1"/>
    <col min="11013" max="11013" width="23.59765625" style="772" customWidth="1"/>
    <col min="11014" max="11014" width="10.3984375" style="772" customWidth="1"/>
    <col min="11015" max="11015" width="7.5" style="772" customWidth="1"/>
    <col min="11016" max="11016" width="23.8984375" style="772" customWidth="1"/>
    <col min="11017" max="11017" width="13.69921875" style="772" customWidth="1"/>
    <col min="11018" max="11265" width="9" style="772"/>
    <col min="11266" max="11266" width="28.59765625" style="772" customWidth="1"/>
    <col min="11267" max="11268" width="3.09765625" style="772" customWidth="1"/>
    <col min="11269" max="11269" width="23.59765625" style="772" customWidth="1"/>
    <col min="11270" max="11270" width="10.3984375" style="772" customWidth="1"/>
    <col min="11271" max="11271" width="7.5" style="772" customWidth="1"/>
    <col min="11272" max="11272" width="23.8984375" style="772" customWidth="1"/>
    <col min="11273" max="11273" width="13.69921875" style="772" customWidth="1"/>
    <col min="11274" max="11521" width="9" style="772"/>
    <col min="11522" max="11522" width="28.59765625" style="772" customWidth="1"/>
    <col min="11523" max="11524" width="3.09765625" style="772" customWidth="1"/>
    <col min="11525" max="11525" width="23.59765625" style="772" customWidth="1"/>
    <col min="11526" max="11526" width="10.3984375" style="772" customWidth="1"/>
    <col min="11527" max="11527" width="7.5" style="772" customWidth="1"/>
    <col min="11528" max="11528" width="23.8984375" style="772" customWidth="1"/>
    <col min="11529" max="11529" width="13.69921875" style="772" customWidth="1"/>
    <col min="11530" max="11777" width="9" style="772"/>
    <col min="11778" max="11778" width="28.59765625" style="772" customWidth="1"/>
    <col min="11779" max="11780" width="3.09765625" style="772" customWidth="1"/>
    <col min="11781" max="11781" width="23.59765625" style="772" customWidth="1"/>
    <col min="11782" max="11782" width="10.3984375" style="772" customWidth="1"/>
    <col min="11783" max="11783" width="7.5" style="772" customWidth="1"/>
    <col min="11784" max="11784" width="23.8984375" style="772" customWidth="1"/>
    <col min="11785" max="11785" width="13.69921875" style="772" customWidth="1"/>
    <col min="11786" max="12033" width="9" style="772"/>
    <col min="12034" max="12034" width="28.59765625" style="772" customWidth="1"/>
    <col min="12035" max="12036" width="3.09765625" style="772" customWidth="1"/>
    <col min="12037" max="12037" width="23.59765625" style="772" customWidth="1"/>
    <col min="12038" max="12038" width="10.3984375" style="772" customWidth="1"/>
    <col min="12039" max="12039" width="7.5" style="772" customWidth="1"/>
    <col min="12040" max="12040" width="23.8984375" style="772" customWidth="1"/>
    <col min="12041" max="12041" width="13.69921875" style="772" customWidth="1"/>
    <col min="12042" max="12289" width="9" style="772"/>
    <col min="12290" max="12290" width="28.59765625" style="772" customWidth="1"/>
    <col min="12291" max="12292" width="3.09765625" style="772" customWidth="1"/>
    <col min="12293" max="12293" width="23.59765625" style="772" customWidth="1"/>
    <col min="12294" max="12294" width="10.3984375" style="772" customWidth="1"/>
    <col min="12295" max="12295" width="7.5" style="772" customWidth="1"/>
    <col min="12296" max="12296" width="23.8984375" style="772" customWidth="1"/>
    <col min="12297" max="12297" width="13.69921875" style="772" customWidth="1"/>
    <col min="12298" max="12545" width="9" style="772"/>
    <col min="12546" max="12546" width="28.59765625" style="772" customWidth="1"/>
    <col min="12547" max="12548" width="3.09765625" style="772" customWidth="1"/>
    <col min="12549" max="12549" width="23.59765625" style="772" customWidth="1"/>
    <col min="12550" max="12550" width="10.3984375" style="772" customWidth="1"/>
    <col min="12551" max="12551" width="7.5" style="772" customWidth="1"/>
    <col min="12552" max="12552" width="23.8984375" style="772" customWidth="1"/>
    <col min="12553" max="12553" width="13.69921875" style="772" customWidth="1"/>
    <col min="12554" max="12801" width="9" style="772"/>
    <col min="12802" max="12802" width="28.59765625" style="772" customWidth="1"/>
    <col min="12803" max="12804" width="3.09765625" style="772" customWidth="1"/>
    <col min="12805" max="12805" width="23.59765625" style="772" customWidth="1"/>
    <col min="12806" max="12806" width="10.3984375" style="772" customWidth="1"/>
    <col min="12807" max="12807" width="7.5" style="772" customWidth="1"/>
    <col min="12808" max="12808" width="23.8984375" style="772" customWidth="1"/>
    <col min="12809" max="12809" width="13.69921875" style="772" customWidth="1"/>
    <col min="12810" max="13057" width="9" style="772"/>
    <col min="13058" max="13058" width="28.59765625" style="772" customWidth="1"/>
    <col min="13059" max="13060" width="3.09765625" style="772" customWidth="1"/>
    <col min="13061" max="13061" width="23.59765625" style="772" customWidth="1"/>
    <col min="13062" max="13062" width="10.3984375" style="772" customWidth="1"/>
    <col min="13063" max="13063" width="7.5" style="772" customWidth="1"/>
    <col min="13064" max="13064" width="23.8984375" style="772" customWidth="1"/>
    <col min="13065" max="13065" width="13.69921875" style="772" customWidth="1"/>
    <col min="13066" max="13313" width="9" style="772"/>
    <col min="13314" max="13314" width="28.59765625" style="772" customWidth="1"/>
    <col min="13315" max="13316" width="3.09765625" style="772" customWidth="1"/>
    <col min="13317" max="13317" width="23.59765625" style="772" customWidth="1"/>
    <col min="13318" max="13318" width="10.3984375" style="772" customWidth="1"/>
    <col min="13319" max="13319" width="7.5" style="772" customWidth="1"/>
    <col min="13320" max="13320" width="23.8984375" style="772" customWidth="1"/>
    <col min="13321" max="13321" width="13.69921875" style="772" customWidth="1"/>
    <col min="13322" max="13569" width="9" style="772"/>
    <col min="13570" max="13570" width="28.59765625" style="772" customWidth="1"/>
    <col min="13571" max="13572" width="3.09765625" style="772" customWidth="1"/>
    <col min="13573" max="13573" width="23.59765625" style="772" customWidth="1"/>
    <col min="13574" max="13574" width="10.3984375" style="772" customWidth="1"/>
    <col min="13575" max="13575" width="7.5" style="772" customWidth="1"/>
    <col min="13576" max="13576" width="23.8984375" style="772" customWidth="1"/>
    <col min="13577" max="13577" width="13.69921875" style="772" customWidth="1"/>
    <col min="13578" max="13825" width="9" style="772"/>
    <col min="13826" max="13826" width="28.59765625" style="772" customWidth="1"/>
    <col min="13827" max="13828" width="3.09765625" style="772" customWidth="1"/>
    <col min="13829" max="13829" width="23.59765625" style="772" customWidth="1"/>
    <col min="13830" max="13830" width="10.3984375" style="772" customWidth="1"/>
    <col min="13831" max="13831" width="7.5" style="772" customWidth="1"/>
    <col min="13832" max="13832" width="23.8984375" style="772" customWidth="1"/>
    <col min="13833" max="13833" width="13.69921875" style="772" customWidth="1"/>
    <col min="13834" max="14081" width="9" style="772"/>
    <col min="14082" max="14082" width="28.59765625" style="772" customWidth="1"/>
    <col min="14083" max="14084" width="3.09765625" style="772" customWidth="1"/>
    <col min="14085" max="14085" width="23.59765625" style="772" customWidth="1"/>
    <col min="14086" max="14086" width="10.3984375" style="772" customWidth="1"/>
    <col min="14087" max="14087" width="7.5" style="772" customWidth="1"/>
    <col min="14088" max="14088" width="23.8984375" style="772" customWidth="1"/>
    <col min="14089" max="14089" width="13.69921875" style="772" customWidth="1"/>
    <col min="14090" max="14337" width="9" style="772"/>
    <col min="14338" max="14338" width="28.59765625" style="772" customWidth="1"/>
    <col min="14339" max="14340" width="3.09765625" style="772" customWidth="1"/>
    <col min="14341" max="14341" width="23.59765625" style="772" customWidth="1"/>
    <col min="14342" max="14342" width="10.3984375" style="772" customWidth="1"/>
    <col min="14343" max="14343" width="7.5" style="772" customWidth="1"/>
    <col min="14344" max="14344" width="23.8984375" style="772" customWidth="1"/>
    <col min="14345" max="14345" width="13.69921875" style="772" customWidth="1"/>
    <col min="14346" max="14593" width="9" style="772"/>
    <col min="14594" max="14594" width="28.59765625" style="772" customWidth="1"/>
    <col min="14595" max="14596" width="3.09765625" style="772" customWidth="1"/>
    <col min="14597" max="14597" width="23.59765625" style="772" customWidth="1"/>
    <col min="14598" max="14598" width="10.3984375" style="772" customWidth="1"/>
    <col min="14599" max="14599" width="7.5" style="772" customWidth="1"/>
    <col min="14600" max="14600" width="23.8984375" style="772" customWidth="1"/>
    <col min="14601" max="14601" width="13.69921875" style="772" customWidth="1"/>
    <col min="14602" max="14849" width="9" style="772"/>
    <col min="14850" max="14850" width="28.59765625" style="772" customWidth="1"/>
    <col min="14851" max="14852" width="3.09765625" style="772" customWidth="1"/>
    <col min="14853" max="14853" width="23.59765625" style="772" customWidth="1"/>
    <col min="14854" max="14854" width="10.3984375" style="772" customWidth="1"/>
    <col min="14855" max="14855" width="7.5" style="772" customWidth="1"/>
    <col min="14856" max="14856" width="23.8984375" style="772" customWidth="1"/>
    <col min="14857" max="14857" width="13.69921875" style="772" customWidth="1"/>
    <col min="14858" max="15105" width="9" style="772"/>
    <col min="15106" max="15106" width="28.59765625" style="772" customWidth="1"/>
    <col min="15107" max="15108" width="3.09765625" style="772" customWidth="1"/>
    <col min="15109" max="15109" width="23.59765625" style="772" customWidth="1"/>
    <col min="15110" max="15110" width="10.3984375" style="772" customWidth="1"/>
    <col min="15111" max="15111" width="7.5" style="772" customWidth="1"/>
    <col min="15112" max="15112" width="23.8984375" style="772" customWidth="1"/>
    <col min="15113" max="15113" width="13.69921875" style="772" customWidth="1"/>
    <col min="15114" max="15361" width="9" style="772"/>
    <col min="15362" max="15362" width="28.59765625" style="772" customWidth="1"/>
    <col min="15363" max="15364" width="3.09765625" style="772" customWidth="1"/>
    <col min="15365" max="15365" width="23.59765625" style="772" customWidth="1"/>
    <col min="15366" max="15366" width="10.3984375" style="772" customWidth="1"/>
    <col min="15367" max="15367" width="7.5" style="772" customWidth="1"/>
    <col min="15368" max="15368" width="23.8984375" style="772" customWidth="1"/>
    <col min="15369" max="15369" width="13.69921875" style="772" customWidth="1"/>
    <col min="15370" max="15617" width="9" style="772"/>
    <col min="15618" max="15618" width="28.59765625" style="772" customWidth="1"/>
    <col min="15619" max="15620" width="3.09765625" style="772" customWidth="1"/>
    <col min="15621" max="15621" width="23.59765625" style="772" customWidth="1"/>
    <col min="15622" max="15622" width="10.3984375" style="772" customWidth="1"/>
    <col min="15623" max="15623" width="7.5" style="772" customWidth="1"/>
    <col min="15624" max="15624" width="23.8984375" style="772" customWidth="1"/>
    <col min="15625" max="15625" width="13.69921875" style="772" customWidth="1"/>
    <col min="15626" max="15873" width="9" style="772"/>
    <col min="15874" max="15874" width="28.59765625" style="772" customWidth="1"/>
    <col min="15875" max="15876" width="3.09765625" style="772" customWidth="1"/>
    <col min="15877" max="15877" width="23.59765625" style="772" customWidth="1"/>
    <col min="15878" max="15878" width="10.3984375" style="772" customWidth="1"/>
    <col min="15879" max="15879" width="7.5" style="772" customWidth="1"/>
    <col min="15880" max="15880" width="23.8984375" style="772" customWidth="1"/>
    <col min="15881" max="15881" width="13.69921875" style="772" customWidth="1"/>
    <col min="15882" max="16129" width="9" style="772"/>
    <col min="16130" max="16130" width="28.59765625" style="772" customWidth="1"/>
    <col min="16131" max="16132" width="3.09765625" style="772" customWidth="1"/>
    <col min="16133" max="16133" width="23.59765625" style="772" customWidth="1"/>
    <col min="16134" max="16134" width="10.3984375" style="772" customWidth="1"/>
    <col min="16135" max="16135" width="7.5" style="772" customWidth="1"/>
    <col min="16136" max="16136" width="23.8984375" style="772" customWidth="1"/>
    <col min="16137" max="16137" width="13.69921875" style="772" customWidth="1"/>
    <col min="16138" max="16384" width="9" style="772"/>
  </cols>
  <sheetData>
    <row r="1" spans="2:12" ht="19.5" customHeight="1">
      <c r="B1" s="770"/>
      <c r="C1" s="771"/>
      <c r="D1" s="771"/>
      <c r="E1" s="771"/>
      <c r="F1" s="771"/>
      <c r="G1" s="771"/>
      <c r="H1" s="771"/>
      <c r="I1" s="771"/>
    </row>
    <row r="2" spans="2:12" ht="19.5" customHeight="1">
      <c r="B2" s="770"/>
      <c r="C2" s="771"/>
      <c r="D2" s="771"/>
      <c r="E2" s="771"/>
      <c r="F2" s="771"/>
      <c r="G2" s="771"/>
      <c r="H2" s="2764">
        <f>IF(基本情報入力シート!$D$3="","",基本情報入力シート!$D$3)</f>
        <v>46113</v>
      </c>
      <c r="I2" s="2764"/>
      <c r="L2" s="1067" t="s">
        <v>1056</v>
      </c>
    </row>
    <row r="3" spans="2:12" ht="19.5" customHeight="1">
      <c r="B3" s="770"/>
      <c r="C3" s="771"/>
      <c r="D3" s="771"/>
      <c r="E3" s="771"/>
      <c r="F3" s="771"/>
      <c r="G3" s="771"/>
      <c r="H3" s="686"/>
      <c r="I3" s="686"/>
    </row>
    <row r="4" spans="2:12" ht="56.25" customHeight="1">
      <c r="B4" s="2970" t="s">
        <v>1320</v>
      </c>
      <c r="C4" s="2970"/>
      <c r="D4" s="2970"/>
      <c r="E4" s="2970"/>
      <c r="F4" s="2970"/>
      <c r="G4" s="2970"/>
      <c r="H4" s="2970"/>
      <c r="I4" s="2970"/>
    </row>
    <row r="5" spans="2:12" ht="19.5" customHeight="1">
      <c r="B5" s="773"/>
      <c r="C5" s="773"/>
      <c r="D5" s="773"/>
      <c r="E5" s="773"/>
      <c r="F5" s="773"/>
      <c r="G5" s="773"/>
      <c r="H5" s="773"/>
      <c r="I5" s="773"/>
    </row>
    <row r="6" spans="2:12" ht="39.75" customHeight="1">
      <c r="B6" s="774" t="s">
        <v>1321</v>
      </c>
      <c r="C6" s="2971" t="str">
        <f>IF(基本情報入力シート!$D$23="","",基本情報入力シート!$D$23)</f>
        <v>障がい児入所施設にいがた</v>
      </c>
      <c r="D6" s="2766"/>
      <c r="E6" s="2766"/>
      <c r="F6" s="2766"/>
      <c r="G6" s="2766"/>
      <c r="H6" s="2766"/>
      <c r="I6" s="2767"/>
    </row>
    <row r="7" spans="2:12" ht="39.75" customHeight="1">
      <c r="B7" s="775" t="s">
        <v>1322</v>
      </c>
      <c r="C7" s="2972" t="s">
        <v>1714</v>
      </c>
      <c r="D7" s="2973"/>
      <c r="E7" s="2973"/>
      <c r="F7" s="2973"/>
      <c r="G7" s="2973"/>
      <c r="H7" s="2973"/>
      <c r="I7" s="2974"/>
    </row>
    <row r="8" spans="2:12" ht="39.75" customHeight="1">
      <c r="B8" s="775" t="s">
        <v>1323</v>
      </c>
      <c r="C8" s="2971" t="str">
        <f>IF(基本情報入力シート!$D$27="","",基本情報入力シート!$D$27)</f>
        <v>医療型障害児入所施設</v>
      </c>
      <c r="D8" s="2766"/>
      <c r="E8" s="2766"/>
      <c r="F8" s="2766"/>
      <c r="G8" s="2766"/>
      <c r="H8" s="2766"/>
      <c r="I8" s="2767"/>
    </row>
    <row r="9" spans="2:12" s="1087" customFormat="1" ht="45" customHeight="1">
      <c r="B9" s="2961" t="s">
        <v>1324</v>
      </c>
      <c r="C9" s="2964" t="s">
        <v>1326</v>
      </c>
      <c r="D9" s="2965"/>
      <c r="E9" s="1085" t="s">
        <v>1739</v>
      </c>
      <c r="F9" s="1085"/>
      <c r="G9" s="1085"/>
      <c r="H9" s="1085"/>
      <c r="I9" s="1086"/>
    </row>
    <row r="10" spans="2:12" s="1087" customFormat="1" ht="45" customHeight="1">
      <c r="B10" s="2962"/>
      <c r="C10" s="2966">
        <v>2</v>
      </c>
      <c r="D10" s="2967"/>
      <c r="E10" s="1088" t="s">
        <v>1740</v>
      </c>
      <c r="F10" s="1088"/>
      <c r="G10" s="1088"/>
      <c r="H10" s="1088"/>
      <c r="I10" s="1089"/>
    </row>
    <row r="11" spans="2:12" s="1087" customFormat="1" ht="45" customHeight="1">
      <c r="B11" s="2963"/>
      <c r="C11" s="2968">
        <v>3</v>
      </c>
      <c r="D11" s="2969"/>
      <c r="E11" s="1090" t="s">
        <v>1741</v>
      </c>
      <c r="F11" s="1091"/>
      <c r="G11" s="1091"/>
      <c r="H11" s="1091"/>
      <c r="I11" s="1092"/>
    </row>
    <row r="12" spans="2:12" ht="23.25" customHeight="1">
      <c r="B12" s="776"/>
      <c r="C12" s="1093" t="s">
        <v>1742</v>
      </c>
      <c r="D12" s="777"/>
      <c r="E12" s="777"/>
      <c r="F12" s="777"/>
      <c r="G12" s="777"/>
      <c r="H12" s="777"/>
      <c r="I12" s="771"/>
    </row>
    <row r="13" spans="2:12" ht="13.5" customHeight="1">
      <c r="B13" s="2976" t="s">
        <v>1325</v>
      </c>
      <c r="C13" s="778"/>
      <c r="D13" s="779"/>
      <c r="E13" s="779"/>
      <c r="F13" s="779"/>
      <c r="G13" s="779"/>
      <c r="H13" s="779"/>
      <c r="I13" s="2977" t="s">
        <v>1743</v>
      </c>
    </row>
    <row r="14" spans="2:12" ht="52.5" customHeight="1">
      <c r="B14" s="2976"/>
      <c r="C14" s="780"/>
      <c r="D14" s="781" t="s">
        <v>1326</v>
      </c>
      <c r="E14" s="1094" t="s">
        <v>1327</v>
      </c>
      <c r="F14" s="1095">
        <v>6</v>
      </c>
      <c r="G14" s="782"/>
      <c r="H14" s="1096">
        <f>IF(F14="","",F15/F14)</f>
        <v>0.66666666666666663</v>
      </c>
      <c r="I14" s="2978"/>
    </row>
    <row r="15" spans="2:12" ht="52.5" customHeight="1">
      <c r="B15" s="2976"/>
      <c r="C15" s="780"/>
      <c r="D15" s="781" t="s">
        <v>1328</v>
      </c>
      <c r="E15" s="1094" t="s">
        <v>1329</v>
      </c>
      <c r="F15" s="1095">
        <v>4</v>
      </c>
      <c r="G15" s="782"/>
      <c r="H15" s="783" t="s">
        <v>1330</v>
      </c>
      <c r="I15" s="2978"/>
    </row>
    <row r="16" spans="2:12" ht="13.5" customHeight="1">
      <c r="B16" s="2976"/>
      <c r="C16" s="780"/>
      <c r="D16" s="771"/>
      <c r="E16" s="1097"/>
      <c r="F16" s="1097"/>
      <c r="G16" s="771"/>
      <c r="H16" s="771"/>
      <c r="I16" s="2979"/>
    </row>
    <row r="17" spans="2:9">
      <c r="B17" s="2980" t="s">
        <v>1331</v>
      </c>
      <c r="C17" s="778"/>
      <c r="D17" s="779"/>
      <c r="E17" s="1098"/>
      <c r="F17" s="1098"/>
      <c r="G17" s="779"/>
      <c r="H17" s="784"/>
      <c r="I17" s="2977" t="s">
        <v>1743</v>
      </c>
    </row>
    <row r="18" spans="2:9" ht="52.5" customHeight="1">
      <c r="B18" s="2980"/>
      <c r="C18" s="780"/>
      <c r="D18" s="781" t="s">
        <v>1326</v>
      </c>
      <c r="E18" s="1094" t="s">
        <v>1332</v>
      </c>
      <c r="F18" s="1099">
        <v>8.6999999999999993</v>
      </c>
      <c r="G18" s="782"/>
      <c r="H18" s="1096">
        <f>IF(F18="","",F19/F18)</f>
        <v>0.68965517241379315</v>
      </c>
      <c r="I18" s="2981"/>
    </row>
    <row r="19" spans="2:9" ht="52.5" customHeight="1">
      <c r="B19" s="2980"/>
      <c r="C19" s="780"/>
      <c r="D19" s="781" t="s">
        <v>1328</v>
      </c>
      <c r="E19" s="1094" t="s">
        <v>1333</v>
      </c>
      <c r="F19" s="1099">
        <v>6</v>
      </c>
      <c r="G19" s="782"/>
      <c r="H19" s="786" t="s">
        <v>1334</v>
      </c>
      <c r="I19" s="2981"/>
    </row>
    <row r="20" spans="2:9">
      <c r="B20" s="2980"/>
      <c r="C20" s="780"/>
      <c r="D20" s="771"/>
      <c r="E20" s="1097"/>
      <c r="F20" s="1097"/>
      <c r="G20" s="771"/>
      <c r="H20" s="785"/>
      <c r="I20" s="2981"/>
    </row>
    <row r="21" spans="2:9">
      <c r="B21" s="2982" t="s">
        <v>1335</v>
      </c>
      <c r="C21" s="780"/>
      <c r="D21" s="771"/>
      <c r="E21" s="1097"/>
      <c r="F21" s="1097"/>
      <c r="G21" s="771"/>
      <c r="H21" s="771"/>
      <c r="I21" s="2977" t="s">
        <v>1743</v>
      </c>
    </row>
    <row r="22" spans="2:9" ht="52.5" customHeight="1">
      <c r="B22" s="2982"/>
      <c r="C22" s="780"/>
      <c r="D22" s="781" t="s">
        <v>1326</v>
      </c>
      <c r="E22" s="1094" t="s">
        <v>1327</v>
      </c>
      <c r="F22" s="1095">
        <v>6</v>
      </c>
      <c r="G22" s="782"/>
      <c r="H22" s="1096">
        <f>IF(F22="","",F23/F22)</f>
        <v>0.83333333333333337</v>
      </c>
      <c r="I22" s="2981"/>
    </row>
    <row r="23" spans="2:9" ht="52.5" customHeight="1">
      <c r="B23" s="2982"/>
      <c r="C23" s="780"/>
      <c r="D23" s="781" t="s">
        <v>1328</v>
      </c>
      <c r="E23" s="1094" t="s">
        <v>1336</v>
      </c>
      <c r="F23" s="1095">
        <v>5</v>
      </c>
      <c r="G23" s="782"/>
      <c r="H23" s="783" t="s">
        <v>1337</v>
      </c>
      <c r="I23" s="2981"/>
    </row>
    <row r="24" spans="2:9">
      <c r="B24" s="2982"/>
      <c r="C24" s="787"/>
      <c r="D24" s="777"/>
      <c r="E24" s="777"/>
      <c r="F24" s="777"/>
      <c r="G24" s="777"/>
      <c r="H24" s="777"/>
      <c r="I24" s="2983"/>
    </row>
    <row r="25" spans="2:9">
      <c r="B25" s="771"/>
      <c r="C25" s="771"/>
      <c r="D25" s="771"/>
      <c r="E25" s="771"/>
      <c r="F25" s="771"/>
      <c r="G25" s="771"/>
      <c r="H25" s="771"/>
      <c r="I25" s="771"/>
    </row>
    <row r="26" spans="2:9" ht="48" customHeight="1">
      <c r="B26" s="2984" t="s">
        <v>1338</v>
      </c>
      <c r="C26" s="2984"/>
      <c r="D26" s="2984"/>
      <c r="E26" s="2984"/>
      <c r="F26" s="2984"/>
      <c r="G26" s="2984"/>
      <c r="H26" s="2984"/>
      <c r="I26" s="2984"/>
    </row>
    <row r="27" spans="2:9" ht="17.25" customHeight="1">
      <c r="B27" s="2975" t="s">
        <v>1339</v>
      </c>
      <c r="C27" s="2975"/>
      <c r="D27" s="2975"/>
      <c r="E27" s="2975"/>
      <c r="F27" s="2975"/>
      <c r="G27" s="2975"/>
      <c r="H27" s="2975"/>
      <c r="I27" s="2975"/>
    </row>
    <row r="28" spans="2:9" ht="17.25" customHeight="1">
      <c r="B28" s="2975" t="s">
        <v>1340</v>
      </c>
      <c r="C28" s="2975"/>
      <c r="D28" s="2975"/>
      <c r="E28" s="2975"/>
      <c r="F28" s="2975"/>
      <c r="G28" s="2975"/>
      <c r="H28" s="2975"/>
      <c r="I28" s="2975"/>
    </row>
    <row r="29" spans="2:9" ht="17.25" customHeight="1">
      <c r="B29" s="2975" t="s">
        <v>1341</v>
      </c>
      <c r="C29" s="2975"/>
      <c r="D29" s="2975"/>
      <c r="E29" s="2975"/>
      <c r="F29" s="2975"/>
      <c r="G29" s="2975"/>
      <c r="H29" s="2975"/>
      <c r="I29" s="2975"/>
    </row>
    <row r="30" spans="2:9" ht="17.25" customHeight="1">
      <c r="B30" s="2975" t="s">
        <v>1342</v>
      </c>
      <c r="C30" s="2975"/>
      <c r="D30" s="2975"/>
      <c r="E30" s="2975"/>
      <c r="F30" s="2975"/>
      <c r="G30" s="2975"/>
      <c r="H30" s="2975"/>
      <c r="I30" s="2975"/>
    </row>
    <row r="31" spans="2:9" ht="17.25" customHeight="1">
      <c r="B31" s="2975" t="s">
        <v>1343</v>
      </c>
      <c r="C31" s="2975"/>
      <c r="D31" s="2975"/>
      <c r="E31" s="2975"/>
      <c r="F31" s="2975"/>
      <c r="G31" s="2975"/>
      <c r="H31" s="2975"/>
      <c r="I31" s="2975"/>
    </row>
    <row r="32" spans="2:9" ht="17.25" customHeight="1">
      <c r="B32" s="2975" t="s">
        <v>1344</v>
      </c>
      <c r="C32" s="2975"/>
      <c r="D32" s="2975"/>
      <c r="E32" s="2975"/>
      <c r="F32" s="2975"/>
      <c r="G32" s="2975"/>
      <c r="H32" s="2975"/>
      <c r="I32" s="2975"/>
    </row>
    <row r="33" spans="2:9" ht="17.25" customHeight="1">
      <c r="B33" s="2975" t="s">
        <v>1345</v>
      </c>
      <c r="C33" s="2975"/>
      <c r="D33" s="2975"/>
      <c r="E33" s="2975"/>
      <c r="F33" s="2975"/>
      <c r="G33" s="2975"/>
      <c r="H33" s="2975"/>
      <c r="I33" s="2975"/>
    </row>
    <row r="34" spans="2:9" ht="17.25" customHeight="1">
      <c r="B34" s="788" t="s">
        <v>1346</v>
      </c>
      <c r="C34" s="788"/>
      <c r="D34" s="788"/>
      <c r="E34" s="788"/>
      <c r="F34" s="788"/>
      <c r="G34" s="788"/>
      <c r="H34" s="788"/>
      <c r="I34" s="788"/>
    </row>
    <row r="35" spans="2:9" ht="17.25" customHeight="1">
      <c r="B35" s="2975" t="s">
        <v>1347</v>
      </c>
      <c r="C35" s="2975"/>
      <c r="D35" s="2975"/>
      <c r="E35" s="2975"/>
      <c r="F35" s="2975"/>
      <c r="G35" s="2975"/>
      <c r="H35" s="2975"/>
      <c r="I35" s="2975"/>
    </row>
    <row r="36" spans="2:9" ht="47.25" customHeight="1">
      <c r="B36" s="2984" t="s">
        <v>1348</v>
      </c>
      <c r="C36" s="2984"/>
      <c r="D36" s="2984"/>
      <c r="E36" s="2984"/>
      <c r="F36" s="2984"/>
      <c r="G36" s="2984"/>
      <c r="H36" s="2984"/>
      <c r="I36" s="2984"/>
    </row>
    <row r="37" spans="2:9" ht="51.75" customHeight="1">
      <c r="B37" s="2984" t="s">
        <v>1349</v>
      </c>
      <c r="C37" s="2984"/>
      <c r="D37" s="2984"/>
      <c r="E37" s="2984"/>
      <c r="F37" s="2984"/>
      <c r="G37" s="2984"/>
      <c r="H37" s="2984"/>
      <c r="I37" s="2984"/>
    </row>
    <row r="38" spans="2:9" ht="28.5" customHeight="1">
      <c r="B38" s="2984" t="s">
        <v>1350</v>
      </c>
      <c r="C38" s="2984"/>
      <c r="D38" s="2984"/>
      <c r="E38" s="2984"/>
      <c r="F38" s="2984"/>
      <c r="G38" s="2984"/>
      <c r="H38" s="2984"/>
      <c r="I38" s="2984"/>
    </row>
    <row r="39" spans="2:9" ht="42.75" customHeight="1">
      <c r="B39" s="2985" t="s">
        <v>1351</v>
      </c>
      <c r="C39" s="2985"/>
      <c r="D39" s="2985"/>
      <c r="E39" s="2985"/>
      <c r="F39" s="2985"/>
      <c r="G39" s="2985"/>
      <c r="H39" s="2985"/>
      <c r="I39" s="2985"/>
    </row>
    <row r="44" spans="2:9">
      <c r="B44" s="789"/>
    </row>
  </sheetData>
  <mergeCells count="28">
    <mergeCell ref="B39:I39"/>
    <mergeCell ref="B32:I32"/>
    <mergeCell ref="B33:I33"/>
    <mergeCell ref="B35:I35"/>
    <mergeCell ref="B36:I36"/>
    <mergeCell ref="B37:I37"/>
    <mergeCell ref="B38:I38"/>
    <mergeCell ref="B31:I31"/>
    <mergeCell ref="B13:B16"/>
    <mergeCell ref="I13:I16"/>
    <mergeCell ref="B17:B20"/>
    <mergeCell ref="I17:I20"/>
    <mergeCell ref="B21:B24"/>
    <mergeCell ref="I21:I24"/>
    <mergeCell ref="B26:I26"/>
    <mergeCell ref="B27:I27"/>
    <mergeCell ref="B28:I28"/>
    <mergeCell ref="B29:I29"/>
    <mergeCell ref="B30:I30"/>
    <mergeCell ref="B9:B11"/>
    <mergeCell ref="C9:D9"/>
    <mergeCell ref="C10:D10"/>
    <mergeCell ref="C11:D11"/>
    <mergeCell ref="H2:I2"/>
    <mergeCell ref="B4:I4"/>
    <mergeCell ref="C6:I6"/>
    <mergeCell ref="C7:I7"/>
    <mergeCell ref="C8:I8"/>
  </mergeCells>
  <phoneticPr fontId="30"/>
  <dataValidations count="5">
    <dataValidation type="list" allowBlank="1" showInputMessage="1" showErrorMessage="1" sqref="I13 I17 I21" xr:uid="{789CECDD-6914-453E-8E5B-32D71C82E8EC}">
      <formula1>"有,無"</formula1>
    </dataValidation>
    <dataValidation type="list" allowBlank="1" showInputMessage="1" showErrorMessage="1" sqref="C9:D9" xr:uid="{ED200494-4D85-44F7-B169-2852879200FC}">
      <formula1>"1,①"</formula1>
    </dataValidation>
    <dataValidation type="list" allowBlank="1" showInputMessage="1" showErrorMessage="1" sqref="C10:D10" xr:uid="{F3DE686B-2F57-470F-BE4F-C8E7A830D269}">
      <formula1>"2,②"</formula1>
    </dataValidation>
    <dataValidation type="list" allowBlank="1" showInputMessage="1" showErrorMessage="1" sqref="C11:D11" xr:uid="{7F0DA85C-678C-494C-9152-BCC5BB205700}">
      <formula1>"3,③"</formula1>
    </dataValidation>
    <dataValidation type="list" allowBlank="1" showInputMessage="1" showErrorMessage="1" sqref="C7:I7" xr:uid="{EC2108EB-C533-456C-8CD4-DCBF1180FDB8}">
      <formula1>"①　新規,②　変更,③　終了"</formula1>
    </dataValidation>
  </dataValidations>
  <hyperlinks>
    <hyperlink ref="L2" location="'加算目次 '!A1" display="加算目次にもどる" xr:uid="{5B21974F-881A-49A8-88D1-BC0BC279EC1B}"/>
  </hyperlinks>
  <pageMargins left="0.70866141732283472" right="0.70866141732283472" top="0.74803149606299213" bottom="0.74803149606299213" header="0.31496062992125984" footer="0.31496062992125984"/>
  <pageSetup paperSize="9" scale="59" orientation="portrait" r:id="rId1"/>
  <drawing r:id="rId2"/>
  <legacy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089D8-F7C9-4CFA-8752-00584D4445BB}">
  <dimension ref="A1:BH173"/>
  <sheetViews>
    <sheetView view="pageBreakPreview" zoomScale="55" zoomScaleNormal="70" zoomScaleSheetLayoutView="55" workbookViewId="0">
      <selection activeCell="AL23" sqref="AL23:AZ23"/>
    </sheetView>
  </sheetViews>
  <sheetFormatPr defaultColWidth="9" defaultRowHeight="13.2"/>
  <cols>
    <col min="1" max="1" width="2.59765625" style="482" customWidth="1"/>
    <col min="2" max="2" width="7.5" style="482" customWidth="1"/>
    <col min="3" max="13" width="2.59765625" style="482" customWidth="1"/>
    <col min="14" max="14" width="4.59765625" style="482" customWidth="1"/>
    <col min="15" max="20" width="3.59765625" style="482" customWidth="1"/>
    <col min="21" max="26" width="3.5" style="482" customWidth="1"/>
    <col min="27" max="31" width="3.3984375" style="482" customWidth="1"/>
    <col min="32" max="36" width="5" style="482" customWidth="1"/>
    <col min="37" max="37" width="5.8984375" style="482" customWidth="1"/>
    <col min="38" max="51" width="4.5" style="482" customWidth="1"/>
    <col min="52" max="52" width="18.69921875" style="482" customWidth="1"/>
    <col min="53" max="54" width="2.59765625" style="482" customWidth="1"/>
    <col min="55" max="55" width="4.19921875" style="482" customWidth="1"/>
    <col min="56" max="59" width="2.59765625" style="482" customWidth="1"/>
    <col min="60" max="60" width="9" style="482" customWidth="1"/>
    <col min="61" max="16384" width="9" style="482"/>
  </cols>
  <sheetData>
    <row r="1" spans="1:60" ht="18" customHeight="1">
      <c r="BG1" s="2737" t="s">
        <v>401</v>
      </c>
      <c r="BH1" s="1372"/>
    </row>
    <row r="2" spans="1:60" ht="21">
      <c r="A2" s="2986" t="s">
        <v>1352</v>
      </c>
      <c r="B2" s="2986"/>
      <c r="C2" s="2986"/>
      <c r="D2" s="2986"/>
      <c r="E2" s="2986"/>
      <c r="F2" s="2986"/>
      <c r="G2" s="2986"/>
      <c r="H2" s="2986"/>
      <c r="I2" s="2986"/>
      <c r="J2" s="2986"/>
      <c r="K2" s="2986"/>
      <c r="L2" s="2986"/>
      <c r="M2" s="2986"/>
      <c r="N2" s="2986"/>
      <c r="O2" s="2986"/>
      <c r="P2" s="2986"/>
      <c r="Q2" s="2986"/>
      <c r="R2" s="2986"/>
      <c r="S2" s="2986"/>
      <c r="T2" s="2986"/>
      <c r="U2" s="2986"/>
      <c r="V2" s="2986"/>
      <c r="W2" s="2986"/>
      <c r="X2" s="2986"/>
      <c r="Y2" s="2986"/>
      <c r="Z2" s="2986"/>
      <c r="AA2" s="2986"/>
      <c r="AB2" s="2986"/>
      <c r="AC2" s="2986"/>
      <c r="AD2" s="2986"/>
      <c r="AE2" s="2986"/>
      <c r="AF2" s="2986"/>
      <c r="AG2" s="2986"/>
      <c r="AH2" s="2986"/>
      <c r="AI2" s="2986"/>
      <c r="AJ2" s="2986"/>
      <c r="AK2" s="2986"/>
      <c r="AL2" s="2986"/>
      <c r="AM2" s="2986"/>
      <c r="AN2" s="2986"/>
      <c r="AO2" s="2986"/>
      <c r="AP2" s="2986"/>
      <c r="AQ2" s="2986"/>
      <c r="AR2" s="2986"/>
      <c r="AS2" s="2986"/>
      <c r="AT2" s="2986"/>
      <c r="AU2" s="2986"/>
      <c r="AV2" s="2986"/>
      <c r="AW2" s="2986"/>
      <c r="AX2" s="2986"/>
      <c r="AY2" s="2986"/>
      <c r="AZ2" s="2986"/>
      <c r="BA2" s="2986"/>
      <c r="BB2" s="2986"/>
      <c r="BC2" s="2986"/>
      <c r="BD2" s="2986"/>
      <c r="BE2" s="2986"/>
      <c r="BF2" s="790"/>
    </row>
    <row r="3" spans="1:60" ht="13.8" thickBot="1">
      <c r="A3" s="791"/>
      <c r="B3" s="791"/>
      <c r="C3" s="791"/>
      <c r="D3" s="791"/>
      <c r="E3" s="791"/>
      <c r="F3" s="791"/>
      <c r="G3" s="791"/>
      <c r="H3" s="791"/>
      <c r="I3" s="791"/>
      <c r="J3" s="791"/>
      <c r="K3" s="791"/>
      <c r="L3" s="791"/>
      <c r="M3" s="791"/>
      <c r="N3" s="791"/>
      <c r="O3" s="791"/>
      <c r="P3" s="791"/>
      <c r="Q3" s="791"/>
      <c r="R3" s="791"/>
      <c r="S3" s="791"/>
      <c r="T3" s="791"/>
      <c r="U3" s="791"/>
      <c r="V3" s="791"/>
      <c r="W3" s="791"/>
      <c r="X3" s="791"/>
      <c r="Y3" s="791"/>
      <c r="Z3" s="791"/>
      <c r="AA3" s="791"/>
      <c r="AB3" s="791"/>
      <c r="AC3" s="791"/>
      <c r="AD3" s="791"/>
      <c r="AE3" s="791"/>
      <c r="AF3" s="791"/>
      <c r="AG3" s="791"/>
      <c r="AH3" s="791"/>
      <c r="AI3" s="791"/>
      <c r="AJ3" s="791"/>
      <c r="AK3" s="791"/>
      <c r="AL3" s="791"/>
      <c r="AM3" s="791"/>
      <c r="AN3" s="791"/>
      <c r="AO3" s="791"/>
      <c r="AP3" s="791"/>
      <c r="AQ3" s="791"/>
      <c r="AR3" s="791"/>
      <c r="AS3" s="791"/>
      <c r="AT3" s="791"/>
      <c r="AU3" s="791"/>
      <c r="AV3" s="791"/>
      <c r="AW3" s="791"/>
      <c r="AX3" s="791"/>
      <c r="AY3" s="791"/>
      <c r="AZ3" s="791"/>
      <c r="BA3" s="791"/>
      <c r="BB3" s="791"/>
      <c r="BC3" s="791"/>
      <c r="BD3" s="791"/>
      <c r="BE3" s="791"/>
      <c r="BF3" s="791"/>
    </row>
    <row r="4" spans="1:60" ht="21.9" customHeight="1" thickBot="1">
      <c r="A4" s="2987" t="s">
        <v>935</v>
      </c>
      <c r="B4" s="2988"/>
      <c r="C4" s="2988"/>
      <c r="D4" s="2988"/>
      <c r="E4" s="2988"/>
      <c r="F4" s="2988"/>
      <c r="G4" s="2988"/>
      <c r="H4" s="2988"/>
      <c r="I4" s="2988"/>
      <c r="J4" s="2989"/>
      <c r="K4" s="2993" t="s">
        <v>1353</v>
      </c>
      <c r="L4" s="2988"/>
      <c r="M4" s="2988"/>
      <c r="N4" s="2989"/>
      <c r="O4" s="2993" t="s">
        <v>1354</v>
      </c>
      <c r="P4" s="2988"/>
      <c r="Q4" s="2988"/>
      <c r="R4" s="2988"/>
      <c r="S4" s="2988"/>
      <c r="T4" s="2989"/>
      <c r="U4" s="2995" t="s">
        <v>1355</v>
      </c>
      <c r="V4" s="2996"/>
      <c r="W4" s="2996"/>
      <c r="X4" s="2996"/>
      <c r="Y4" s="2996"/>
      <c r="Z4" s="2997"/>
      <c r="AA4" s="2995" t="s">
        <v>1356</v>
      </c>
      <c r="AB4" s="2988"/>
      <c r="AC4" s="2988"/>
      <c r="AD4" s="2988"/>
      <c r="AE4" s="2988"/>
      <c r="AF4" s="3001" t="s">
        <v>940</v>
      </c>
      <c r="AG4" s="3002"/>
      <c r="AH4" s="3002"/>
      <c r="AI4" s="3002"/>
      <c r="AJ4" s="3002"/>
      <c r="AK4" s="3002"/>
      <c r="AL4" s="3002"/>
      <c r="AM4" s="3002"/>
      <c r="AN4" s="3002"/>
      <c r="AO4" s="3002"/>
      <c r="AP4" s="3002"/>
      <c r="AQ4" s="3002"/>
      <c r="AR4" s="3002"/>
      <c r="AS4" s="3002"/>
      <c r="AT4" s="3002"/>
      <c r="AU4" s="3002"/>
      <c r="AV4" s="3002"/>
      <c r="AW4" s="3002"/>
      <c r="AX4" s="3002"/>
      <c r="AY4" s="3002"/>
      <c r="AZ4" s="3002"/>
      <c r="BA4" s="792"/>
      <c r="BB4" s="792"/>
      <c r="BC4" s="792"/>
      <c r="BD4" s="792"/>
      <c r="BE4" s="793"/>
      <c r="BF4" s="791"/>
    </row>
    <row r="5" spans="1:60" ht="21.9" customHeight="1" thickTop="1" thickBot="1">
      <c r="A5" s="2990"/>
      <c r="B5" s="2991"/>
      <c r="C5" s="2991"/>
      <c r="D5" s="2991"/>
      <c r="E5" s="2991"/>
      <c r="F5" s="2991"/>
      <c r="G5" s="2991"/>
      <c r="H5" s="2991"/>
      <c r="I5" s="2991"/>
      <c r="J5" s="2992"/>
      <c r="K5" s="2994"/>
      <c r="L5" s="2991"/>
      <c r="M5" s="2991"/>
      <c r="N5" s="2992"/>
      <c r="O5" s="2994"/>
      <c r="P5" s="2991"/>
      <c r="Q5" s="2991"/>
      <c r="R5" s="2991"/>
      <c r="S5" s="2991"/>
      <c r="T5" s="2992"/>
      <c r="U5" s="2998"/>
      <c r="V5" s="2999"/>
      <c r="W5" s="2999"/>
      <c r="X5" s="2999"/>
      <c r="Y5" s="2999"/>
      <c r="Z5" s="3000"/>
      <c r="AA5" s="2994"/>
      <c r="AB5" s="2991"/>
      <c r="AC5" s="2991"/>
      <c r="AD5" s="2991"/>
      <c r="AE5" s="2991"/>
      <c r="AF5" s="3003"/>
      <c r="AG5" s="3004"/>
      <c r="AH5" s="3004"/>
      <c r="AI5" s="3004"/>
      <c r="AJ5" s="3004"/>
      <c r="AK5" s="3004"/>
      <c r="AL5" s="3004"/>
      <c r="AM5" s="3004"/>
      <c r="AN5" s="3004"/>
      <c r="AO5" s="3004"/>
      <c r="AP5" s="3004"/>
      <c r="AQ5" s="3004"/>
      <c r="AR5" s="3004"/>
      <c r="AS5" s="3004"/>
      <c r="AT5" s="3004"/>
      <c r="AU5" s="3004"/>
      <c r="AV5" s="3004"/>
      <c r="AW5" s="3004"/>
      <c r="AX5" s="3004"/>
      <c r="AY5" s="3004"/>
      <c r="AZ5" s="3004"/>
      <c r="BA5" s="3005" t="s">
        <v>941</v>
      </c>
      <c r="BB5" s="3006"/>
      <c r="BC5" s="3006"/>
      <c r="BD5" s="3006"/>
      <c r="BE5" s="3007"/>
      <c r="BF5" s="791"/>
    </row>
    <row r="6" spans="1:60" ht="50.1" customHeight="1" thickTop="1" thickBot="1">
      <c r="A6" s="3047" t="s">
        <v>942</v>
      </c>
      <c r="B6" s="3048"/>
      <c r="C6" s="3048"/>
      <c r="D6" s="3048"/>
      <c r="E6" s="3048"/>
      <c r="F6" s="3048"/>
      <c r="G6" s="3048"/>
      <c r="H6" s="3048"/>
      <c r="I6" s="3048"/>
      <c r="J6" s="3049"/>
      <c r="K6" s="3050"/>
      <c r="L6" s="3051"/>
      <c r="M6" s="3051"/>
      <c r="N6" s="3052"/>
      <c r="O6" s="3050"/>
      <c r="P6" s="3051"/>
      <c r="Q6" s="3051"/>
      <c r="R6" s="3051"/>
      <c r="S6" s="3051"/>
      <c r="T6" s="3052"/>
      <c r="U6" s="3053"/>
      <c r="V6" s="3054"/>
      <c r="W6" s="3054"/>
      <c r="X6" s="3054"/>
      <c r="Y6" s="3054"/>
      <c r="Z6" s="3055"/>
      <c r="AA6" s="3050"/>
      <c r="AB6" s="3051"/>
      <c r="AC6" s="3051"/>
      <c r="AD6" s="3051"/>
      <c r="AE6" s="3051"/>
      <c r="AF6" s="3056" t="s">
        <v>1357</v>
      </c>
      <c r="AG6" s="3057"/>
      <c r="AH6" s="3057"/>
      <c r="AI6" s="3057"/>
      <c r="AJ6" s="3057"/>
      <c r="AK6" s="3058"/>
      <c r="AL6" s="3016" t="s">
        <v>1744</v>
      </c>
      <c r="AM6" s="3017"/>
      <c r="AN6" s="3017"/>
      <c r="AO6" s="3017"/>
      <c r="AP6" s="3017"/>
      <c r="AQ6" s="3017"/>
      <c r="AR6" s="3017"/>
      <c r="AS6" s="3017"/>
      <c r="AT6" s="3017"/>
      <c r="AU6" s="3017"/>
      <c r="AV6" s="3017"/>
      <c r="AW6" s="3017"/>
      <c r="AX6" s="3017"/>
      <c r="AY6" s="3017"/>
      <c r="AZ6" s="3018"/>
      <c r="BA6" s="3019"/>
      <c r="BB6" s="3020"/>
      <c r="BC6" s="3020"/>
      <c r="BD6" s="3020"/>
      <c r="BE6" s="3021"/>
      <c r="BF6" s="794"/>
    </row>
    <row r="7" spans="1:60" ht="21.9" customHeight="1">
      <c r="A7" s="3022"/>
      <c r="B7" s="3023" t="s">
        <v>910</v>
      </c>
      <c r="C7" s="3024"/>
      <c r="D7" s="3024"/>
      <c r="E7" s="3024"/>
      <c r="F7" s="3024"/>
      <c r="G7" s="3024"/>
      <c r="H7" s="3024"/>
      <c r="I7" s="3024"/>
      <c r="J7" s="3025"/>
      <c r="K7" s="1100"/>
      <c r="L7" s="1101"/>
      <c r="M7" s="1101"/>
      <c r="N7" s="1102"/>
      <c r="O7" s="3032"/>
      <c r="P7" s="3033"/>
      <c r="Q7" s="3033"/>
      <c r="R7" s="3033"/>
      <c r="S7" s="3033"/>
      <c r="T7" s="3034"/>
      <c r="U7" s="3032"/>
      <c r="V7" s="3033"/>
      <c r="W7" s="3033"/>
      <c r="X7" s="3033"/>
      <c r="Y7" s="3033"/>
      <c r="Z7" s="3034"/>
      <c r="AA7" s="3032"/>
      <c r="AB7" s="3033"/>
      <c r="AC7" s="3033"/>
      <c r="AD7" s="3033"/>
      <c r="AE7" s="3034"/>
      <c r="AF7" s="3009" t="s">
        <v>1358</v>
      </c>
      <c r="AG7" s="3009"/>
      <c r="AH7" s="3009"/>
      <c r="AI7" s="3009"/>
      <c r="AJ7" s="3009"/>
      <c r="AK7" s="3009"/>
      <c r="AL7" s="3041" t="s">
        <v>1745</v>
      </c>
      <c r="AM7" s="3042"/>
      <c r="AN7" s="3042"/>
      <c r="AO7" s="3042"/>
      <c r="AP7" s="3042"/>
      <c r="AQ7" s="3042"/>
      <c r="AR7" s="3042"/>
      <c r="AS7" s="3042"/>
      <c r="AT7" s="3042"/>
      <c r="AU7" s="3042"/>
      <c r="AV7" s="3042"/>
      <c r="AW7" s="3042"/>
      <c r="AX7" s="3042"/>
      <c r="AY7" s="3042"/>
      <c r="AZ7" s="3043"/>
      <c r="BA7" s="3044">
        <v>45931</v>
      </c>
      <c r="BB7" s="3045"/>
      <c r="BC7" s="3045"/>
      <c r="BD7" s="3045"/>
      <c r="BE7" s="3046"/>
      <c r="BF7" s="794"/>
    </row>
    <row r="8" spans="1:60" ht="21.9" customHeight="1">
      <c r="A8" s="3022"/>
      <c r="B8" s="3026"/>
      <c r="C8" s="3027"/>
      <c r="D8" s="3027"/>
      <c r="E8" s="3027"/>
      <c r="F8" s="3027"/>
      <c r="G8" s="3027"/>
      <c r="H8" s="3027"/>
      <c r="I8" s="3027"/>
      <c r="J8" s="3028"/>
      <c r="K8" s="1103"/>
      <c r="L8" s="1104"/>
      <c r="M8" s="1104"/>
      <c r="N8" s="1105"/>
      <c r="O8" s="3035"/>
      <c r="P8" s="3036"/>
      <c r="Q8" s="3036"/>
      <c r="R8" s="3036"/>
      <c r="S8" s="3036"/>
      <c r="T8" s="3037"/>
      <c r="U8" s="3035"/>
      <c r="V8" s="3036"/>
      <c r="W8" s="3036"/>
      <c r="X8" s="3036"/>
      <c r="Y8" s="3036"/>
      <c r="Z8" s="3037"/>
      <c r="AA8" s="3035"/>
      <c r="AB8" s="3036"/>
      <c r="AC8" s="3036"/>
      <c r="AD8" s="3036"/>
      <c r="AE8" s="3037"/>
      <c r="AF8" s="3008" t="s">
        <v>982</v>
      </c>
      <c r="AG8" s="3009"/>
      <c r="AH8" s="3009"/>
      <c r="AI8" s="3009"/>
      <c r="AJ8" s="3009"/>
      <c r="AK8" s="3009"/>
      <c r="AL8" s="3010" t="s">
        <v>1701</v>
      </c>
      <c r="AM8" s="3011"/>
      <c r="AN8" s="3011"/>
      <c r="AO8" s="3011"/>
      <c r="AP8" s="3011"/>
      <c r="AQ8" s="3011"/>
      <c r="AR8" s="3011"/>
      <c r="AS8" s="3011"/>
      <c r="AT8" s="3011"/>
      <c r="AU8" s="3011"/>
      <c r="AV8" s="3011"/>
      <c r="AW8" s="3011"/>
      <c r="AX8" s="3011"/>
      <c r="AY8" s="3011"/>
      <c r="AZ8" s="3012"/>
      <c r="BA8" s="3013"/>
      <c r="BB8" s="3013"/>
      <c r="BC8" s="3013"/>
      <c r="BD8" s="3013"/>
      <c r="BE8" s="3014"/>
      <c r="BF8" s="791"/>
    </row>
    <row r="9" spans="1:60" ht="21.9" customHeight="1">
      <c r="A9" s="3022"/>
      <c r="B9" s="3026"/>
      <c r="C9" s="3027"/>
      <c r="D9" s="3027"/>
      <c r="E9" s="3027"/>
      <c r="F9" s="3027"/>
      <c r="G9" s="3027"/>
      <c r="H9" s="3027"/>
      <c r="I9" s="3027"/>
      <c r="J9" s="3028"/>
      <c r="K9" s="1103"/>
      <c r="L9" s="1104"/>
      <c r="M9" s="1104"/>
      <c r="N9" s="1105"/>
      <c r="O9" s="3035"/>
      <c r="P9" s="3036"/>
      <c r="Q9" s="3036"/>
      <c r="R9" s="3036"/>
      <c r="S9" s="3036"/>
      <c r="T9" s="3037"/>
      <c r="U9" s="3035"/>
      <c r="V9" s="3036"/>
      <c r="W9" s="3036"/>
      <c r="X9" s="3036"/>
      <c r="Y9" s="3036"/>
      <c r="Z9" s="3037"/>
      <c r="AA9" s="3035"/>
      <c r="AB9" s="3036"/>
      <c r="AC9" s="3036"/>
      <c r="AD9" s="3036"/>
      <c r="AE9" s="3037"/>
      <c r="AF9" s="3015" t="s">
        <v>1359</v>
      </c>
      <c r="AG9" s="3015"/>
      <c r="AH9" s="3015"/>
      <c r="AI9" s="3015"/>
      <c r="AJ9" s="3015"/>
      <c r="AK9" s="3008"/>
      <c r="AL9" s="3010" t="s">
        <v>1701</v>
      </c>
      <c r="AM9" s="3011"/>
      <c r="AN9" s="3011"/>
      <c r="AO9" s="3011"/>
      <c r="AP9" s="3011"/>
      <c r="AQ9" s="3011"/>
      <c r="AR9" s="3011"/>
      <c r="AS9" s="3011"/>
      <c r="AT9" s="3011"/>
      <c r="AU9" s="3011"/>
      <c r="AV9" s="3011"/>
      <c r="AW9" s="3011"/>
      <c r="AX9" s="3011"/>
      <c r="AY9" s="3011"/>
      <c r="AZ9" s="3012"/>
      <c r="BA9" s="3013"/>
      <c r="BB9" s="3013"/>
      <c r="BC9" s="3013"/>
      <c r="BD9" s="3013"/>
      <c r="BE9" s="3014"/>
      <c r="BF9" s="791"/>
    </row>
    <row r="10" spans="1:60" ht="21.9" customHeight="1">
      <c r="A10" s="3022"/>
      <c r="B10" s="3026"/>
      <c r="C10" s="3027"/>
      <c r="D10" s="3027"/>
      <c r="E10" s="3027"/>
      <c r="F10" s="3027"/>
      <c r="G10" s="3027"/>
      <c r="H10" s="3027"/>
      <c r="I10" s="3027"/>
      <c r="J10" s="3028"/>
      <c r="K10" s="1103"/>
      <c r="L10" s="1104"/>
      <c r="M10" s="1104"/>
      <c r="N10" s="1105"/>
      <c r="O10" s="3035"/>
      <c r="P10" s="3036"/>
      <c r="Q10" s="3036"/>
      <c r="R10" s="3036"/>
      <c r="S10" s="3036"/>
      <c r="T10" s="3037"/>
      <c r="U10" s="3035"/>
      <c r="V10" s="3036"/>
      <c r="W10" s="3036"/>
      <c r="X10" s="3036"/>
      <c r="Y10" s="3036"/>
      <c r="Z10" s="3037"/>
      <c r="AA10" s="3035"/>
      <c r="AB10" s="3036"/>
      <c r="AC10" s="3036"/>
      <c r="AD10" s="3036"/>
      <c r="AE10" s="3037"/>
      <c r="AF10" s="3059" t="s">
        <v>1360</v>
      </c>
      <c r="AG10" s="3015"/>
      <c r="AH10" s="3015"/>
      <c r="AI10" s="3015"/>
      <c r="AJ10" s="3015"/>
      <c r="AK10" s="3008"/>
      <c r="AL10" s="3010" t="s">
        <v>1701</v>
      </c>
      <c r="AM10" s="3011"/>
      <c r="AN10" s="3011"/>
      <c r="AO10" s="3011"/>
      <c r="AP10" s="3011"/>
      <c r="AQ10" s="3011"/>
      <c r="AR10" s="3011"/>
      <c r="AS10" s="3011"/>
      <c r="AT10" s="3011"/>
      <c r="AU10" s="3011"/>
      <c r="AV10" s="3011"/>
      <c r="AW10" s="3011"/>
      <c r="AX10" s="3011"/>
      <c r="AY10" s="3011"/>
      <c r="AZ10" s="3012"/>
      <c r="BA10" s="3063"/>
      <c r="BB10" s="3064"/>
      <c r="BC10" s="3064"/>
      <c r="BD10" s="3064"/>
      <c r="BE10" s="3065"/>
      <c r="BF10" s="794"/>
    </row>
    <row r="11" spans="1:60" ht="21.9" customHeight="1">
      <c r="A11" s="3022"/>
      <c r="B11" s="3026"/>
      <c r="C11" s="3027"/>
      <c r="D11" s="3027"/>
      <c r="E11" s="3027"/>
      <c r="F11" s="3027"/>
      <c r="G11" s="3027"/>
      <c r="H11" s="3027"/>
      <c r="I11" s="3027"/>
      <c r="J11" s="3028"/>
      <c r="K11" s="1103"/>
      <c r="L11" s="1104"/>
      <c r="M11" s="1104"/>
      <c r="N11" s="1105"/>
      <c r="O11" s="3035"/>
      <c r="P11" s="3036"/>
      <c r="Q11" s="3036"/>
      <c r="R11" s="3036"/>
      <c r="S11" s="3036"/>
      <c r="T11" s="3037"/>
      <c r="U11" s="3035"/>
      <c r="V11" s="3036"/>
      <c r="W11" s="3036"/>
      <c r="X11" s="3036"/>
      <c r="Y11" s="3036"/>
      <c r="Z11" s="3037"/>
      <c r="AA11" s="3035"/>
      <c r="AB11" s="3036"/>
      <c r="AC11" s="3036"/>
      <c r="AD11" s="3036"/>
      <c r="AE11" s="3037"/>
      <c r="AF11" s="3059" t="s">
        <v>952</v>
      </c>
      <c r="AG11" s="3015"/>
      <c r="AH11" s="3015"/>
      <c r="AI11" s="3015"/>
      <c r="AJ11" s="3015"/>
      <c r="AK11" s="3008"/>
      <c r="AL11" s="3010" t="s">
        <v>1701</v>
      </c>
      <c r="AM11" s="3011"/>
      <c r="AN11" s="3011"/>
      <c r="AO11" s="3011"/>
      <c r="AP11" s="3011"/>
      <c r="AQ11" s="3011"/>
      <c r="AR11" s="3011"/>
      <c r="AS11" s="3011"/>
      <c r="AT11" s="3011"/>
      <c r="AU11" s="3011"/>
      <c r="AV11" s="3011"/>
      <c r="AW11" s="3011"/>
      <c r="AX11" s="3011"/>
      <c r="AY11" s="3011"/>
      <c r="AZ11" s="3012"/>
      <c r="BA11" s="3060"/>
      <c r="BB11" s="3061"/>
      <c r="BC11" s="3061"/>
      <c r="BD11" s="3061"/>
      <c r="BE11" s="3062"/>
      <c r="BF11" s="791"/>
    </row>
    <row r="12" spans="1:60" ht="21.9" customHeight="1">
      <c r="A12" s="3022"/>
      <c r="B12" s="3026"/>
      <c r="C12" s="3027"/>
      <c r="D12" s="3027"/>
      <c r="E12" s="3027"/>
      <c r="F12" s="3027"/>
      <c r="G12" s="3027"/>
      <c r="H12" s="3027"/>
      <c r="I12" s="3027"/>
      <c r="J12" s="3028"/>
      <c r="K12" s="1103"/>
      <c r="L12" s="1104"/>
      <c r="M12" s="1104"/>
      <c r="N12" s="1105"/>
      <c r="O12" s="3035"/>
      <c r="P12" s="3036"/>
      <c r="Q12" s="3036"/>
      <c r="R12" s="3036"/>
      <c r="S12" s="3036"/>
      <c r="T12" s="3037"/>
      <c r="U12" s="3035"/>
      <c r="V12" s="3036"/>
      <c r="W12" s="3036"/>
      <c r="X12" s="3036"/>
      <c r="Y12" s="3036"/>
      <c r="Z12" s="3037"/>
      <c r="AA12" s="3035"/>
      <c r="AB12" s="3036"/>
      <c r="AC12" s="3036"/>
      <c r="AD12" s="3036"/>
      <c r="AE12" s="3037"/>
      <c r="AF12" s="3059" t="s">
        <v>1361</v>
      </c>
      <c r="AG12" s="3015"/>
      <c r="AH12" s="3015"/>
      <c r="AI12" s="3015"/>
      <c r="AJ12" s="3015"/>
      <c r="AK12" s="3008"/>
      <c r="AL12" s="3010" t="s">
        <v>1701</v>
      </c>
      <c r="AM12" s="3011"/>
      <c r="AN12" s="3011"/>
      <c r="AO12" s="3011"/>
      <c r="AP12" s="3011"/>
      <c r="AQ12" s="3011"/>
      <c r="AR12" s="3011"/>
      <c r="AS12" s="3011"/>
      <c r="AT12" s="3011"/>
      <c r="AU12" s="3011"/>
      <c r="AV12" s="3011"/>
      <c r="AW12" s="3011"/>
      <c r="AX12" s="3011"/>
      <c r="AY12" s="3011"/>
      <c r="AZ12" s="3012"/>
      <c r="BA12" s="3060"/>
      <c r="BB12" s="3061"/>
      <c r="BC12" s="3061"/>
      <c r="BD12" s="3061"/>
      <c r="BE12" s="3062"/>
      <c r="BF12" s="791"/>
    </row>
    <row r="13" spans="1:60" ht="21.9" customHeight="1">
      <c r="A13" s="3022"/>
      <c r="B13" s="3026"/>
      <c r="C13" s="3027"/>
      <c r="D13" s="3027"/>
      <c r="E13" s="3027"/>
      <c r="F13" s="3027"/>
      <c r="G13" s="3027"/>
      <c r="H13" s="3027"/>
      <c r="I13" s="3027"/>
      <c r="J13" s="3028"/>
      <c r="K13" s="1103"/>
      <c r="L13" s="1104"/>
      <c r="M13" s="1104"/>
      <c r="N13" s="1105"/>
      <c r="O13" s="3035"/>
      <c r="P13" s="3036"/>
      <c r="Q13" s="3036"/>
      <c r="R13" s="3036"/>
      <c r="S13" s="3036"/>
      <c r="T13" s="3037"/>
      <c r="U13" s="3035"/>
      <c r="V13" s="3036"/>
      <c r="W13" s="3036"/>
      <c r="X13" s="3036"/>
      <c r="Y13" s="3036"/>
      <c r="Z13" s="3037"/>
      <c r="AA13" s="3035"/>
      <c r="AB13" s="3036"/>
      <c r="AC13" s="3036"/>
      <c r="AD13" s="3036"/>
      <c r="AE13" s="3037"/>
      <c r="AF13" s="3015" t="s">
        <v>1362</v>
      </c>
      <c r="AG13" s="3015"/>
      <c r="AH13" s="3015"/>
      <c r="AI13" s="3015"/>
      <c r="AJ13" s="3015"/>
      <c r="AK13" s="3008"/>
      <c r="AL13" s="3010" t="s">
        <v>1701</v>
      </c>
      <c r="AM13" s="3011"/>
      <c r="AN13" s="3011"/>
      <c r="AO13" s="3011"/>
      <c r="AP13" s="3011"/>
      <c r="AQ13" s="3011"/>
      <c r="AR13" s="3011"/>
      <c r="AS13" s="3011"/>
      <c r="AT13" s="3011"/>
      <c r="AU13" s="3011"/>
      <c r="AV13" s="3011"/>
      <c r="AW13" s="3011"/>
      <c r="AX13" s="3011"/>
      <c r="AY13" s="3011"/>
      <c r="AZ13" s="3012"/>
      <c r="BA13" s="3013"/>
      <c r="BB13" s="3013"/>
      <c r="BC13" s="3013"/>
      <c r="BD13" s="3013"/>
      <c r="BE13" s="3014"/>
      <c r="BF13" s="791"/>
    </row>
    <row r="14" spans="1:60" ht="21.9" customHeight="1">
      <c r="A14" s="3022"/>
      <c r="B14" s="3026"/>
      <c r="C14" s="3027"/>
      <c r="D14" s="3027"/>
      <c r="E14" s="3027"/>
      <c r="F14" s="3027"/>
      <c r="G14" s="3027"/>
      <c r="H14" s="3027"/>
      <c r="I14" s="3027"/>
      <c r="J14" s="3028"/>
      <c r="K14" s="1103"/>
      <c r="L14" s="1104"/>
      <c r="M14" s="1104"/>
      <c r="N14" s="1105"/>
      <c r="O14" s="3035"/>
      <c r="P14" s="3036"/>
      <c r="Q14" s="3036"/>
      <c r="R14" s="3036"/>
      <c r="S14" s="3036"/>
      <c r="T14" s="3037"/>
      <c r="U14" s="3035"/>
      <c r="V14" s="3036"/>
      <c r="W14" s="3036"/>
      <c r="X14" s="3036"/>
      <c r="Y14" s="3036"/>
      <c r="Z14" s="3037"/>
      <c r="AA14" s="3035"/>
      <c r="AB14" s="3036"/>
      <c r="AC14" s="3036"/>
      <c r="AD14" s="3036"/>
      <c r="AE14" s="3037"/>
      <c r="AF14" s="3015" t="s">
        <v>1363</v>
      </c>
      <c r="AG14" s="3015"/>
      <c r="AH14" s="3015"/>
      <c r="AI14" s="3015"/>
      <c r="AJ14" s="3015"/>
      <c r="AK14" s="3008"/>
      <c r="AL14" s="3010" t="s">
        <v>1701</v>
      </c>
      <c r="AM14" s="3011"/>
      <c r="AN14" s="3011"/>
      <c r="AO14" s="3011"/>
      <c r="AP14" s="3011"/>
      <c r="AQ14" s="3011"/>
      <c r="AR14" s="3011"/>
      <c r="AS14" s="3011"/>
      <c r="AT14" s="3011"/>
      <c r="AU14" s="3011"/>
      <c r="AV14" s="3011"/>
      <c r="AW14" s="3011"/>
      <c r="AX14" s="3011"/>
      <c r="AY14" s="3011"/>
      <c r="AZ14" s="3012"/>
      <c r="BA14" s="3013"/>
      <c r="BB14" s="3013"/>
      <c r="BC14" s="3013"/>
      <c r="BD14" s="3013"/>
      <c r="BE14" s="3014"/>
      <c r="BF14" s="791"/>
    </row>
    <row r="15" spans="1:60" ht="21.9" customHeight="1">
      <c r="A15" s="3022"/>
      <c r="B15" s="3026"/>
      <c r="C15" s="3027"/>
      <c r="D15" s="3027"/>
      <c r="E15" s="3027"/>
      <c r="F15" s="3027"/>
      <c r="G15" s="3027"/>
      <c r="H15" s="3027"/>
      <c r="I15" s="3027"/>
      <c r="J15" s="3028"/>
      <c r="K15" s="1103"/>
      <c r="L15" s="1104"/>
      <c r="M15" s="1104"/>
      <c r="N15" s="1105"/>
      <c r="O15" s="3035"/>
      <c r="P15" s="3036"/>
      <c r="Q15" s="3036"/>
      <c r="R15" s="3036"/>
      <c r="S15" s="3036"/>
      <c r="T15" s="3037"/>
      <c r="U15" s="3035"/>
      <c r="V15" s="3036"/>
      <c r="W15" s="3036"/>
      <c r="X15" s="3036"/>
      <c r="Y15" s="3036"/>
      <c r="Z15" s="3037"/>
      <c r="AA15" s="3035"/>
      <c r="AB15" s="3036"/>
      <c r="AC15" s="3036"/>
      <c r="AD15" s="3036"/>
      <c r="AE15" s="3037"/>
      <c r="AF15" s="3008" t="s">
        <v>1364</v>
      </c>
      <c r="AG15" s="3009"/>
      <c r="AH15" s="3009"/>
      <c r="AI15" s="3009"/>
      <c r="AJ15" s="3009"/>
      <c r="AK15" s="3009"/>
      <c r="AL15" s="3010" t="s">
        <v>1701</v>
      </c>
      <c r="AM15" s="3011"/>
      <c r="AN15" s="3011"/>
      <c r="AO15" s="3011"/>
      <c r="AP15" s="3011"/>
      <c r="AQ15" s="3011"/>
      <c r="AR15" s="3011"/>
      <c r="AS15" s="3011"/>
      <c r="AT15" s="3011"/>
      <c r="AU15" s="3011"/>
      <c r="AV15" s="3011"/>
      <c r="AW15" s="3011"/>
      <c r="AX15" s="3011"/>
      <c r="AY15" s="3011"/>
      <c r="AZ15" s="3012"/>
      <c r="BA15" s="3013"/>
      <c r="BB15" s="3013"/>
      <c r="BC15" s="3013"/>
      <c r="BD15" s="3013"/>
      <c r="BE15" s="3014"/>
      <c r="BF15" s="794"/>
    </row>
    <row r="16" spans="1:60" ht="21.9" customHeight="1">
      <c r="A16" s="3022"/>
      <c r="B16" s="3026"/>
      <c r="C16" s="3027"/>
      <c r="D16" s="3027"/>
      <c r="E16" s="3027"/>
      <c r="F16" s="3027"/>
      <c r="G16" s="3027"/>
      <c r="H16" s="3027"/>
      <c r="I16" s="3027"/>
      <c r="J16" s="3028"/>
      <c r="K16" s="1103"/>
      <c r="L16" s="1104"/>
      <c r="M16" s="1104"/>
      <c r="N16" s="1105"/>
      <c r="O16" s="3035"/>
      <c r="P16" s="3036"/>
      <c r="Q16" s="3036"/>
      <c r="R16" s="3036"/>
      <c r="S16" s="3036"/>
      <c r="T16" s="3037"/>
      <c r="U16" s="3035"/>
      <c r="V16" s="3036"/>
      <c r="W16" s="3036"/>
      <c r="X16" s="3036"/>
      <c r="Y16" s="3036"/>
      <c r="Z16" s="3037"/>
      <c r="AA16" s="3035"/>
      <c r="AB16" s="3036"/>
      <c r="AC16" s="3036"/>
      <c r="AD16" s="3036"/>
      <c r="AE16" s="3037"/>
      <c r="AF16" s="3015" t="s">
        <v>1365</v>
      </c>
      <c r="AG16" s="3015"/>
      <c r="AH16" s="3015"/>
      <c r="AI16" s="3015"/>
      <c r="AJ16" s="3015"/>
      <c r="AK16" s="3008"/>
      <c r="AL16" s="3010" t="s">
        <v>1701</v>
      </c>
      <c r="AM16" s="3011"/>
      <c r="AN16" s="3011"/>
      <c r="AO16" s="3011"/>
      <c r="AP16" s="3011"/>
      <c r="AQ16" s="3011"/>
      <c r="AR16" s="3011"/>
      <c r="AS16" s="3011"/>
      <c r="AT16" s="3011"/>
      <c r="AU16" s="3011"/>
      <c r="AV16" s="3011"/>
      <c r="AW16" s="3011"/>
      <c r="AX16" s="3011"/>
      <c r="AY16" s="3011"/>
      <c r="AZ16" s="3012"/>
      <c r="BA16" s="3013"/>
      <c r="BB16" s="3013"/>
      <c r="BC16" s="3013"/>
      <c r="BD16" s="3013"/>
      <c r="BE16" s="3014"/>
      <c r="BF16" s="791"/>
    </row>
    <row r="17" spans="1:58" ht="21.9" customHeight="1">
      <c r="A17" s="3022"/>
      <c r="B17" s="3026"/>
      <c r="C17" s="3027"/>
      <c r="D17" s="3027"/>
      <c r="E17" s="3027"/>
      <c r="F17" s="3027"/>
      <c r="G17" s="3027"/>
      <c r="H17" s="3027"/>
      <c r="I17" s="3027"/>
      <c r="J17" s="3028"/>
      <c r="K17" s="1103"/>
      <c r="L17" s="1104"/>
      <c r="M17" s="1104"/>
      <c r="N17" s="1105"/>
      <c r="O17" s="3035"/>
      <c r="P17" s="3036"/>
      <c r="Q17" s="3036"/>
      <c r="R17" s="3036"/>
      <c r="S17" s="3036"/>
      <c r="T17" s="3037"/>
      <c r="U17" s="3035"/>
      <c r="V17" s="3036"/>
      <c r="W17" s="3036"/>
      <c r="X17" s="3036"/>
      <c r="Y17" s="3036"/>
      <c r="Z17" s="3037"/>
      <c r="AA17" s="3035"/>
      <c r="AB17" s="3036"/>
      <c r="AC17" s="3036"/>
      <c r="AD17" s="3036"/>
      <c r="AE17" s="3037"/>
      <c r="AF17" s="3008" t="s">
        <v>1366</v>
      </c>
      <c r="AG17" s="3009"/>
      <c r="AH17" s="3009"/>
      <c r="AI17" s="3009"/>
      <c r="AJ17" s="3009"/>
      <c r="AK17" s="3009"/>
      <c r="AL17" s="3010" t="s">
        <v>1701</v>
      </c>
      <c r="AM17" s="3011"/>
      <c r="AN17" s="3011"/>
      <c r="AO17" s="3011"/>
      <c r="AP17" s="3011"/>
      <c r="AQ17" s="3011"/>
      <c r="AR17" s="3011"/>
      <c r="AS17" s="3011"/>
      <c r="AT17" s="3011"/>
      <c r="AU17" s="3011"/>
      <c r="AV17" s="3011"/>
      <c r="AW17" s="3011"/>
      <c r="AX17" s="3011"/>
      <c r="AY17" s="3011"/>
      <c r="AZ17" s="3012"/>
      <c r="BA17" s="3013"/>
      <c r="BB17" s="3013"/>
      <c r="BC17" s="3013"/>
      <c r="BD17" s="3013"/>
      <c r="BE17" s="3014"/>
      <c r="BF17" s="791"/>
    </row>
    <row r="18" spans="1:58" ht="21.9" customHeight="1">
      <c r="A18" s="3022"/>
      <c r="B18" s="3026"/>
      <c r="C18" s="3027"/>
      <c r="D18" s="3027"/>
      <c r="E18" s="3027"/>
      <c r="F18" s="3027"/>
      <c r="G18" s="3027"/>
      <c r="H18" s="3027"/>
      <c r="I18" s="3027"/>
      <c r="J18" s="3028"/>
      <c r="K18" s="3066">
        <v>10</v>
      </c>
      <c r="L18" s="3067"/>
      <c r="M18" s="3067"/>
      <c r="N18" s="3068"/>
      <c r="O18" s="3035"/>
      <c r="P18" s="3036"/>
      <c r="Q18" s="3036"/>
      <c r="R18" s="3036"/>
      <c r="S18" s="3036"/>
      <c r="T18" s="3037"/>
      <c r="U18" s="3035"/>
      <c r="V18" s="3036"/>
      <c r="W18" s="3036"/>
      <c r="X18" s="3036"/>
      <c r="Y18" s="3036"/>
      <c r="Z18" s="3037"/>
      <c r="AA18" s="3035"/>
      <c r="AB18" s="3036"/>
      <c r="AC18" s="3036"/>
      <c r="AD18" s="3036"/>
      <c r="AE18" s="3037"/>
      <c r="AF18" s="3008" t="s">
        <v>1367</v>
      </c>
      <c r="AG18" s="3009"/>
      <c r="AH18" s="3009"/>
      <c r="AI18" s="3009"/>
      <c r="AJ18" s="3009"/>
      <c r="AK18" s="3009"/>
      <c r="AL18" s="3010" t="s">
        <v>1701</v>
      </c>
      <c r="AM18" s="3011"/>
      <c r="AN18" s="3011"/>
      <c r="AO18" s="3011"/>
      <c r="AP18" s="3011"/>
      <c r="AQ18" s="3011"/>
      <c r="AR18" s="3011"/>
      <c r="AS18" s="3011"/>
      <c r="AT18" s="3011"/>
      <c r="AU18" s="3011"/>
      <c r="AV18" s="3011"/>
      <c r="AW18" s="3011"/>
      <c r="AX18" s="3011"/>
      <c r="AY18" s="3011"/>
      <c r="AZ18" s="3012"/>
      <c r="BA18" s="3013"/>
      <c r="BB18" s="3013"/>
      <c r="BC18" s="3013"/>
      <c r="BD18" s="3013"/>
      <c r="BE18" s="3014"/>
      <c r="BF18" s="794"/>
    </row>
    <row r="19" spans="1:58" ht="21.9" customHeight="1">
      <c r="A19" s="3022"/>
      <c r="B19" s="3026"/>
      <c r="C19" s="3027"/>
      <c r="D19" s="3027"/>
      <c r="E19" s="3027"/>
      <c r="F19" s="3027"/>
      <c r="G19" s="3027"/>
      <c r="H19" s="3027"/>
      <c r="I19" s="3027"/>
      <c r="J19" s="3028"/>
      <c r="K19" s="3066"/>
      <c r="L19" s="3067"/>
      <c r="M19" s="3067"/>
      <c r="N19" s="3068"/>
      <c r="O19" s="3035"/>
      <c r="P19" s="3036"/>
      <c r="Q19" s="3036"/>
      <c r="R19" s="3036"/>
      <c r="S19" s="3036"/>
      <c r="T19" s="3037"/>
      <c r="U19" s="3035"/>
      <c r="V19" s="3036"/>
      <c r="W19" s="3036"/>
      <c r="X19" s="3036"/>
      <c r="Y19" s="3036"/>
      <c r="Z19" s="3037"/>
      <c r="AA19" s="3035"/>
      <c r="AB19" s="3036"/>
      <c r="AC19" s="3036"/>
      <c r="AD19" s="3036"/>
      <c r="AE19" s="3037"/>
      <c r="AF19" s="3008" t="s">
        <v>1368</v>
      </c>
      <c r="AG19" s="3009"/>
      <c r="AH19" s="3009"/>
      <c r="AI19" s="3009"/>
      <c r="AJ19" s="3009"/>
      <c r="AK19" s="3009"/>
      <c r="AL19" s="2565" t="s">
        <v>1701</v>
      </c>
      <c r="AM19" s="2566"/>
      <c r="AN19" s="2566"/>
      <c r="AO19" s="2566"/>
      <c r="AP19" s="2566"/>
      <c r="AQ19" s="2566"/>
      <c r="AR19" s="2566"/>
      <c r="AS19" s="2566"/>
      <c r="AT19" s="2566"/>
      <c r="AU19" s="2566"/>
      <c r="AV19" s="2566"/>
      <c r="AW19" s="2566"/>
      <c r="AX19" s="2566"/>
      <c r="AY19" s="2566"/>
      <c r="AZ19" s="2567"/>
      <c r="BA19" s="3013"/>
      <c r="BB19" s="3013"/>
      <c r="BC19" s="3013"/>
      <c r="BD19" s="3013"/>
      <c r="BE19" s="3014"/>
      <c r="BF19" s="791"/>
    </row>
    <row r="20" spans="1:58" ht="21.9" customHeight="1">
      <c r="A20" s="3022"/>
      <c r="B20" s="3026"/>
      <c r="C20" s="3027"/>
      <c r="D20" s="3027"/>
      <c r="E20" s="3027"/>
      <c r="F20" s="3027"/>
      <c r="G20" s="3027"/>
      <c r="H20" s="3027"/>
      <c r="I20" s="3027"/>
      <c r="J20" s="3028"/>
      <c r="K20" s="1103"/>
      <c r="L20" s="1104"/>
      <c r="M20" s="1104"/>
      <c r="N20" s="1105"/>
      <c r="O20" s="3035"/>
      <c r="P20" s="3036"/>
      <c r="Q20" s="3036"/>
      <c r="R20" s="3036"/>
      <c r="S20" s="3036"/>
      <c r="T20" s="3037"/>
      <c r="U20" s="3035"/>
      <c r="V20" s="3036"/>
      <c r="W20" s="3036"/>
      <c r="X20" s="3036"/>
      <c r="Y20" s="3036"/>
      <c r="Z20" s="3037"/>
      <c r="AA20" s="3035"/>
      <c r="AB20" s="3036"/>
      <c r="AC20" s="3036"/>
      <c r="AD20" s="3036"/>
      <c r="AE20" s="3037"/>
      <c r="AF20" s="3008" t="s">
        <v>1369</v>
      </c>
      <c r="AG20" s="3009"/>
      <c r="AH20" s="3009"/>
      <c r="AI20" s="3009"/>
      <c r="AJ20" s="3009"/>
      <c r="AK20" s="3009"/>
      <c r="AL20" s="3010" t="s">
        <v>1701</v>
      </c>
      <c r="AM20" s="3011"/>
      <c r="AN20" s="3011"/>
      <c r="AO20" s="3011"/>
      <c r="AP20" s="3011"/>
      <c r="AQ20" s="3011"/>
      <c r="AR20" s="3011"/>
      <c r="AS20" s="3011"/>
      <c r="AT20" s="3011"/>
      <c r="AU20" s="3011"/>
      <c r="AV20" s="3011"/>
      <c r="AW20" s="3011"/>
      <c r="AX20" s="3011"/>
      <c r="AY20" s="3011"/>
      <c r="AZ20" s="3012"/>
      <c r="BA20" s="3013"/>
      <c r="BB20" s="3013"/>
      <c r="BC20" s="3013"/>
      <c r="BD20" s="3013"/>
      <c r="BE20" s="3014"/>
      <c r="BF20" s="791"/>
    </row>
    <row r="21" spans="1:58" ht="21.9" customHeight="1">
      <c r="A21" s="3022"/>
      <c r="B21" s="3026"/>
      <c r="C21" s="3027"/>
      <c r="D21" s="3027"/>
      <c r="E21" s="3027"/>
      <c r="F21" s="3027"/>
      <c r="G21" s="3027"/>
      <c r="H21" s="3027"/>
      <c r="I21" s="3027"/>
      <c r="J21" s="3028"/>
      <c r="K21" s="1103"/>
      <c r="L21" s="1104"/>
      <c r="M21" s="1104"/>
      <c r="N21" s="1105"/>
      <c r="O21" s="3035"/>
      <c r="P21" s="3036"/>
      <c r="Q21" s="3036"/>
      <c r="R21" s="3036"/>
      <c r="S21" s="3036"/>
      <c r="T21" s="3037"/>
      <c r="U21" s="3035"/>
      <c r="V21" s="3036"/>
      <c r="W21" s="3036"/>
      <c r="X21" s="3036"/>
      <c r="Y21" s="3036"/>
      <c r="Z21" s="3037"/>
      <c r="AA21" s="3035"/>
      <c r="AB21" s="3036"/>
      <c r="AC21" s="3036"/>
      <c r="AD21" s="3036"/>
      <c r="AE21" s="3037"/>
      <c r="AF21" s="3008" t="s">
        <v>962</v>
      </c>
      <c r="AG21" s="3009"/>
      <c r="AH21" s="3009"/>
      <c r="AI21" s="3009"/>
      <c r="AJ21" s="3009"/>
      <c r="AK21" s="3009"/>
      <c r="AL21" s="3010" t="s">
        <v>1701</v>
      </c>
      <c r="AM21" s="3011"/>
      <c r="AN21" s="3011"/>
      <c r="AO21" s="3011"/>
      <c r="AP21" s="3011"/>
      <c r="AQ21" s="3011"/>
      <c r="AR21" s="3011"/>
      <c r="AS21" s="3011"/>
      <c r="AT21" s="3011"/>
      <c r="AU21" s="3011"/>
      <c r="AV21" s="3011"/>
      <c r="AW21" s="3011"/>
      <c r="AX21" s="3011"/>
      <c r="AY21" s="3011"/>
      <c r="AZ21" s="3012"/>
      <c r="BA21" s="3013"/>
      <c r="BB21" s="3013"/>
      <c r="BC21" s="3013"/>
      <c r="BD21" s="3013"/>
      <c r="BE21" s="3014"/>
      <c r="BF21" s="791"/>
    </row>
    <row r="22" spans="1:58" ht="21.9" customHeight="1">
      <c r="A22" s="3022"/>
      <c r="B22" s="3026"/>
      <c r="C22" s="3027"/>
      <c r="D22" s="3027"/>
      <c r="E22" s="3027"/>
      <c r="F22" s="3027"/>
      <c r="G22" s="3027"/>
      <c r="H22" s="3027"/>
      <c r="I22" s="3027"/>
      <c r="J22" s="3028"/>
      <c r="K22" s="1103"/>
      <c r="L22" s="1104"/>
      <c r="M22" s="1104"/>
      <c r="N22" s="1105"/>
      <c r="O22" s="3035"/>
      <c r="P22" s="3036"/>
      <c r="Q22" s="3036"/>
      <c r="R22" s="3036"/>
      <c r="S22" s="3036"/>
      <c r="T22" s="3037"/>
      <c r="U22" s="3035"/>
      <c r="V22" s="3036"/>
      <c r="W22" s="3036"/>
      <c r="X22" s="3036"/>
      <c r="Y22" s="3036"/>
      <c r="Z22" s="3037"/>
      <c r="AA22" s="3035"/>
      <c r="AB22" s="3036"/>
      <c r="AC22" s="3036"/>
      <c r="AD22" s="3036"/>
      <c r="AE22" s="3037"/>
      <c r="AF22" s="3008" t="s">
        <v>1000</v>
      </c>
      <c r="AG22" s="3009"/>
      <c r="AH22" s="3009"/>
      <c r="AI22" s="3009"/>
      <c r="AJ22" s="3009"/>
      <c r="AK22" s="3009"/>
      <c r="AL22" s="3010" t="s">
        <v>1701</v>
      </c>
      <c r="AM22" s="3011"/>
      <c r="AN22" s="3011"/>
      <c r="AO22" s="3011"/>
      <c r="AP22" s="3011"/>
      <c r="AQ22" s="3011"/>
      <c r="AR22" s="3011"/>
      <c r="AS22" s="3011"/>
      <c r="AT22" s="3011"/>
      <c r="AU22" s="3011"/>
      <c r="AV22" s="3011"/>
      <c r="AW22" s="3011"/>
      <c r="AX22" s="3011"/>
      <c r="AY22" s="3011"/>
      <c r="AZ22" s="3012"/>
      <c r="BA22" s="3013"/>
      <c r="BB22" s="3013"/>
      <c r="BC22" s="3013"/>
      <c r="BD22" s="3013"/>
      <c r="BE22" s="3014"/>
      <c r="BF22" s="791"/>
    </row>
    <row r="23" spans="1:58" ht="21.9" customHeight="1">
      <c r="A23" s="3022"/>
      <c r="B23" s="3026"/>
      <c r="C23" s="3027"/>
      <c r="D23" s="3027"/>
      <c r="E23" s="3027"/>
      <c r="F23" s="3027"/>
      <c r="G23" s="3027"/>
      <c r="H23" s="3027"/>
      <c r="I23" s="3027"/>
      <c r="J23" s="3028"/>
      <c r="K23" s="1103"/>
      <c r="L23" s="1104"/>
      <c r="M23" s="1104"/>
      <c r="N23" s="1105"/>
      <c r="O23" s="3035"/>
      <c r="P23" s="3036"/>
      <c r="Q23" s="3036"/>
      <c r="R23" s="3036"/>
      <c r="S23" s="3036"/>
      <c r="T23" s="3037"/>
      <c r="U23" s="3035"/>
      <c r="V23" s="3036"/>
      <c r="W23" s="3036"/>
      <c r="X23" s="3036"/>
      <c r="Y23" s="3036"/>
      <c r="Z23" s="3037"/>
      <c r="AA23" s="3035"/>
      <c r="AB23" s="3036"/>
      <c r="AC23" s="3036"/>
      <c r="AD23" s="3036"/>
      <c r="AE23" s="3037"/>
      <c r="AF23" s="3015" t="s">
        <v>1370</v>
      </c>
      <c r="AG23" s="3015"/>
      <c r="AH23" s="3015"/>
      <c r="AI23" s="3015"/>
      <c r="AJ23" s="3015"/>
      <c r="AK23" s="3008"/>
      <c r="AL23" s="3010" t="s">
        <v>1700</v>
      </c>
      <c r="AM23" s="3011"/>
      <c r="AN23" s="3011"/>
      <c r="AO23" s="3011"/>
      <c r="AP23" s="3011"/>
      <c r="AQ23" s="3011"/>
      <c r="AR23" s="3011"/>
      <c r="AS23" s="3011"/>
      <c r="AT23" s="3011"/>
      <c r="AU23" s="3011"/>
      <c r="AV23" s="3011"/>
      <c r="AW23" s="3011"/>
      <c r="AX23" s="3011"/>
      <c r="AY23" s="3011"/>
      <c r="AZ23" s="3012"/>
      <c r="BA23" s="3013"/>
      <c r="BB23" s="3013"/>
      <c r="BC23" s="3013"/>
      <c r="BD23" s="3013"/>
      <c r="BE23" s="3014"/>
      <c r="BF23" s="791"/>
    </row>
    <row r="24" spans="1:58" ht="44.1" customHeight="1">
      <c r="A24" s="3022"/>
      <c r="B24" s="3026"/>
      <c r="C24" s="3027"/>
      <c r="D24" s="3027"/>
      <c r="E24" s="3027"/>
      <c r="F24" s="3027"/>
      <c r="G24" s="3027"/>
      <c r="H24" s="3027"/>
      <c r="I24" s="3027"/>
      <c r="J24" s="3028"/>
      <c r="K24" s="1103"/>
      <c r="L24" s="1104"/>
      <c r="M24" s="1104"/>
      <c r="N24" s="1105"/>
      <c r="O24" s="3035"/>
      <c r="P24" s="3036"/>
      <c r="Q24" s="3036"/>
      <c r="R24" s="3036"/>
      <c r="S24" s="3036"/>
      <c r="T24" s="3037"/>
      <c r="U24" s="3035"/>
      <c r="V24" s="3036"/>
      <c r="W24" s="3036"/>
      <c r="X24" s="3036"/>
      <c r="Y24" s="3036"/>
      <c r="Z24" s="3037"/>
      <c r="AA24" s="3035"/>
      <c r="AB24" s="3036"/>
      <c r="AC24" s="3036"/>
      <c r="AD24" s="3036"/>
      <c r="AE24" s="3037"/>
      <c r="AF24" s="3059" t="s">
        <v>1371</v>
      </c>
      <c r="AG24" s="3015"/>
      <c r="AH24" s="3015"/>
      <c r="AI24" s="3015"/>
      <c r="AJ24" s="3015"/>
      <c r="AK24" s="3008"/>
      <c r="AL24" s="3069" t="s">
        <v>993</v>
      </c>
      <c r="AM24" s="3011"/>
      <c r="AN24" s="3011"/>
      <c r="AO24" s="3011"/>
      <c r="AP24" s="3011"/>
      <c r="AQ24" s="3011"/>
      <c r="AR24" s="3011"/>
      <c r="AS24" s="3011"/>
      <c r="AT24" s="3011"/>
      <c r="AU24" s="3011"/>
      <c r="AV24" s="3011"/>
      <c r="AW24" s="3011"/>
      <c r="AX24" s="3011"/>
      <c r="AY24" s="3011"/>
      <c r="AZ24" s="3012"/>
      <c r="BA24" s="3070"/>
      <c r="BB24" s="3071"/>
      <c r="BC24" s="3071"/>
      <c r="BD24" s="3071"/>
      <c r="BE24" s="3072"/>
      <c r="BF24" s="791"/>
    </row>
    <row r="25" spans="1:58" ht="21.9" customHeight="1">
      <c r="A25" s="3022"/>
      <c r="B25" s="3026"/>
      <c r="C25" s="3027"/>
      <c r="D25" s="3027"/>
      <c r="E25" s="3027"/>
      <c r="F25" s="3027"/>
      <c r="G25" s="3027"/>
      <c r="H25" s="3027"/>
      <c r="I25" s="3027"/>
      <c r="J25" s="3028"/>
      <c r="K25" s="1103"/>
      <c r="L25" s="1104"/>
      <c r="M25" s="1104"/>
      <c r="N25" s="1105"/>
      <c r="O25" s="3035"/>
      <c r="P25" s="3036"/>
      <c r="Q25" s="3036"/>
      <c r="R25" s="3036"/>
      <c r="S25" s="3036"/>
      <c r="T25" s="3037"/>
      <c r="U25" s="3035"/>
      <c r="V25" s="3036"/>
      <c r="W25" s="3036"/>
      <c r="X25" s="3036"/>
      <c r="Y25" s="3036"/>
      <c r="Z25" s="3037"/>
      <c r="AA25" s="3035"/>
      <c r="AB25" s="3036"/>
      <c r="AC25" s="3036"/>
      <c r="AD25" s="3036"/>
      <c r="AE25" s="3037"/>
      <c r="AF25" s="3015" t="s">
        <v>1372</v>
      </c>
      <c r="AG25" s="3015"/>
      <c r="AH25" s="3015"/>
      <c r="AI25" s="3015"/>
      <c r="AJ25" s="3015"/>
      <c r="AK25" s="3008"/>
      <c r="AL25" s="3010" t="s">
        <v>1706</v>
      </c>
      <c r="AM25" s="3011"/>
      <c r="AN25" s="3011"/>
      <c r="AO25" s="3011"/>
      <c r="AP25" s="3011"/>
      <c r="AQ25" s="3011"/>
      <c r="AR25" s="3011"/>
      <c r="AS25" s="3011"/>
      <c r="AT25" s="3011"/>
      <c r="AU25" s="3011"/>
      <c r="AV25" s="3011"/>
      <c r="AW25" s="3011"/>
      <c r="AX25" s="3011"/>
      <c r="AY25" s="3011"/>
      <c r="AZ25" s="3012"/>
      <c r="BA25" s="3013"/>
      <c r="BB25" s="3013"/>
      <c r="BC25" s="3013"/>
      <c r="BD25" s="3013"/>
      <c r="BE25" s="3014"/>
      <c r="BF25" s="791"/>
    </row>
    <row r="26" spans="1:58" ht="21.9" customHeight="1">
      <c r="A26" s="3022"/>
      <c r="B26" s="3026"/>
      <c r="C26" s="3027"/>
      <c r="D26" s="3027"/>
      <c r="E26" s="3027"/>
      <c r="F26" s="3027"/>
      <c r="G26" s="3027"/>
      <c r="H26" s="3027"/>
      <c r="I26" s="3027"/>
      <c r="J26" s="3028"/>
      <c r="K26" s="1103"/>
      <c r="L26" s="1104"/>
      <c r="M26" s="1104"/>
      <c r="N26" s="1105"/>
      <c r="O26" s="3035"/>
      <c r="P26" s="3036"/>
      <c r="Q26" s="3036"/>
      <c r="R26" s="3036"/>
      <c r="S26" s="3036"/>
      <c r="T26" s="3037"/>
      <c r="U26" s="3035"/>
      <c r="V26" s="3036"/>
      <c r="W26" s="3036"/>
      <c r="X26" s="3036"/>
      <c r="Y26" s="3036"/>
      <c r="Z26" s="3037"/>
      <c r="AA26" s="3035"/>
      <c r="AB26" s="3036"/>
      <c r="AC26" s="3036"/>
      <c r="AD26" s="3036"/>
      <c r="AE26" s="3037"/>
      <c r="AF26" s="3015" t="s">
        <v>1373</v>
      </c>
      <c r="AG26" s="3015"/>
      <c r="AH26" s="3015"/>
      <c r="AI26" s="3015"/>
      <c r="AJ26" s="3015"/>
      <c r="AK26" s="3008"/>
      <c r="AL26" s="3010" t="s">
        <v>1706</v>
      </c>
      <c r="AM26" s="3011"/>
      <c r="AN26" s="3011"/>
      <c r="AO26" s="3011"/>
      <c r="AP26" s="3011"/>
      <c r="AQ26" s="3011"/>
      <c r="AR26" s="3011"/>
      <c r="AS26" s="3011"/>
      <c r="AT26" s="3011"/>
      <c r="AU26" s="3011"/>
      <c r="AV26" s="3011"/>
      <c r="AW26" s="3011"/>
      <c r="AX26" s="3011"/>
      <c r="AY26" s="3011"/>
      <c r="AZ26" s="3012"/>
      <c r="BA26" s="3013"/>
      <c r="BB26" s="3013"/>
      <c r="BC26" s="3013"/>
      <c r="BD26" s="3013"/>
      <c r="BE26" s="3014"/>
      <c r="BF26" s="794"/>
    </row>
    <row r="27" spans="1:58" ht="21.9" customHeight="1">
      <c r="A27" s="3022"/>
      <c r="B27" s="3026"/>
      <c r="C27" s="3027"/>
      <c r="D27" s="3027"/>
      <c r="E27" s="3027"/>
      <c r="F27" s="3027"/>
      <c r="G27" s="3027"/>
      <c r="H27" s="3027"/>
      <c r="I27" s="3027"/>
      <c r="J27" s="3028"/>
      <c r="K27" s="1103"/>
      <c r="L27" s="1104"/>
      <c r="M27" s="1104"/>
      <c r="N27" s="1105"/>
      <c r="O27" s="3035"/>
      <c r="P27" s="3036"/>
      <c r="Q27" s="3036"/>
      <c r="R27" s="3036"/>
      <c r="S27" s="3036"/>
      <c r="T27" s="3037"/>
      <c r="U27" s="3035"/>
      <c r="V27" s="3036"/>
      <c r="W27" s="3036"/>
      <c r="X27" s="3036"/>
      <c r="Y27" s="3036"/>
      <c r="Z27" s="3037"/>
      <c r="AA27" s="3035"/>
      <c r="AB27" s="3036"/>
      <c r="AC27" s="3036"/>
      <c r="AD27" s="3036"/>
      <c r="AE27" s="3037"/>
      <c r="AF27" s="3015" t="s">
        <v>1374</v>
      </c>
      <c r="AG27" s="3015"/>
      <c r="AH27" s="3015"/>
      <c r="AI27" s="3015"/>
      <c r="AJ27" s="3015"/>
      <c r="AK27" s="3008"/>
      <c r="AL27" s="3010" t="s">
        <v>483</v>
      </c>
      <c r="AM27" s="3011"/>
      <c r="AN27" s="3011"/>
      <c r="AO27" s="3011"/>
      <c r="AP27" s="3011"/>
      <c r="AQ27" s="3011"/>
      <c r="AR27" s="3011"/>
      <c r="AS27" s="3011"/>
      <c r="AT27" s="3011"/>
      <c r="AU27" s="3011"/>
      <c r="AV27" s="3011"/>
      <c r="AW27" s="3011"/>
      <c r="AX27" s="3011"/>
      <c r="AY27" s="3011"/>
      <c r="AZ27" s="3012"/>
      <c r="BA27" s="3013"/>
      <c r="BB27" s="3013"/>
      <c r="BC27" s="3013"/>
      <c r="BD27" s="3013"/>
      <c r="BE27" s="3014"/>
      <c r="BF27" s="794"/>
    </row>
    <row r="28" spans="1:58" ht="21.9" customHeight="1">
      <c r="A28" s="3022"/>
      <c r="B28" s="3026"/>
      <c r="C28" s="3027"/>
      <c r="D28" s="3027"/>
      <c r="E28" s="3027"/>
      <c r="F28" s="3027"/>
      <c r="G28" s="3027"/>
      <c r="H28" s="3027"/>
      <c r="I28" s="3027"/>
      <c r="J28" s="3028"/>
      <c r="K28" s="1103"/>
      <c r="L28" s="1104"/>
      <c r="M28" s="1104"/>
      <c r="N28" s="1105"/>
      <c r="O28" s="3035"/>
      <c r="P28" s="3036"/>
      <c r="Q28" s="3036"/>
      <c r="R28" s="3036"/>
      <c r="S28" s="3036"/>
      <c r="T28" s="3037"/>
      <c r="U28" s="3035"/>
      <c r="V28" s="3036"/>
      <c r="W28" s="3036"/>
      <c r="X28" s="3036"/>
      <c r="Y28" s="3036"/>
      <c r="Z28" s="3037"/>
      <c r="AA28" s="3035"/>
      <c r="AB28" s="3036"/>
      <c r="AC28" s="3036"/>
      <c r="AD28" s="3036"/>
      <c r="AE28" s="3037"/>
      <c r="AF28" s="3015" t="s">
        <v>1375</v>
      </c>
      <c r="AG28" s="3015"/>
      <c r="AH28" s="3015"/>
      <c r="AI28" s="3015"/>
      <c r="AJ28" s="3015"/>
      <c r="AK28" s="3008"/>
      <c r="AL28" s="3010" t="s">
        <v>1706</v>
      </c>
      <c r="AM28" s="3011"/>
      <c r="AN28" s="3011"/>
      <c r="AO28" s="3011"/>
      <c r="AP28" s="3011"/>
      <c r="AQ28" s="3011"/>
      <c r="AR28" s="3011"/>
      <c r="AS28" s="3011"/>
      <c r="AT28" s="3011"/>
      <c r="AU28" s="3011"/>
      <c r="AV28" s="3011"/>
      <c r="AW28" s="3011"/>
      <c r="AX28" s="3011"/>
      <c r="AY28" s="3011"/>
      <c r="AZ28" s="3012"/>
      <c r="BA28" s="3013"/>
      <c r="BB28" s="3073"/>
      <c r="BC28" s="3073"/>
      <c r="BD28" s="3073"/>
      <c r="BE28" s="3074"/>
      <c r="BF28" s="795"/>
    </row>
    <row r="29" spans="1:58" ht="21.9" customHeight="1" thickBot="1">
      <c r="A29" s="3022"/>
      <c r="B29" s="3029"/>
      <c r="C29" s="3030"/>
      <c r="D29" s="3030"/>
      <c r="E29" s="3030"/>
      <c r="F29" s="3030"/>
      <c r="G29" s="3030"/>
      <c r="H29" s="3030"/>
      <c r="I29" s="3030"/>
      <c r="J29" s="3031"/>
      <c r="K29" s="1106"/>
      <c r="L29" s="1107"/>
      <c r="M29" s="1107"/>
      <c r="N29" s="1108"/>
      <c r="O29" s="3038"/>
      <c r="P29" s="3039"/>
      <c r="Q29" s="3039"/>
      <c r="R29" s="3039"/>
      <c r="S29" s="3039"/>
      <c r="T29" s="3040"/>
      <c r="U29" s="3038"/>
      <c r="V29" s="3039"/>
      <c r="W29" s="3039"/>
      <c r="X29" s="3039"/>
      <c r="Y29" s="3039"/>
      <c r="Z29" s="3040"/>
      <c r="AA29" s="3038"/>
      <c r="AB29" s="3039"/>
      <c r="AC29" s="3039"/>
      <c r="AD29" s="3039"/>
      <c r="AE29" s="3040"/>
      <c r="AF29" s="3059" t="s">
        <v>1376</v>
      </c>
      <c r="AG29" s="3015"/>
      <c r="AH29" s="3015"/>
      <c r="AI29" s="3015"/>
      <c r="AJ29" s="3015"/>
      <c r="AK29" s="3008"/>
      <c r="AL29" s="3010" t="s">
        <v>1701</v>
      </c>
      <c r="AM29" s="3011"/>
      <c r="AN29" s="3011"/>
      <c r="AO29" s="3011"/>
      <c r="AP29" s="3011"/>
      <c r="AQ29" s="3011"/>
      <c r="AR29" s="3011"/>
      <c r="AS29" s="3011"/>
      <c r="AT29" s="3011"/>
      <c r="AU29" s="3011"/>
      <c r="AV29" s="3011"/>
      <c r="AW29" s="3011"/>
      <c r="AX29" s="3011"/>
      <c r="AY29" s="3011"/>
      <c r="AZ29" s="3012"/>
      <c r="BA29" s="3013"/>
      <c r="BB29" s="3073"/>
      <c r="BC29" s="3073"/>
      <c r="BD29" s="3073"/>
      <c r="BE29" s="3074"/>
      <c r="BF29" s="795"/>
    </row>
    <row r="30" spans="1:58" ht="11.25" customHeight="1">
      <c r="A30" s="796"/>
      <c r="B30" s="797"/>
      <c r="C30" s="797"/>
      <c r="D30" s="797"/>
      <c r="E30" s="797"/>
      <c r="F30" s="797"/>
      <c r="G30" s="797"/>
      <c r="H30" s="797"/>
      <c r="I30" s="797"/>
      <c r="J30" s="797"/>
      <c r="K30" s="797"/>
      <c r="L30" s="797"/>
      <c r="M30" s="797"/>
      <c r="N30" s="797"/>
      <c r="O30" s="797"/>
      <c r="P30" s="797"/>
      <c r="Q30" s="797"/>
      <c r="R30" s="797"/>
      <c r="S30" s="797"/>
      <c r="T30" s="797"/>
      <c r="U30" s="797"/>
      <c r="V30" s="797"/>
      <c r="W30" s="797"/>
      <c r="X30" s="797"/>
      <c r="Y30" s="797"/>
      <c r="Z30" s="797"/>
      <c r="AA30" s="797"/>
      <c r="AB30" s="797"/>
      <c r="AC30" s="797"/>
      <c r="AD30" s="797"/>
      <c r="AE30" s="797"/>
      <c r="AF30" s="797"/>
      <c r="AG30" s="797"/>
      <c r="AH30" s="797"/>
      <c r="AI30" s="797"/>
      <c r="AJ30" s="797"/>
      <c r="AK30" s="797"/>
      <c r="AL30" s="797"/>
      <c r="AM30" s="797"/>
      <c r="AN30" s="797"/>
      <c r="AO30" s="797"/>
      <c r="AP30" s="797"/>
      <c r="AQ30" s="797"/>
      <c r="AR30" s="797"/>
      <c r="AS30" s="797"/>
      <c r="AT30" s="797"/>
      <c r="AU30" s="797"/>
      <c r="AV30" s="797"/>
      <c r="AW30" s="797"/>
      <c r="AX30" s="797"/>
      <c r="AY30" s="797"/>
      <c r="AZ30" s="797"/>
      <c r="BA30" s="797"/>
      <c r="BB30" s="797"/>
      <c r="BC30" s="797"/>
      <c r="BD30" s="797"/>
      <c r="BE30" s="797"/>
      <c r="BF30" s="798"/>
    </row>
    <row r="31" spans="1:58" ht="9" customHeight="1">
      <c r="A31" s="799"/>
      <c r="B31" s="799"/>
      <c r="C31" s="799"/>
      <c r="D31" s="799"/>
      <c r="E31" s="799"/>
      <c r="F31" s="799"/>
      <c r="G31" s="799"/>
      <c r="H31" s="799"/>
      <c r="I31" s="799"/>
      <c r="J31" s="799"/>
      <c r="K31" s="799"/>
      <c r="L31" s="799"/>
      <c r="M31" s="799"/>
      <c r="N31" s="799"/>
      <c r="O31" s="799"/>
      <c r="P31" s="799"/>
      <c r="Q31" s="799"/>
      <c r="R31" s="799"/>
      <c r="S31" s="799"/>
      <c r="T31" s="799"/>
      <c r="U31" s="799"/>
      <c r="V31" s="799"/>
      <c r="W31" s="799"/>
      <c r="X31" s="799"/>
      <c r="Y31" s="799"/>
      <c r="Z31" s="799"/>
      <c r="AA31" s="799"/>
      <c r="AB31" s="799"/>
      <c r="AC31" s="799"/>
      <c r="AD31" s="799"/>
      <c r="AE31" s="799"/>
      <c r="AF31" s="799"/>
      <c r="AG31" s="799"/>
      <c r="AH31" s="799"/>
      <c r="AI31" s="799"/>
      <c r="AJ31" s="799"/>
      <c r="AK31" s="799"/>
      <c r="AL31" s="799"/>
      <c r="AM31" s="799"/>
      <c r="AN31" s="799"/>
      <c r="AO31" s="799"/>
      <c r="AP31" s="799"/>
      <c r="AQ31" s="799"/>
      <c r="AR31" s="799"/>
      <c r="AS31" s="799"/>
      <c r="AT31" s="799"/>
      <c r="AU31" s="799"/>
      <c r="AV31" s="799"/>
      <c r="AW31" s="799"/>
      <c r="AX31" s="799"/>
      <c r="AY31" s="799"/>
      <c r="AZ31" s="799"/>
      <c r="BA31" s="799"/>
      <c r="BB31" s="799"/>
      <c r="BC31" s="799"/>
      <c r="BD31" s="799"/>
      <c r="BE31" s="799"/>
    </row>
    <row r="32" spans="1:58" ht="27" customHeight="1">
      <c r="A32" s="800" t="s">
        <v>1016</v>
      </c>
      <c r="B32" s="799"/>
      <c r="C32" s="2726" t="s">
        <v>1377</v>
      </c>
      <c r="D32" s="2726"/>
      <c r="E32" s="2726"/>
      <c r="F32" s="2726"/>
      <c r="G32" s="2726"/>
      <c r="H32" s="2726"/>
      <c r="I32" s="2726"/>
      <c r="J32" s="2726"/>
      <c r="K32" s="2726"/>
      <c r="L32" s="2726"/>
      <c r="M32" s="2726"/>
      <c r="N32" s="2726"/>
      <c r="O32" s="2726"/>
      <c r="P32" s="2726"/>
      <c r="Q32" s="2726"/>
      <c r="R32" s="2726"/>
      <c r="S32" s="2726"/>
      <c r="T32" s="2726"/>
      <c r="U32" s="2726"/>
      <c r="V32" s="2726"/>
      <c r="W32" s="2726"/>
      <c r="X32" s="2726"/>
      <c r="Y32" s="2726"/>
      <c r="Z32" s="2726"/>
      <c r="AA32" s="2726"/>
      <c r="AB32" s="2726"/>
      <c r="AC32" s="2726"/>
      <c r="AD32" s="2726"/>
      <c r="AE32" s="2726"/>
      <c r="AF32" s="2726"/>
      <c r="AG32" s="2726"/>
      <c r="AH32" s="2726"/>
      <c r="AI32" s="2726"/>
      <c r="AJ32" s="2726"/>
      <c r="AK32" s="2726"/>
      <c r="AL32" s="2726"/>
      <c r="AM32" s="2726"/>
      <c r="AN32" s="2726"/>
      <c r="AO32" s="2726"/>
      <c r="AP32" s="2726"/>
      <c r="AQ32" s="2726"/>
      <c r="AR32" s="2726"/>
      <c r="AS32" s="2726"/>
      <c r="AT32" s="2726"/>
      <c r="AU32" s="2726"/>
      <c r="AV32" s="2726"/>
      <c r="AW32" s="2726"/>
      <c r="AX32" s="2726"/>
      <c r="AY32" s="2726"/>
      <c r="AZ32" s="2726"/>
      <c r="BA32" s="2726"/>
      <c r="BB32" s="2726"/>
      <c r="BC32" s="2726"/>
      <c r="BD32" s="2726"/>
      <c r="BE32" s="2726"/>
    </row>
    <row r="33" spans="1:58" ht="282" customHeight="1">
      <c r="A33" s="800"/>
      <c r="B33" s="799"/>
      <c r="C33" s="2726"/>
      <c r="D33" s="2726"/>
      <c r="E33" s="2726"/>
      <c r="F33" s="2726"/>
      <c r="G33" s="2726"/>
      <c r="H33" s="2726"/>
      <c r="I33" s="2726"/>
      <c r="J33" s="2726"/>
      <c r="K33" s="2726"/>
      <c r="L33" s="2726"/>
      <c r="M33" s="2726"/>
      <c r="N33" s="2726"/>
      <c r="O33" s="2726"/>
      <c r="P33" s="2726"/>
      <c r="Q33" s="2726"/>
      <c r="R33" s="2726"/>
      <c r="S33" s="2726"/>
      <c r="T33" s="2726"/>
      <c r="U33" s="2726"/>
      <c r="V33" s="2726"/>
      <c r="W33" s="2726"/>
      <c r="X33" s="2726"/>
      <c r="Y33" s="2726"/>
      <c r="Z33" s="2726"/>
      <c r="AA33" s="2726"/>
      <c r="AB33" s="2726"/>
      <c r="AC33" s="2726"/>
      <c r="AD33" s="2726"/>
      <c r="AE33" s="2726"/>
      <c r="AF33" s="2726"/>
      <c r="AG33" s="2726"/>
      <c r="AH33" s="2726"/>
      <c r="AI33" s="2726"/>
      <c r="AJ33" s="2726"/>
      <c r="AK33" s="2726"/>
      <c r="AL33" s="2726"/>
      <c r="AM33" s="2726"/>
      <c r="AN33" s="2726"/>
      <c r="AO33" s="2726"/>
      <c r="AP33" s="2726"/>
      <c r="AQ33" s="2726"/>
      <c r="AR33" s="2726"/>
      <c r="AS33" s="2726"/>
      <c r="AT33" s="2726"/>
      <c r="AU33" s="2726"/>
      <c r="AV33" s="2726"/>
      <c r="AW33" s="2726"/>
      <c r="AX33" s="2726"/>
      <c r="AY33" s="2726"/>
      <c r="AZ33" s="2726"/>
      <c r="BA33" s="2726"/>
      <c r="BB33" s="2726"/>
      <c r="BC33" s="2726"/>
      <c r="BD33" s="2726"/>
      <c r="BE33" s="2726"/>
      <c r="BF33" s="801"/>
    </row>
    <row r="34" spans="1:58" ht="26.25" customHeight="1">
      <c r="A34" s="800" t="s">
        <v>1018</v>
      </c>
      <c r="B34" s="800"/>
      <c r="C34" s="800" t="s">
        <v>1378</v>
      </c>
      <c r="D34" s="800"/>
      <c r="E34" s="800"/>
      <c r="F34" s="800"/>
      <c r="G34" s="800"/>
      <c r="H34" s="800"/>
      <c r="I34" s="800"/>
      <c r="J34" s="800"/>
      <c r="K34" s="800"/>
      <c r="L34" s="800"/>
      <c r="M34" s="800"/>
      <c r="N34" s="800"/>
      <c r="O34" s="800"/>
      <c r="P34" s="800"/>
      <c r="Q34" s="800"/>
      <c r="R34" s="800"/>
      <c r="S34" s="800"/>
      <c r="T34" s="800"/>
      <c r="U34" s="800"/>
      <c r="V34" s="800"/>
      <c r="W34" s="800"/>
      <c r="X34" s="800"/>
      <c r="Y34" s="800"/>
      <c r="Z34" s="800"/>
      <c r="AA34" s="800"/>
      <c r="AB34" s="800"/>
      <c r="AC34" s="800"/>
      <c r="AD34" s="800"/>
      <c r="AE34" s="800"/>
      <c r="AF34" s="800"/>
      <c r="AG34" s="800"/>
      <c r="AH34" s="800"/>
      <c r="AI34" s="800"/>
      <c r="AJ34" s="800"/>
      <c r="AK34" s="800"/>
      <c r="AL34" s="800"/>
      <c r="AM34" s="800"/>
      <c r="AN34" s="800"/>
      <c r="AO34" s="800"/>
      <c r="AP34" s="800"/>
      <c r="AQ34" s="800"/>
      <c r="AR34" s="800"/>
      <c r="AS34" s="800"/>
      <c r="AT34" s="800"/>
      <c r="AU34" s="800"/>
      <c r="AV34" s="800"/>
      <c r="AW34" s="800"/>
      <c r="AX34" s="800"/>
      <c r="AY34" s="800"/>
      <c r="AZ34" s="800"/>
      <c r="BA34" s="800"/>
      <c r="BB34" s="800"/>
      <c r="BC34" s="800"/>
      <c r="BD34" s="800"/>
      <c r="BE34" s="800"/>
      <c r="BF34" s="798"/>
    </row>
    <row r="35" spans="1:58" ht="26.25" customHeight="1">
      <c r="A35" s="800" t="s">
        <v>1379</v>
      </c>
      <c r="B35" s="799"/>
      <c r="C35" s="799" t="s">
        <v>1380</v>
      </c>
      <c r="D35" s="492"/>
      <c r="E35" s="492"/>
      <c r="F35" s="492"/>
      <c r="G35" s="492"/>
      <c r="H35" s="492"/>
      <c r="I35" s="492"/>
      <c r="J35" s="492"/>
      <c r="K35" s="492"/>
      <c r="L35" s="492"/>
      <c r="M35" s="492"/>
      <c r="N35" s="492"/>
      <c r="O35" s="492"/>
      <c r="P35" s="492"/>
      <c r="Q35" s="492"/>
      <c r="R35" s="492"/>
      <c r="S35" s="492"/>
      <c r="T35" s="492"/>
      <c r="U35" s="492"/>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492"/>
      <c r="BC35" s="492"/>
      <c r="BD35" s="492"/>
      <c r="BE35" s="492"/>
    </row>
    <row r="36" spans="1:58" ht="27.75" customHeight="1">
      <c r="A36" s="800" t="s">
        <v>1022</v>
      </c>
      <c r="B36" s="799"/>
      <c r="C36" s="802" t="s">
        <v>1381</v>
      </c>
      <c r="D36" s="802"/>
      <c r="E36" s="802"/>
      <c r="F36" s="802"/>
      <c r="G36" s="802"/>
      <c r="H36" s="802"/>
      <c r="I36" s="802"/>
      <c r="J36" s="802"/>
      <c r="K36" s="802"/>
      <c r="L36" s="802"/>
      <c r="M36" s="802"/>
      <c r="N36" s="802"/>
      <c r="O36" s="802"/>
      <c r="P36" s="802"/>
      <c r="Q36" s="802"/>
      <c r="R36" s="802"/>
      <c r="S36" s="802"/>
      <c r="T36" s="802"/>
      <c r="U36" s="802"/>
      <c r="V36" s="802"/>
      <c r="W36" s="802"/>
      <c r="X36" s="802"/>
      <c r="Y36" s="802"/>
      <c r="Z36" s="802"/>
      <c r="AA36" s="802"/>
      <c r="AB36" s="802"/>
      <c r="AC36" s="802"/>
      <c r="AD36" s="802"/>
      <c r="AE36" s="802"/>
      <c r="AF36" s="802"/>
      <c r="AG36" s="802"/>
      <c r="AH36" s="802"/>
      <c r="AI36" s="802"/>
      <c r="AJ36" s="802"/>
      <c r="AK36" s="802"/>
      <c r="AL36" s="802"/>
      <c r="AM36" s="802"/>
      <c r="AN36" s="802"/>
      <c r="AO36" s="802"/>
      <c r="AP36" s="802"/>
      <c r="AQ36" s="802"/>
      <c r="AR36" s="802"/>
      <c r="AS36" s="802"/>
      <c r="AT36" s="802"/>
      <c r="AU36" s="802"/>
      <c r="AV36" s="802"/>
      <c r="AW36" s="802"/>
      <c r="AX36" s="802"/>
      <c r="AY36" s="802"/>
      <c r="AZ36" s="802"/>
      <c r="BA36" s="802"/>
      <c r="BB36" s="802"/>
      <c r="BC36" s="802"/>
      <c r="BD36" s="802"/>
    </row>
    <row r="37" spans="1:58" ht="27.75" customHeight="1">
      <c r="A37" s="800" t="s">
        <v>1024</v>
      </c>
      <c r="B37" s="802"/>
      <c r="C37" s="799" t="s">
        <v>1382</v>
      </c>
    </row>
    <row r="38" spans="1:58" ht="27.75" customHeight="1">
      <c r="A38" s="800" t="s">
        <v>1026</v>
      </c>
      <c r="B38" s="802"/>
      <c r="C38" s="2726" t="s">
        <v>1383</v>
      </c>
      <c r="D38" s="3075"/>
      <c r="E38" s="3075"/>
      <c r="F38" s="3075"/>
      <c r="G38" s="3075"/>
      <c r="H38" s="3075"/>
      <c r="I38" s="3075"/>
      <c r="J38" s="3075"/>
      <c r="K38" s="3075"/>
      <c r="L38" s="3075"/>
      <c r="M38" s="3075"/>
      <c r="N38" s="3075"/>
      <c r="O38" s="3075"/>
      <c r="P38" s="3075"/>
      <c r="Q38" s="3075"/>
      <c r="R38" s="3075"/>
      <c r="S38" s="3075"/>
      <c r="T38" s="3075"/>
      <c r="U38" s="3075"/>
      <c r="V38" s="3075"/>
      <c r="W38" s="3075"/>
      <c r="X38" s="3075"/>
      <c r="Y38" s="3075"/>
      <c r="Z38" s="3075"/>
      <c r="AA38" s="3075"/>
      <c r="AB38" s="3075"/>
      <c r="AC38" s="3075"/>
      <c r="AD38" s="3075"/>
      <c r="AE38" s="3075"/>
      <c r="AF38" s="3075"/>
      <c r="AG38" s="3075"/>
      <c r="AH38" s="3075"/>
      <c r="AI38" s="3075"/>
      <c r="AJ38" s="3075"/>
      <c r="AK38" s="3075"/>
      <c r="AL38" s="3075"/>
      <c r="AM38" s="3075"/>
      <c r="AN38" s="3075"/>
      <c r="AO38" s="3075"/>
      <c r="AP38" s="3075"/>
      <c r="AQ38" s="3075"/>
      <c r="AR38" s="3075"/>
      <c r="AS38" s="3075"/>
      <c r="AT38" s="3075"/>
      <c r="AU38" s="3075"/>
      <c r="AV38" s="3075"/>
      <c r="AW38" s="3075"/>
      <c r="AX38" s="3075"/>
      <c r="AY38" s="3075"/>
      <c r="AZ38" s="3075"/>
      <c r="BA38" s="3075"/>
      <c r="BB38" s="3075"/>
      <c r="BC38" s="3075"/>
      <c r="BD38" s="3075"/>
      <c r="BE38" s="3075"/>
    </row>
    <row r="39" spans="1:58" ht="34.5" customHeight="1">
      <c r="A39" s="800"/>
      <c r="B39" s="802"/>
      <c r="C39" s="3075"/>
      <c r="D39" s="3075"/>
      <c r="E39" s="3075"/>
      <c r="F39" s="3075"/>
      <c r="G39" s="3075"/>
      <c r="H39" s="3075"/>
      <c r="I39" s="3075"/>
      <c r="J39" s="3075"/>
      <c r="K39" s="3075"/>
      <c r="L39" s="3075"/>
      <c r="M39" s="3075"/>
      <c r="N39" s="3075"/>
      <c r="O39" s="3075"/>
      <c r="P39" s="3075"/>
      <c r="Q39" s="3075"/>
      <c r="R39" s="3075"/>
      <c r="S39" s="3075"/>
      <c r="T39" s="3075"/>
      <c r="U39" s="3075"/>
      <c r="V39" s="3075"/>
      <c r="W39" s="3075"/>
      <c r="X39" s="3075"/>
      <c r="Y39" s="3075"/>
      <c r="Z39" s="3075"/>
      <c r="AA39" s="3075"/>
      <c r="AB39" s="3075"/>
      <c r="AC39" s="3075"/>
      <c r="AD39" s="3075"/>
      <c r="AE39" s="3075"/>
      <c r="AF39" s="3075"/>
      <c r="AG39" s="3075"/>
      <c r="AH39" s="3075"/>
      <c r="AI39" s="3075"/>
      <c r="AJ39" s="3075"/>
      <c r="AK39" s="3075"/>
      <c r="AL39" s="3075"/>
      <c r="AM39" s="3075"/>
      <c r="AN39" s="3075"/>
      <c r="AO39" s="3075"/>
      <c r="AP39" s="3075"/>
      <c r="AQ39" s="3075"/>
      <c r="AR39" s="3075"/>
      <c r="AS39" s="3075"/>
      <c r="AT39" s="3075"/>
      <c r="AU39" s="3075"/>
      <c r="AV39" s="3075"/>
      <c r="AW39" s="3075"/>
      <c r="AX39" s="3075"/>
      <c r="AY39" s="3075"/>
      <c r="AZ39" s="3075"/>
      <c r="BA39" s="3075"/>
      <c r="BB39" s="3075"/>
      <c r="BC39" s="3075"/>
      <c r="BD39" s="3075"/>
      <c r="BE39" s="3075"/>
    </row>
    <row r="40" spans="1:58" ht="34.5" customHeight="1">
      <c r="A40" s="800"/>
      <c r="B40" s="802"/>
      <c r="C40" s="3075"/>
      <c r="D40" s="3075"/>
      <c r="E40" s="3075"/>
      <c r="F40" s="3075"/>
      <c r="G40" s="3075"/>
      <c r="H40" s="3075"/>
      <c r="I40" s="3075"/>
      <c r="J40" s="3075"/>
      <c r="K40" s="3075"/>
      <c r="L40" s="3075"/>
      <c r="M40" s="3075"/>
      <c r="N40" s="3075"/>
      <c r="O40" s="3075"/>
      <c r="P40" s="3075"/>
      <c r="Q40" s="3075"/>
      <c r="R40" s="3075"/>
      <c r="S40" s="3075"/>
      <c r="T40" s="3075"/>
      <c r="U40" s="3075"/>
      <c r="V40" s="3075"/>
      <c r="W40" s="3075"/>
      <c r="X40" s="3075"/>
      <c r="Y40" s="3075"/>
      <c r="Z40" s="3075"/>
      <c r="AA40" s="3075"/>
      <c r="AB40" s="3075"/>
      <c r="AC40" s="3075"/>
      <c r="AD40" s="3075"/>
      <c r="AE40" s="3075"/>
      <c r="AF40" s="3075"/>
      <c r="AG40" s="3075"/>
      <c r="AH40" s="3075"/>
      <c r="AI40" s="3075"/>
      <c r="AJ40" s="3075"/>
      <c r="AK40" s="3075"/>
      <c r="AL40" s="3075"/>
      <c r="AM40" s="3075"/>
      <c r="AN40" s="3075"/>
      <c r="AO40" s="3075"/>
      <c r="AP40" s="3075"/>
      <c r="AQ40" s="3075"/>
      <c r="AR40" s="3075"/>
      <c r="AS40" s="3075"/>
      <c r="AT40" s="3075"/>
      <c r="AU40" s="3075"/>
      <c r="AV40" s="3075"/>
      <c r="AW40" s="3075"/>
      <c r="AX40" s="3075"/>
      <c r="AY40" s="3075"/>
      <c r="AZ40" s="3075"/>
      <c r="BA40" s="3075"/>
      <c r="BB40" s="3075"/>
      <c r="BC40" s="3075"/>
      <c r="BD40" s="3075"/>
      <c r="BE40" s="3075"/>
    </row>
    <row r="41" spans="1:58" ht="22.5" customHeight="1">
      <c r="A41" s="800" t="s">
        <v>1028</v>
      </c>
      <c r="B41" s="799"/>
      <c r="C41" s="3076" t="s">
        <v>1384</v>
      </c>
      <c r="D41" s="3076"/>
      <c r="E41" s="3076"/>
      <c r="F41" s="3076"/>
      <c r="G41" s="3076"/>
      <c r="H41" s="3076"/>
      <c r="I41" s="3076"/>
      <c r="J41" s="3076"/>
      <c r="K41" s="3076"/>
      <c r="L41" s="3076"/>
      <c r="M41" s="3076"/>
      <c r="N41" s="3076"/>
      <c r="O41" s="3076"/>
      <c r="P41" s="3076"/>
      <c r="Q41" s="3076"/>
      <c r="R41" s="3076"/>
      <c r="S41" s="3076"/>
      <c r="T41" s="3076"/>
      <c r="U41" s="3076"/>
      <c r="V41" s="3076"/>
      <c r="W41" s="3076"/>
      <c r="X41" s="3076"/>
      <c r="Y41" s="3076"/>
      <c r="Z41" s="3076"/>
      <c r="AA41" s="3076"/>
      <c r="AB41" s="3076"/>
      <c r="AC41" s="3076"/>
      <c r="AD41" s="3076"/>
      <c r="AE41" s="3076"/>
      <c r="AF41" s="3076"/>
      <c r="AG41" s="3076"/>
      <c r="AH41" s="3076"/>
      <c r="AI41" s="3076"/>
      <c r="AJ41" s="3076"/>
      <c r="AK41" s="3076"/>
      <c r="AL41" s="3076"/>
      <c r="AM41" s="3076"/>
      <c r="AN41" s="3076"/>
      <c r="AO41" s="3076"/>
      <c r="AP41" s="3076"/>
      <c r="AQ41" s="3076"/>
      <c r="AR41" s="3076"/>
      <c r="AS41" s="3076"/>
      <c r="AT41" s="3076"/>
      <c r="AU41" s="3076"/>
      <c r="AV41" s="3076"/>
      <c r="AW41" s="3076"/>
      <c r="AX41" s="3076"/>
      <c r="AY41" s="3076"/>
      <c r="AZ41" s="3076"/>
      <c r="BA41" s="3076"/>
      <c r="BB41" s="3076"/>
      <c r="BC41" s="3076"/>
      <c r="BD41" s="3076"/>
      <c r="BE41" s="3076"/>
    </row>
    <row r="42" spans="1:58" ht="22.5" customHeight="1">
      <c r="A42" s="800"/>
      <c r="B42" s="799"/>
      <c r="C42" s="3076"/>
      <c r="D42" s="3076"/>
      <c r="E42" s="3076"/>
      <c r="F42" s="3076"/>
      <c r="G42" s="3076"/>
      <c r="H42" s="3076"/>
      <c r="I42" s="3076"/>
      <c r="J42" s="3076"/>
      <c r="K42" s="3076"/>
      <c r="L42" s="3076"/>
      <c r="M42" s="3076"/>
      <c r="N42" s="3076"/>
      <c r="O42" s="3076"/>
      <c r="P42" s="3076"/>
      <c r="Q42" s="3076"/>
      <c r="R42" s="3076"/>
      <c r="S42" s="3076"/>
      <c r="T42" s="3076"/>
      <c r="U42" s="3076"/>
      <c r="V42" s="3076"/>
      <c r="W42" s="3076"/>
      <c r="X42" s="3076"/>
      <c r="Y42" s="3076"/>
      <c r="Z42" s="3076"/>
      <c r="AA42" s="3076"/>
      <c r="AB42" s="3076"/>
      <c r="AC42" s="3076"/>
      <c r="AD42" s="3076"/>
      <c r="AE42" s="3076"/>
      <c r="AF42" s="3076"/>
      <c r="AG42" s="3076"/>
      <c r="AH42" s="3076"/>
      <c r="AI42" s="3076"/>
      <c r="AJ42" s="3076"/>
      <c r="AK42" s="3076"/>
      <c r="AL42" s="3076"/>
      <c r="AM42" s="3076"/>
      <c r="AN42" s="3076"/>
      <c r="AO42" s="3076"/>
      <c r="AP42" s="3076"/>
      <c r="AQ42" s="3076"/>
      <c r="AR42" s="3076"/>
      <c r="AS42" s="3076"/>
      <c r="AT42" s="3076"/>
      <c r="AU42" s="3076"/>
      <c r="AV42" s="3076"/>
      <c r="AW42" s="3076"/>
      <c r="AX42" s="3076"/>
      <c r="AY42" s="3076"/>
      <c r="AZ42" s="3076"/>
      <c r="BA42" s="3076"/>
      <c r="BB42" s="3076"/>
      <c r="BC42" s="3076"/>
      <c r="BD42" s="3076"/>
      <c r="BE42" s="3076"/>
    </row>
    <row r="43" spans="1:58" ht="27.75" customHeight="1">
      <c r="A43" s="800" t="s">
        <v>1030</v>
      </c>
      <c r="B43" s="799"/>
      <c r="C43" s="3076" t="s">
        <v>1385</v>
      </c>
      <c r="D43" s="3076"/>
      <c r="E43" s="3076"/>
      <c r="F43" s="3076"/>
      <c r="G43" s="3076"/>
      <c r="H43" s="3076"/>
      <c r="I43" s="3076"/>
      <c r="J43" s="3076"/>
      <c r="K43" s="3076"/>
      <c r="L43" s="3076"/>
      <c r="M43" s="3076"/>
      <c r="N43" s="3076"/>
      <c r="O43" s="3076"/>
      <c r="P43" s="3076"/>
      <c r="Q43" s="3076"/>
      <c r="R43" s="3076"/>
      <c r="S43" s="3076"/>
      <c r="T43" s="3076"/>
      <c r="U43" s="3076"/>
      <c r="V43" s="3076"/>
      <c r="W43" s="3076"/>
      <c r="X43" s="3076"/>
      <c r="Y43" s="3076"/>
      <c r="Z43" s="3076"/>
      <c r="AA43" s="3076"/>
      <c r="AB43" s="3076"/>
      <c r="AC43" s="3076"/>
      <c r="AD43" s="3076"/>
      <c r="AE43" s="3076"/>
      <c r="AF43" s="3076"/>
      <c r="AG43" s="3076"/>
      <c r="AH43" s="3076"/>
      <c r="AI43" s="3076"/>
      <c r="AJ43" s="3076"/>
      <c r="AK43" s="3076"/>
      <c r="AL43" s="3076"/>
      <c r="AM43" s="3076"/>
      <c r="AN43" s="3076"/>
      <c r="AO43" s="3076"/>
      <c r="AP43" s="3076"/>
      <c r="AQ43" s="3076"/>
      <c r="AR43" s="3076"/>
      <c r="AS43" s="3076"/>
      <c r="AT43" s="3076"/>
      <c r="AU43" s="3076"/>
      <c r="AV43" s="3076"/>
      <c r="AW43" s="3076"/>
      <c r="AX43" s="3076"/>
      <c r="AY43" s="3076"/>
      <c r="AZ43" s="3076"/>
      <c r="BA43" s="3076"/>
      <c r="BB43" s="3076"/>
      <c r="BC43" s="3076"/>
      <c r="BD43" s="3076"/>
    </row>
    <row r="44" spans="1:58" ht="26.25" customHeight="1">
      <c r="A44" s="800" t="s">
        <v>1032</v>
      </c>
      <c r="C44" s="799" t="s">
        <v>1386</v>
      </c>
    </row>
    <row r="45" spans="1:58" ht="26.25" customHeight="1">
      <c r="A45" s="800"/>
      <c r="C45" s="799" t="s">
        <v>1387</v>
      </c>
    </row>
    <row r="46" spans="1:58" ht="26.25" customHeight="1">
      <c r="A46" s="800" t="s">
        <v>1388</v>
      </c>
      <c r="C46" s="799" t="s">
        <v>1389</v>
      </c>
    </row>
    <row r="47" spans="1:58" ht="26.25" customHeight="1">
      <c r="A47" s="800" t="s">
        <v>1390</v>
      </c>
      <c r="C47" s="799" t="s">
        <v>1391</v>
      </c>
    </row>
    <row r="48" spans="1:58" ht="66.75" customHeight="1">
      <c r="A48" s="490" t="s">
        <v>1392</v>
      </c>
      <c r="C48" s="2726" t="s">
        <v>1393</v>
      </c>
      <c r="D48" s="2726"/>
      <c r="E48" s="2726"/>
      <c r="F48" s="2726"/>
      <c r="G48" s="2726"/>
      <c r="H48" s="2726"/>
      <c r="I48" s="2726"/>
      <c r="J48" s="2726"/>
      <c r="K48" s="2726"/>
      <c r="L48" s="2726"/>
      <c r="M48" s="2726"/>
      <c r="N48" s="2726"/>
      <c r="O48" s="2726"/>
      <c r="P48" s="2726"/>
      <c r="Q48" s="2726"/>
      <c r="R48" s="2726"/>
      <c r="S48" s="2726"/>
      <c r="T48" s="2726"/>
      <c r="U48" s="2726"/>
      <c r="V48" s="2726"/>
      <c r="W48" s="2726"/>
      <c r="X48" s="2726"/>
      <c r="Y48" s="2726"/>
      <c r="Z48" s="2726"/>
      <c r="AA48" s="2726"/>
      <c r="AB48" s="2726"/>
      <c r="AC48" s="2726"/>
      <c r="AD48" s="2726"/>
      <c r="AE48" s="2726"/>
      <c r="AF48" s="2726"/>
      <c r="AG48" s="2726"/>
      <c r="AH48" s="2726"/>
      <c r="AI48" s="2726"/>
      <c r="AJ48" s="2726"/>
      <c r="AK48" s="2726"/>
      <c r="AL48" s="2726"/>
      <c r="AM48" s="2726"/>
      <c r="AN48" s="2726"/>
      <c r="AO48" s="2726"/>
      <c r="AP48" s="2726"/>
      <c r="AQ48" s="2726"/>
      <c r="AR48" s="2726"/>
      <c r="AS48" s="2726"/>
      <c r="AT48" s="2726"/>
      <c r="AU48" s="2726"/>
      <c r="AV48" s="2726"/>
      <c r="AW48" s="2726"/>
      <c r="AX48" s="2726"/>
      <c r="AY48" s="2726"/>
      <c r="AZ48" s="2726"/>
      <c r="BA48" s="2726"/>
      <c r="BB48" s="2726"/>
      <c r="BC48" s="2726"/>
      <c r="BD48" s="2726"/>
      <c r="BE48" s="2726"/>
    </row>
    <row r="49" spans="1:57" ht="57.75" customHeight="1">
      <c r="A49" s="490" t="s">
        <v>1394</v>
      </c>
      <c r="C49" s="2726" t="s">
        <v>1029</v>
      </c>
      <c r="D49" s="3075"/>
      <c r="E49" s="3075"/>
      <c r="F49" s="3075"/>
      <c r="G49" s="3075"/>
      <c r="H49" s="3075"/>
      <c r="I49" s="3075"/>
      <c r="J49" s="3075"/>
      <c r="K49" s="3075"/>
      <c r="L49" s="3075"/>
      <c r="M49" s="3075"/>
      <c r="N49" s="3075"/>
      <c r="O49" s="3075"/>
      <c r="P49" s="3075"/>
      <c r="Q49" s="3075"/>
      <c r="R49" s="3075"/>
      <c r="S49" s="3075"/>
      <c r="T49" s="3075"/>
      <c r="U49" s="3075"/>
      <c r="V49" s="3075"/>
      <c r="W49" s="3075"/>
      <c r="X49" s="3075"/>
      <c r="Y49" s="3075"/>
      <c r="Z49" s="3075"/>
      <c r="AA49" s="3075"/>
      <c r="AB49" s="3075"/>
      <c r="AC49" s="3075"/>
      <c r="AD49" s="3075"/>
      <c r="AE49" s="3075"/>
      <c r="AF49" s="3075"/>
      <c r="AG49" s="3075"/>
      <c r="AH49" s="3075"/>
      <c r="AI49" s="3075"/>
      <c r="AJ49" s="3075"/>
      <c r="AK49" s="3075"/>
      <c r="AL49" s="3075"/>
      <c r="AM49" s="3075"/>
      <c r="AN49" s="3075"/>
      <c r="AO49" s="3075"/>
      <c r="AP49" s="3075"/>
      <c r="AQ49" s="3075"/>
      <c r="AR49" s="3075"/>
      <c r="AS49" s="3075"/>
      <c r="AT49" s="3075"/>
      <c r="AU49" s="3075"/>
      <c r="AV49" s="3075"/>
      <c r="AW49" s="3075"/>
      <c r="AX49" s="3075"/>
      <c r="AY49" s="3075"/>
      <c r="AZ49" s="3075"/>
      <c r="BA49" s="3075"/>
      <c r="BB49" s="3075"/>
      <c r="BC49" s="3075"/>
      <c r="BD49" s="3075"/>
      <c r="BE49" s="3075"/>
    </row>
    <row r="50" spans="1:57" ht="26.25" customHeight="1">
      <c r="A50" s="490" t="s">
        <v>1395</v>
      </c>
      <c r="B50" s="491"/>
      <c r="C50" s="492" t="s">
        <v>1396</v>
      </c>
      <c r="D50" s="491"/>
    </row>
    <row r="51" spans="1:57" ht="53.25" customHeight="1">
      <c r="A51" s="490" t="s">
        <v>1397</v>
      </c>
      <c r="B51" s="491"/>
      <c r="C51" s="2726" t="s">
        <v>1398</v>
      </c>
      <c r="D51" s="3075"/>
      <c r="E51" s="3075"/>
      <c r="F51" s="3075"/>
      <c r="G51" s="3075"/>
      <c r="H51" s="3075"/>
      <c r="I51" s="3075"/>
      <c r="J51" s="3075"/>
      <c r="K51" s="3075"/>
      <c r="L51" s="3075"/>
      <c r="M51" s="3075"/>
      <c r="N51" s="3075"/>
      <c r="O51" s="3075"/>
      <c r="P51" s="3075"/>
      <c r="Q51" s="3075"/>
      <c r="R51" s="3075"/>
      <c r="S51" s="3075"/>
      <c r="T51" s="3075"/>
      <c r="U51" s="3075"/>
      <c r="V51" s="3075"/>
      <c r="W51" s="3075"/>
      <c r="X51" s="3075"/>
      <c r="Y51" s="3075"/>
      <c r="Z51" s="3075"/>
      <c r="AA51" s="3075"/>
      <c r="AB51" s="3075"/>
      <c r="AC51" s="3075"/>
      <c r="AD51" s="3075"/>
      <c r="AE51" s="3075"/>
      <c r="AF51" s="3075"/>
      <c r="AG51" s="3075"/>
      <c r="AH51" s="3075"/>
      <c r="AI51" s="3075"/>
      <c r="AJ51" s="3075"/>
      <c r="AK51" s="3075"/>
      <c r="AL51" s="3075"/>
      <c r="AM51" s="3075"/>
      <c r="AN51" s="3075"/>
      <c r="AO51" s="3075"/>
      <c r="AP51" s="3075"/>
      <c r="AQ51" s="3075"/>
      <c r="AR51" s="3075"/>
      <c r="AS51" s="3075"/>
      <c r="AT51" s="3075"/>
      <c r="AU51" s="3075"/>
      <c r="AV51" s="3075"/>
      <c r="AW51" s="3075"/>
      <c r="AX51" s="3075"/>
      <c r="AY51" s="3075"/>
      <c r="AZ51" s="3075"/>
      <c r="BA51" s="3075"/>
      <c r="BB51" s="3075"/>
      <c r="BC51" s="3075"/>
      <c r="BD51" s="3075"/>
      <c r="BE51" s="3075"/>
    </row>
    <row r="52" spans="1:57" ht="26.25" customHeight="1">
      <c r="A52" s="490" t="s">
        <v>1399</v>
      </c>
      <c r="C52" s="2726" t="s">
        <v>1400</v>
      </c>
      <c r="D52" s="2726"/>
      <c r="E52" s="2726"/>
      <c r="F52" s="2726"/>
      <c r="G52" s="2726"/>
      <c r="H52" s="2726"/>
      <c r="I52" s="2726"/>
      <c r="J52" s="2726"/>
      <c r="K52" s="2726"/>
      <c r="L52" s="2726"/>
      <c r="M52" s="2726"/>
      <c r="N52" s="2726"/>
      <c r="O52" s="2726"/>
      <c r="P52" s="2726"/>
      <c r="Q52" s="2726"/>
      <c r="R52" s="2726"/>
      <c r="S52" s="2726"/>
      <c r="T52" s="2726"/>
      <c r="U52" s="2726"/>
      <c r="V52" s="2726"/>
      <c r="W52" s="2726"/>
      <c r="X52" s="2726"/>
      <c r="Y52" s="2726"/>
      <c r="Z52" s="2726"/>
      <c r="AA52" s="2726"/>
      <c r="AB52" s="2726"/>
      <c r="AC52" s="2726"/>
      <c r="AD52" s="2726"/>
      <c r="AE52" s="2726"/>
      <c r="AF52" s="2726"/>
      <c r="AG52" s="2726"/>
      <c r="AH52" s="2726"/>
      <c r="AI52" s="2726"/>
      <c r="AJ52" s="2726"/>
      <c r="AK52" s="2726"/>
      <c r="AL52" s="2726"/>
      <c r="AM52" s="2726"/>
      <c r="AN52" s="2726"/>
      <c r="AO52" s="2726"/>
      <c r="AP52" s="2726"/>
      <c r="AQ52" s="2726"/>
      <c r="AR52" s="2726"/>
      <c r="AS52" s="2726"/>
      <c r="AT52" s="2726"/>
      <c r="AU52" s="2726"/>
      <c r="AV52" s="2726"/>
      <c r="AW52" s="2726"/>
      <c r="AX52" s="2726"/>
      <c r="AY52" s="2726"/>
      <c r="AZ52" s="2726"/>
      <c r="BA52" s="2726"/>
      <c r="BB52" s="2726"/>
      <c r="BC52" s="2726"/>
      <c r="BD52" s="2726"/>
    </row>
    <row r="53" spans="1:57" ht="33.75" customHeight="1">
      <c r="A53" s="492" t="s">
        <v>1401</v>
      </c>
      <c r="C53" s="2726" t="s">
        <v>1402</v>
      </c>
      <c r="D53" s="2726"/>
      <c r="E53" s="2726"/>
      <c r="F53" s="2726"/>
      <c r="G53" s="2726"/>
      <c r="H53" s="2726"/>
      <c r="I53" s="2726"/>
      <c r="J53" s="2726"/>
      <c r="K53" s="2726"/>
      <c r="L53" s="2726"/>
      <c r="M53" s="2726"/>
      <c r="N53" s="2726"/>
      <c r="O53" s="2726"/>
      <c r="P53" s="2726"/>
      <c r="Q53" s="2726"/>
      <c r="R53" s="2726"/>
      <c r="S53" s="2726"/>
      <c r="T53" s="2726"/>
      <c r="U53" s="2726"/>
      <c r="V53" s="2726"/>
      <c r="W53" s="2726"/>
      <c r="X53" s="2726"/>
      <c r="Y53" s="2726"/>
      <c r="Z53" s="2726"/>
      <c r="AA53" s="2726"/>
      <c r="AB53" s="2726"/>
      <c r="AC53" s="2726"/>
      <c r="AD53" s="2726"/>
      <c r="AE53" s="2726"/>
      <c r="AF53" s="2726"/>
      <c r="AG53" s="2726"/>
      <c r="AH53" s="2726"/>
      <c r="AI53" s="2726"/>
      <c r="AJ53" s="2726"/>
      <c r="AK53" s="2726"/>
      <c r="AL53" s="2726"/>
      <c r="AM53" s="2726"/>
      <c r="AN53" s="2726"/>
      <c r="AO53" s="2726"/>
      <c r="AP53" s="2726"/>
      <c r="AQ53" s="2726"/>
      <c r="AR53" s="2726"/>
      <c r="AS53" s="2726"/>
      <c r="AT53" s="2726"/>
      <c r="AU53" s="2726"/>
      <c r="AV53" s="2726"/>
      <c r="AW53" s="2726"/>
      <c r="AX53" s="2726"/>
      <c r="AY53" s="2726"/>
      <c r="AZ53" s="2726"/>
      <c r="BA53" s="2726"/>
      <c r="BB53" s="2726"/>
      <c r="BC53" s="2726"/>
      <c r="BD53" s="2726"/>
    </row>
    <row r="54" spans="1:57" ht="47.25" customHeight="1">
      <c r="A54" s="492" t="s">
        <v>1403</v>
      </c>
      <c r="C54" s="2726" t="s">
        <v>1404</v>
      </c>
      <c r="D54" s="2726"/>
      <c r="E54" s="2726"/>
      <c r="F54" s="2726"/>
      <c r="G54" s="2726"/>
      <c r="H54" s="2726"/>
      <c r="I54" s="2726"/>
      <c r="J54" s="2726"/>
      <c r="K54" s="2726"/>
      <c r="L54" s="2726"/>
      <c r="M54" s="2726"/>
      <c r="N54" s="2726"/>
      <c r="O54" s="2726"/>
      <c r="P54" s="2726"/>
      <c r="Q54" s="2726"/>
      <c r="R54" s="2726"/>
      <c r="S54" s="2726"/>
      <c r="T54" s="2726"/>
      <c r="U54" s="2726"/>
      <c r="V54" s="2726"/>
      <c r="W54" s="2726"/>
      <c r="X54" s="2726"/>
      <c r="Y54" s="2726"/>
      <c r="Z54" s="2726"/>
      <c r="AA54" s="2726"/>
      <c r="AB54" s="2726"/>
      <c r="AC54" s="2726"/>
      <c r="AD54" s="2726"/>
      <c r="AE54" s="2726"/>
      <c r="AF54" s="2726"/>
      <c r="AG54" s="2726"/>
      <c r="AH54" s="2726"/>
      <c r="AI54" s="2726"/>
      <c r="AJ54" s="2726"/>
      <c r="AK54" s="2726"/>
      <c r="AL54" s="2726"/>
      <c r="AM54" s="2726"/>
      <c r="AN54" s="2726"/>
      <c r="AO54" s="2726"/>
      <c r="AP54" s="2726"/>
      <c r="AQ54" s="2726"/>
      <c r="AR54" s="2726"/>
      <c r="AS54" s="2726"/>
      <c r="AT54" s="2726"/>
      <c r="AU54" s="2726"/>
      <c r="AV54" s="2726"/>
      <c r="AW54" s="2726"/>
      <c r="AX54" s="2726"/>
      <c r="AY54" s="2726"/>
      <c r="AZ54" s="2726"/>
      <c r="BA54" s="2726"/>
      <c r="BB54" s="2726"/>
      <c r="BC54" s="2726"/>
      <c r="BD54" s="2726"/>
    </row>
    <row r="55" spans="1:57" ht="65.25" customHeight="1">
      <c r="A55" s="492" t="s">
        <v>1405</v>
      </c>
      <c r="C55" s="2726" t="s">
        <v>1406</v>
      </c>
      <c r="D55" s="2726"/>
      <c r="E55" s="2726"/>
      <c r="F55" s="2726"/>
      <c r="G55" s="2726"/>
      <c r="H55" s="2726"/>
      <c r="I55" s="2726"/>
      <c r="J55" s="2726"/>
      <c r="K55" s="2726"/>
      <c r="L55" s="2726"/>
      <c r="M55" s="2726"/>
      <c r="N55" s="2726"/>
      <c r="O55" s="2726"/>
      <c r="P55" s="2726"/>
      <c r="Q55" s="2726"/>
      <c r="R55" s="2726"/>
      <c r="S55" s="2726"/>
      <c r="T55" s="2726"/>
      <c r="U55" s="2726"/>
      <c r="V55" s="2726"/>
      <c r="W55" s="2726"/>
      <c r="X55" s="2726"/>
      <c r="Y55" s="2726"/>
      <c r="Z55" s="2726"/>
      <c r="AA55" s="2726"/>
      <c r="AB55" s="2726"/>
      <c r="AC55" s="2726"/>
      <c r="AD55" s="2726"/>
      <c r="AE55" s="2726"/>
      <c r="AF55" s="2726"/>
      <c r="AG55" s="2726"/>
      <c r="AH55" s="2726"/>
      <c r="AI55" s="2726"/>
      <c r="AJ55" s="2726"/>
      <c r="AK55" s="2726"/>
      <c r="AL55" s="2726"/>
      <c r="AM55" s="2726"/>
      <c r="AN55" s="2726"/>
      <c r="AO55" s="2726"/>
      <c r="AP55" s="2726"/>
      <c r="AQ55" s="2726"/>
      <c r="AR55" s="2726"/>
      <c r="AS55" s="2726"/>
      <c r="AT55" s="2726"/>
      <c r="AU55" s="2726"/>
      <c r="AV55" s="2726"/>
      <c r="AW55" s="2726"/>
      <c r="AX55" s="2726"/>
      <c r="AY55" s="2726"/>
      <c r="AZ55" s="2726"/>
      <c r="BA55" s="2726"/>
      <c r="BB55" s="2726"/>
      <c r="BC55" s="2726"/>
      <c r="BD55" s="2726"/>
    </row>
    <row r="56" spans="1:57">
      <c r="C56" s="803"/>
      <c r="D56" s="803"/>
      <c r="E56" s="803"/>
      <c r="F56" s="803"/>
      <c r="G56" s="803"/>
      <c r="H56" s="803"/>
      <c r="I56" s="803"/>
      <c r="J56" s="803"/>
      <c r="K56" s="803"/>
      <c r="L56" s="803"/>
      <c r="M56" s="803"/>
      <c r="N56" s="803"/>
      <c r="O56" s="803"/>
      <c r="P56" s="803"/>
      <c r="Q56" s="803"/>
      <c r="R56" s="803"/>
      <c r="S56" s="803"/>
      <c r="T56" s="803"/>
      <c r="U56" s="803"/>
      <c r="V56" s="803"/>
      <c r="W56" s="803"/>
      <c r="X56" s="803"/>
      <c r="Y56" s="803"/>
      <c r="Z56" s="803"/>
      <c r="AA56" s="803"/>
      <c r="AB56" s="803"/>
      <c r="AC56" s="803"/>
      <c r="AD56" s="803"/>
      <c r="AE56" s="803"/>
      <c r="AF56" s="803"/>
      <c r="AG56" s="803"/>
      <c r="AH56" s="803"/>
      <c r="AI56" s="803"/>
      <c r="AJ56" s="803"/>
      <c r="AK56" s="803"/>
      <c r="AL56" s="803"/>
      <c r="AM56" s="803"/>
      <c r="AN56" s="803"/>
      <c r="AO56" s="803"/>
      <c r="AP56" s="803"/>
      <c r="AQ56" s="803"/>
      <c r="AR56" s="803"/>
      <c r="AS56" s="803"/>
      <c r="AT56" s="803"/>
      <c r="AU56" s="803"/>
      <c r="AV56" s="803"/>
      <c r="AW56" s="803"/>
      <c r="AX56" s="803"/>
      <c r="AY56" s="803"/>
      <c r="AZ56" s="803"/>
      <c r="BA56" s="803"/>
      <c r="BB56" s="803"/>
      <c r="BC56" s="803"/>
      <c r="BD56" s="803"/>
      <c r="BE56" s="803"/>
    </row>
    <row r="57" spans="1:57">
      <c r="C57" s="803"/>
      <c r="D57" s="803"/>
      <c r="E57" s="803"/>
      <c r="F57" s="803"/>
      <c r="G57" s="803"/>
      <c r="H57" s="803"/>
      <c r="I57" s="803"/>
      <c r="J57" s="803"/>
      <c r="K57" s="803"/>
      <c r="L57" s="803"/>
      <c r="M57" s="803"/>
      <c r="N57" s="803"/>
      <c r="O57" s="803"/>
      <c r="P57" s="803"/>
      <c r="Q57" s="803"/>
      <c r="R57" s="803"/>
      <c r="S57" s="803"/>
      <c r="T57" s="803"/>
      <c r="U57" s="803"/>
      <c r="V57" s="803"/>
      <c r="W57" s="803"/>
      <c r="X57" s="803"/>
      <c r="Y57" s="803"/>
      <c r="Z57" s="803"/>
      <c r="AA57" s="803"/>
      <c r="AB57" s="803"/>
      <c r="AC57" s="803"/>
      <c r="AD57" s="803"/>
      <c r="AE57" s="803"/>
      <c r="AF57" s="803"/>
      <c r="AG57" s="803"/>
      <c r="AH57" s="803"/>
      <c r="AI57" s="803"/>
      <c r="AJ57" s="803"/>
      <c r="AK57" s="803"/>
      <c r="AL57" s="803"/>
      <c r="AM57" s="803"/>
      <c r="AN57" s="803"/>
      <c r="AO57" s="803"/>
      <c r="AP57" s="803"/>
      <c r="AQ57" s="803"/>
      <c r="AR57" s="803"/>
      <c r="AS57" s="803"/>
      <c r="AT57" s="803"/>
      <c r="AU57" s="803"/>
      <c r="AV57" s="803"/>
      <c r="AW57" s="803"/>
      <c r="AX57" s="803"/>
      <c r="AY57" s="803"/>
      <c r="AZ57" s="803"/>
      <c r="BA57" s="803"/>
      <c r="BB57" s="803"/>
      <c r="BC57" s="803"/>
      <c r="BD57" s="803"/>
      <c r="BE57" s="803"/>
    </row>
    <row r="58" spans="1:57">
      <c r="C58" s="804"/>
      <c r="D58" s="804"/>
      <c r="E58" s="804"/>
      <c r="F58" s="804"/>
      <c r="G58" s="804"/>
      <c r="H58" s="804"/>
      <c r="I58" s="804"/>
      <c r="J58" s="804"/>
      <c r="K58" s="804"/>
      <c r="L58" s="804"/>
      <c r="M58" s="804"/>
      <c r="N58" s="804"/>
      <c r="O58" s="804"/>
      <c r="P58" s="804"/>
      <c r="Q58" s="804"/>
      <c r="R58" s="804"/>
      <c r="S58" s="804"/>
      <c r="T58" s="804"/>
      <c r="U58" s="804"/>
      <c r="V58" s="804"/>
      <c r="W58" s="804"/>
      <c r="X58" s="804"/>
      <c r="Y58" s="804"/>
      <c r="Z58" s="804"/>
      <c r="AA58" s="804"/>
      <c r="AB58" s="804"/>
      <c r="AC58" s="804"/>
      <c r="AD58" s="804"/>
      <c r="AE58" s="804"/>
      <c r="AF58" s="804"/>
      <c r="AG58" s="804"/>
      <c r="AH58" s="804"/>
      <c r="AI58" s="804"/>
      <c r="AJ58" s="804"/>
      <c r="AK58" s="804"/>
      <c r="AL58" s="804"/>
      <c r="AM58" s="804"/>
      <c r="AN58" s="804"/>
      <c r="AO58" s="804"/>
      <c r="AP58" s="804"/>
      <c r="AQ58" s="804"/>
      <c r="AR58" s="804"/>
      <c r="AS58" s="804"/>
      <c r="AT58" s="804"/>
      <c r="AU58" s="804"/>
      <c r="AV58" s="804"/>
      <c r="AW58" s="804"/>
      <c r="AX58" s="804"/>
      <c r="AY58" s="804"/>
      <c r="AZ58" s="804"/>
      <c r="BA58" s="804"/>
      <c r="BB58" s="804"/>
      <c r="BC58" s="804"/>
      <c r="BD58" s="804"/>
      <c r="BE58" s="804"/>
    </row>
    <row r="59" spans="1:57">
      <c r="C59" s="804"/>
      <c r="D59" s="804"/>
      <c r="E59" s="804"/>
      <c r="F59" s="804"/>
      <c r="G59" s="804"/>
      <c r="H59" s="804"/>
      <c r="I59" s="804"/>
      <c r="J59" s="804"/>
      <c r="K59" s="804"/>
      <c r="L59" s="804"/>
      <c r="M59" s="804"/>
      <c r="N59" s="804"/>
      <c r="O59" s="804"/>
      <c r="P59" s="804"/>
      <c r="Q59" s="804"/>
      <c r="R59" s="804"/>
      <c r="S59" s="804"/>
      <c r="T59" s="804"/>
      <c r="U59" s="804"/>
      <c r="V59" s="804"/>
      <c r="W59" s="804"/>
      <c r="X59" s="804"/>
      <c r="Y59" s="804"/>
      <c r="Z59" s="804"/>
      <c r="AA59" s="804"/>
      <c r="AB59" s="804"/>
      <c r="AC59" s="804"/>
      <c r="AD59" s="804"/>
      <c r="AE59" s="804"/>
      <c r="AF59" s="804"/>
      <c r="AG59" s="804"/>
      <c r="AH59" s="804"/>
      <c r="AI59" s="804"/>
      <c r="AJ59" s="804"/>
      <c r="AK59" s="804"/>
      <c r="AL59" s="804"/>
      <c r="AM59" s="804"/>
      <c r="AN59" s="804"/>
      <c r="AO59" s="804"/>
      <c r="AP59" s="804"/>
      <c r="AQ59" s="804"/>
      <c r="AR59" s="804"/>
      <c r="AS59" s="804"/>
      <c r="AT59" s="804"/>
      <c r="AU59" s="804"/>
      <c r="AV59" s="804"/>
      <c r="AW59" s="804"/>
      <c r="AX59" s="804"/>
      <c r="AY59" s="804"/>
      <c r="AZ59" s="804"/>
      <c r="BA59" s="804"/>
      <c r="BB59" s="804"/>
      <c r="BC59" s="804"/>
      <c r="BD59" s="804"/>
      <c r="BE59" s="804"/>
    </row>
    <row r="60" spans="1:57">
      <c r="C60" s="804"/>
      <c r="D60" s="804"/>
      <c r="E60" s="804"/>
      <c r="F60" s="804"/>
      <c r="G60" s="804"/>
      <c r="H60" s="804"/>
      <c r="I60" s="804"/>
      <c r="J60" s="804"/>
      <c r="K60" s="804"/>
      <c r="L60" s="804"/>
      <c r="M60" s="804"/>
      <c r="N60" s="804"/>
      <c r="O60" s="804"/>
      <c r="P60" s="804"/>
      <c r="Q60" s="804"/>
      <c r="R60" s="804"/>
      <c r="S60" s="804"/>
      <c r="T60" s="804"/>
      <c r="U60" s="804"/>
      <c r="V60" s="804"/>
      <c r="W60" s="804"/>
      <c r="X60" s="804"/>
      <c r="Y60" s="804"/>
      <c r="Z60" s="804"/>
      <c r="AA60" s="804"/>
      <c r="AB60" s="804"/>
      <c r="AC60" s="804"/>
      <c r="AD60" s="804"/>
      <c r="AE60" s="804"/>
      <c r="AF60" s="804"/>
      <c r="AG60" s="804"/>
      <c r="AH60" s="804"/>
      <c r="AI60" s="804"/>
      <c r="AJ60" s="804"/>
      <c r="AK60" s="804"/>
      <c r="AL60" s="804"/>
      <c r="AM60" s="804"/>
      <c r="AN60" s="804"/>
      <c r="AO60" s="804"/>
      <c r="AP60" s="804"/>
      <c r="AQ60" s="804"/>
      <c r="AR60" s="804"/>
      <c r="AS60" s="804"/>
      <c r="AT60" s="804"/>
      <c r="AU60" s="804"/>
      <c r="AV60" s="804"/>
      <c r="AW60" s="804"/>
      <c r="AX60" s="804"/>
      <c r="AY60" s="804"/>
      <c r="AZ60" s="804"/>
      <c r="BA60" s="804"/>
      <c r="BB60" s="804"/>
      <c r="BC60" s="804"/>
      <c r="BD60" s="804"/>
      <c r="BE60" s="804"/>
    </row>
    <row r="61" spans="1:57">
      <c r="C61" s="804"/>
      <c r="D61" s="804"/>
      <c r="E61" s="804"/>
      <c r="F61" s="804"/>
      <c r="G61" s="804"/>
      <c r="H61" s="804"/>
      <c r="I61" s="804"/>
      <c r="J61" s="804"/>
      <c r="K61" s="804"/>
      <c r="L61" s="804"/>
      <c r="M61" s="804"/>
      <c r="N61" s="804"/>
      <c r="O61" s="804"/>
      <c r="P61" s="804"/>
      <c r="Q61" s="804"/>
      <c r="R61" s="804"/>
      <c r="S61" s="804"/>
      <c r="T61" s="804"/>
      <c r="U61" s="804"/>
      <c r="V61" s="804"/>
      <c r="W61" s="804"/>
      <c r="X61" s="804"/>
      <c r="Y61" s="804"/>
      <c r="Z61" s="804"/>
      <c r="AA61" s="804"/>
      <c r="AB61" s="804"/>
      <c r="AC61" s="804"/>
      <c r="AD61" s="804"/>
      <c r="AE61" s="804"/>
      <c r="AF61" s="804"/>
      <c r="AG61" s="804"/>
      <c r="AH61" s="804"/>
      <c r="AI61" s="804"/>
      <c r="AJ61" s="804"/>
      <c r="AK61" s="804"/>
      <c r="AL61" s="804"/>
      <c r="AM61" s="804"/>
      <c r="AN61" s="804"/>
      <c r="AO61" s="804"/>
      <c r="AP61" s="804"/>
      <c r="AQ61" s="804"/>
      <c r="AR61" s="804"/>
      <c r="AS61" s="804"/>
      <c r="AT61" s="804"/>
      <c r="AU61" s="804"/>
      <c r="AV61" s="804"/>
      <c r="AW61" s="804"/>
      <c r="AX61" s="804"/>
      <c r="AY61" s="804"/>
      <c r="AZ61" s="804"/>
      <c r="BA61" s="804"/>
      <c r="BB61" s="804"/>
      <c r="BC61" s="804"/>
      <c r="BD61" s="804"/>
      <c r="BE61" s="804"/>
    </row>
    <row r="62" spans="1:57">
      <c r="C62" s="804"/>
      <c r="D62" s="804"/>
      <c r="E62" s="804"/>
      <c r="F62" s="804"/>
      <c r="G62" s="804"/>
      <c r="H62" s="804"/>
      <c r="I62" s="804"/>
      <c r="J62" s="804"/>
      <c r="K62" s="804"/>
      <c r="L62" s="804"/>
      <c r="M62" s="804"/>
      <c r="N62" s="804"/>
      <c r="O62" s="804"/>
      <c r="P62" s="804"/>
      <c r="Q62" s="804"/>
      <c r="R62" s="804"/>
      <c r="S62" s="804"/>
      <c r="T62" s="804"/>
      <c r="U62" s="804"/>
      <c r="V62" s="804"/>
      <c r="W62" s="804"/>
      <c r="X62" s="804"/>
      <c r="Y62" s="804"/>
      <c r="Z62" s="804"/>
      <c r="AA62" s="804"/>
      <c r="AB62" s="804"/>
      <c r="AC62" s="804"/>
      <c r="AD62" s="804"/>
      <c r="AE62" s="804"/>
      <c r="AF62" s="804"/>
      <c r="AG62" s="804"/>
      <c r="AH62" s="804"/>
      <c r="AI62" s="804"/>
      <c r="AJ62" s="804"/>
      <c r="AK62" s="804"/>
      <c r="AL62" s="804"/>
      <c r="AM62" s="804"/>
      <c r="AN62" s="804"/>
      <c r="AO62" s="804"/>
      <c r="AP62" s="804"/>
      <c r="AQ62" s="804"/>
      <c r="AR62" s="804"/>
      <c r="AS62" s="804"/>
      <c r="AT62" s="804"/>
      <c r="AU62" s="804"/>
      <c r="AV62" s="804"/>
      <c r="AW62" s="804"/>
      <c r="AX62" s="804"/>
      <c r="AY62" s="804"/>
      <c r="AZ62" s="804"/>
      <c r="BA62" s="804"/>
      <c r="BB62" s="804"/>
      <c r="BC62" s="804"/>
      <c r="BD62" s="804"/>
      <c r="BE62" s="804"/>
    </row>
    <row r="63" spans="1:57">
      <c r="C63" s="804"/>
      <c r="D63" s="804"/>
      <c r="E63" s="804"/>
      <c r="F63" s="804"/>
      <c r="G63" s="804"/>
      <c r="H63" s="804"/>
      <c r="I63" s="804"/>
      <c r="J63" s="804"/>
      <c r="K63" s="804"/>
      <c r="L63" s="804"/>
      <c r="M63" s="804"/>
      <c r="N63" s="804"/>
      <c r="O63" s="804"/>
      <c r="P63" s="804"/>
      <c r="Q63" s="804"/>
      <c r="R63" s="804"/>
      <c r="S63" s="804"/>
      <c r="T63" s="804"/>
      <c r="U63" s="804"/>
      <c r="V63" s="804"/>
      <c r="W63" s="804"/>
      <c r="X63" s="804"/>
      <c r="Y63" s="804"/>
      <c r="Z63" s="804"/>
      <c r="AA63" s="804"/>
      <c r="AB63" s="804"/>
      <c r="AC63" s="804"/>
      <c r="AD63" s="804"/>
      <c r="AE63" s="804"/>
      <c r="AF63" s="804"/>
      <c r="AG63" s="804"/>
      <c r="AH63" s="804"/>
      <c r="AI63" s="804"/>
      <c r="AJ63" s="804"/>
      <c r="AK63" s="804"/>
      <c r="AL63" s="804"/>
      <c r="AM63" s="804"/>
      <c r="AN63" s="804"/>
      <c r="AO63" s="804"/>
      <c r="AP63" s="804"/>
      <c r="AQ63" s="804"/>
      <c r="AR63" s="804"/>
      <c r="AS63" s="804"/>
      <c r="AT63" s="804"/>
      <c r="AU63" s="804"/>
      <c r="AV63" s="804"/>
      <c r="AW63" s="804"/>
      <c r="AX63" s="804"/>
      <c r="AY63" s="804"/>
      <c r="AZ63" s="804"/>
      <c r="BA63" s="804"/>
      <c r="BB63" s="804"/>
      <c r="BC63" s="804"/>
      <c r="BD63" s="804"/>
      <c r="BE63" s="804"/>
    </row>
    <row r="64" spans="1:57">
      <c r="C64" s="804"/>
      <c r="D64" s="804"/>
      <c r="E64" s="804"/>
      <c r="F64" s="804"/>
      <c r="G64" s="804"/>
      <c r="H64" s="804"/>
      <c r="I64" s="804"/>
      <c r="J64" s="804"/>
      <c r="K64" s="804"/>
      <c r="L64" s="804"/>
      <c r="M64" s="804"/>
      <c r="N64" s="804"/>
      <c r="O64" s="804"/>
      <c r="P64" s="804"/>
      <c r="Q64" s="804"/>
      <c r="R64" s="804"/>
      <c r="S64" s="804"/>
      <c r="T64" s="804"/>
      <c r="U64" s="804"/>
      <c r="V64" s="804"/>
      <c r="W64" s="804"/>
      <c r="X64" s="804"/>
      <c r="Y64" s="804"/>
      <c r="Z64" s="804"/>
      <c r="AA64" s="804"/>
      <c r="AB64" s="804"/>
      <c r="AC64" s="804"/>
      <c r="AD64" s="804"/>
      <c r="AE64" s="804"/>
      <c r="AF64" s="804"/>
      <c r="AG64" s="804"/>
      <c r="AH64" s="804"/>
      <c r="AI64" s="804"/>
      <c r="AJ64" s="804"/>
      <c r="AK64" s="804"/>
      <c r="AL64" s="804"/>
      <c r="AM64" s="804"/>
      <c r="AN64" s="804"/>
      <c r="AO64" s="804"/>
      <c r="AP64" s="804"/>
      <c r="AQ64" s="804"/>
      <c r="AR64" s="804"/>
      <c r="AS64" s="804"/>
      <c r="AT64" s="804"/>
      <c r="AU64" s="804"/>
      <c r="AV64" s="804"/>
      <c r="AW64" s="804"/>
      <c r="AX64" s="804"/>
      <c r="AY64" s="804"/>
      <c r="AZ64" s="804"/>
      <c r="BA64" s="804"/>
      <c r="BB64" s="804"/>
      <c r="BC64" s="804"/>
      <c r="BD64" s="804"/>
      <c r="BE64" s="804"/>
    </row>
    <row r="65" spans="3:57">
      <c r="C65" s="804"/>
      <c r="D65" s="804"/>
      <c r="E65" s="804"/>
      <c r="F65" s="804"/>
      <c r="G65" s="804"/>
      <c r="H65" s="804"/>
      <c r="I65" s="804"/>
      <c r="J65" s="804"/>
      <c r="K65" s="804"/>
      <c r="L65" s="804"/>
      <c r="M65" s="804"/>
      <c r="N65" s="804"/>
      <c r="O65" s="804"/>
      <c r="P65" s="804"/>
      <c r="Q65" s="804"/>
      <c r="R65" s="804"/>
      <c r="S65" s="804"/>
      <c r="T65" s="804"/>
      <c r="U65" s="804"/>
      <c r="V65" s="804"/>
      <c r="W65" s="804"/>
      <c r="X65" s="804"/>
      <c r="Y65" s="804"/>
      <c r="Z65" s="804"/>
      <c r="AA65" s="804"/>
      <c r="AB65" s="804"/>
      <c r="AC65" s="804"/>
      <c r="AD65" s="804"/>
      <c r="AE65" s="804"/>
      <c r="AF65" s="804"/>
      <c r="AG65" s="804"/>
      <c r="AH65" s="804"/>
      <c r="AI65" s="804"/>
      <c r="AJ65" s="804"/>
      <c r="AK65" s="804"/>
      <c r="AL65" s="804"/>
      <c r="AM65" s="804"/>
      <c r="AN65" s="804"/>
      <c r="AO65" s="804"/>
      <c r="AP65" s="804"/>
      <c r="AQ65" s="804"/>
      <c r="AR65" s="804"/>
      <c r="AS65" s="804"/>
      <c r="AT65" s="804"/>
      <c r="AU65" s="804"/>
      <c r="AV65" s="804"/>
      <c r="AW65" s="804"/>
      <c r="AX65" s="804"/>
      <c r="AY65" s="804"/>
      <c r="AZ65" s="804"/>
      <c r="BA65" s="804"/>
      <c r="BB65" s="804"/>
      <c r="BC65" s="804"/>
      <c r="BD65" s="804"/>
      <c r="BE65" s="804"/>
    </row>
    <row r="66" spans="3:57">
      <c r="C66" s="804"/>
      <c r="D66" s="804"/>
      <c r="E66" s="804"/>
      <c r="F66" s="804"/>
      <c r="G66" s="804"/>
      <c r="H66" s="804"/>
      <c r="I66" s="804"/>
      <c r="J66" s="804"/>
      <c r="K66" s="804"/>
      <c r="L66" s="804"/>
      <c r="M66" s="804"/>
      <c r="N66" s="804"/>
      <c r="O66" s="804"/>
      <c r="P66" s="804"/>
      <c r="Q66" s="804"/>
      <c r="R66" s="804"/>
      <c r="S66" s="804"/>
      <c r="T66" s="804"/>
      <c r="U66" s="804"/>
      <c r="V66" s="804"/>
      <c r="W66" s="804"/>
      <c r="X66" s="804"/>
      <c r="Y66" s="804"/>
      <c r="Z66" s="804"/>
      <c r="AA66" s="804"/>
      <c r="AB66" s="804"/>
      <c r="AC66" s="804"/>
      <c r="AD66" s="804"/>
      <c r="AE66" s="804"/>
      <c r="AF66" s="804"/>
      <c r="AG66" s="804"/>
      <c r="AH66" s="804"/>
      <c r="AI66" s="804"/>
      <c r="AJ66" s="804"/>
      <c r="AK66" s="804"/>
      <c r="AL66" s="804"/>
      <c r="AM66" s="804"/>
      <c r="AN66" s="804"/>
      <c r="AO66" s="804"/>
      <c r="AP66" s="804"/>
      <c r="AQ66" s="804"/>
      <c r="AR66" s="804"/>
      <c r="AS66" s="804"/>
      <c r="AT66" s="804"/>
      <c r="AU66" s="804"/>
      <c r="AV66" s="804"/>
      <c r="AW66" s="804"/>
      <c r="AX66" s="804"/>
      <c r="AY66" s="804"/>
      <c r="AZ66" s="804"/>
      <c r="BA66" s="804"/>
      <c r="BB66" s="804"/>
      <c r="BC66" s="804"/>
      <c r="BD66" s="804"/>
      <c r="BE66" s="804"/>
    </row>
    <row r="67" spans="3:57">
      <c r="C67" s="804"/>
      <c r="D67" s="804"/>
      <c r="E67" s="804"/>
      <c r="F67" s="804"/>
      <c r="G67" s="804"/>
      <c r="H67" s="804"/>
      <c r="I67" s="804"/>
      <c r="J67" s="804"/>
      <c r="K67" s="804"/>
      <c r="L67" s="804"/>
      <c r="M67" s="804"/>
      <c r="N67" s="804"/>
      <c r="O67" s="804"/>
      <c r="P67" s="804"/>
      <c r="Q67" s="804"/>
      <c r="R67" s="804"/>
      <c r="S67" s="804"/>
      <c r="T67" s="804"/>
      <c r="U67" s="804"/>
      <c r="V67" s="804"/>
      <c r="W67" s="804"/>
      <c r="X67" s="804"/>
      <c r="Y67" s="804"/>
      <c r="Z67" s="804"/>
      <c r="AA67" s="804"/>
      <c r="AB67" s="804"/>
      <c r="AC67" s="804"/>
      <c r="AD67" s="804"/>
      <c r="AE67" s="804"/>
      <c r="AF67" s="804"/>
      <c r="AG67" s="804"/>
      <c r="AH67" s="804"/>
      <c r="AI67" s="804"/>
      <c r="AJ67" s="804"/>
      <c r="AK67" s="804"/>
      <c r="AL67" s="804"/>
      <c r="AM67" s="804"/>
      <c r="AN67" s="804"/>
      <c r="AO67" s="804"/>
      <c r="AP67" s="804"/>
      <c r="AQ67" s="804"/>
      <c r="AR67" s="804"/>
      <c r="AS67" s="804"/>
      <c r="AT67" s="804"/>
      <c r="AU67" s="804"/>
      <c r="AV67" s="804"/>
      <c r="AW67" s="804"/>
      <c r="AX67" s="804"/>
      <c r="AY67" s="804"/>
      <c r="AZ67" s="804"/>
      <c r="BA67" s="804"/>
      <c r="BB67" s="804"/>
      <c r="BC67" s="804"/>
      <c r="BD67" s="804"/>
      <c r="BE67" s="804"/>
    </row>
    <row r="68" spans="3:57">
      <c r="C68" s="804"/>
      <c r="D68" s="804"/>
      <c r="E68" s="804"/>
      <c r="F68" s="804"/>
      <c r="G68" s="804"/>
      <c r="H68" s="804"/>
      <c r="I68" s="804"/>
      <c r="J68" s="804"/>
      <c r="K68" s="804"/>
      <c r="L68" s="804"/>
      <c r="M68" s="804"/>
      <c r="N68" s="804"/>
      <c r="O68" s="804"/>
      <c r="P68" s="804"/>
      <c r="Q68" s="804"/>
      <c r="R68" s="804"/>
      <c r="S68" s="804"/>
      <c r="T68" s="804"/>
      <c r="U68" s="804"/>
      <c r="V68" s="804"/>
      <c r="W68" s="804"/>
      <c r="X68" s="804"/>
      <c r="Y68" s="804"/>
      <c r="Z68" s="804"/>
      <c r="AA68" s="804"/>
      <c r="AB68" s="804"/>
      <c r="AC68" s="804"/>
      <c r="AD68" s="804"/>
      <c r="AE68" s="804"/>
      <c r="AF68" s="804"/>
      <c r="AG68" s="804"/>
      <c r="AH68" s="804"/>
      <c r="AI68" s="804"/>
      <c r="AJ68" s="804"/>
      <c r="AK68" s="804"/>
      <c r="AL68" s="804"/>
      <c r="AM68" s="804"/>
      <c r="AN68" s="804"/>
      <c r="AO68" s="804"/>
      <c r="AP68" s="804"/>
      <c r="AQ68" s="804"/>
      <c r="AR68" s="804"/>
      <c r="AS68" s="804"/>
      <c r="AT68" s="804"/>
      <c r="AU68" s="804"/>
      <c r="AV68" s="804"/>
      <c r="AW68" s="804"/>
      <c r="AX68" s="804"/>
      <c r="AY68" s="804"/>
      <c r="AZ68" s="804"/>
      <c r="BA68" s="804"/>
      <c r="BB68" s="804"/>
      <c r="BC68" s="804"/>
      <c r="BD68" s="804"/>
      <c r="BE68" s="804"/>
    </row>
    <row r="69" spans="3:57">
      <c r="C69" s="804"/>
      <c r="D69" s="804"/>
      <c r="E69" s="804"/>
      <c r="F69" s="804"/>
      <c r="G69" s="804"/>
      <c r="H69" s="804"/>
      <c r="I69" s="804"/>
      <c r="J69" s="804"/>
      <c r="K69" s="804"/>
      <c r="L69" s="804"/>
      <c r="M69" s="804"/>
      <c r="N69" s="804"/>
      <c r="O69" s="804"/>
      <c r="P69" s="804"/>
      <c r="Q69" s="804"/>
      <c r="R69" s="804"/>
      <c r="S69" s="804"/>
      <c r="T69" s="804"/>
      <c r="U69" s="804"/>
      <c r="V69" s="804"/>
      <c r="W69" s="804"/>
      <c r="X69" s="804"/>
      <c r="Y69" s="804"/>
      <c r="Z69" s="804"/>
      <c r="AA69" s="804"/>
      <c r="AB69" s="804"/>
      <c r="AC69" s="804"/>
      <c r="AD69" s="804"/>
      <c r="AE69" s="804"/>
      <c r="AF69" s="804"/>
      <c r="AG69" s="804"/>
      <c r="AH69" s="804"/>
      <c r="AI69" s="804"/>
      <c r="AJ69" s="804"/>
      <c r="AK69" s="804"/>
      <c r="AL69" s="804"/>
      <c r="AM69" s="804"/>
      <c r="AN69" s="804"/>
      <c r="AO69" s="804"/>
      <c r="AP69" s="804"/>
      <c r="AQ69" s="804"/>
      <c r="AR69" s="804"/>
      <c r="AS69" s="804"/>
      <c r="AT69" s="804"/>
      <c r="AU69" s="804"/>
      <c r="AV69" s="804"/>
      <c r="AW69" s="804"/>
      <c r="AX69" s="804"/>
      <c r="AY69" s="804"/>
      <c r="AZ69" s="804"/>
      <c r="BA69" s="804"/>
      <c r="BB69" s="804"/>
      <c r="BC69" s="804"/>
      <c r="BD69" s="804"/>
      <c r="BE69" s="804"/>
    </row>
    <row r="70" spans="3:57">
      <c r="C70" s="804"/>
      <c r="D70" s="804"/>
      <c r="E70" s="804"/>
      <c r="F70" s="804"/>
      <c r="G70" s="804"/>
      <c r="H70" s="804"/>
      <c r="I70" s="804"/>
      <c r="J70" s="804"/>
      <c r="K70" s="804"/>
      <c r="L70" s="804"/>
      <c r="M70" s="804"/>
      <c r="N70" s="804"/>
      <c r="O70" s="804"/>
      <c r="P70" s="804"/>
      <c r="Q70" s="804"/>
      <c r="R70" s="804"/>
      <c r="S70" s="804"/>
      <c r="T70" s="804"/>
      <c r="U70" s="804"/>
      <c r="V70" s="804"/>
      <c r="W70" s="804"/>
      <c r="X70" s="804"/>
      <c r="Y70" s="804"/>
      <c r="Z70" s="804"/>
      <c r="AA70" s="804"/>
      <c r="AB70" s="804"/>
      <c r="AC70" s="804"/>
      <c r="AD70" s="804"/>
      <c r="AE70" s="804"/>
      <c r="AF70" s="804"/>
      <c r="AG70" s="804"/>
      <c r="AH70" s="804"/>
      <c r="AI70" s="804"/>
      <c r="AJ70" s="804"/>
      <c r="AK70" s="804"/>
      <c r="AL70" s="804"/>
      <c r="AM70" s="804"/>
      <c r="AN70" s="804"/>
      <c r="AO70" s="804"/>
      <c r="AP70" s="804"/>
      <c r="AQ70" s="804"/>
      <c r="AR70" s="804"/>
      <c r="AS70" s="804"/>
      <c r="AT70" s="804"/>
      <c r="AU70" s="804"/>
      <c r="AV70" s="804"/>
      <c r="AW70" s="804"/>
      <c r="AX70" s="804"/>
      <c r="AY70" s="804"/>
      <c r="AZ70" s="804"/>
      <c r="BA70" s="804"/>
      <c r="BB70" s="804"/>
      <c r="BC70" s="804"/>
      <c r="BD70" s="804"/>
      <c r="BE70" s="804"/>
    </row>
    <row r="71" spans="3:57">
      <c r="C71" s="804"/>
      <c r="D71" s="804"/>
      <c r="E71" s="804"/>
      <c r="F71" s="804"/>
      <c r="G71" s="804"/>
      <c r="H71" s="804"/>
      <c r="I71" s="804"/>
      <c r="J71" s="804"/>
      <c r="K71" s="804"/>
      <c r="L71" s="804"/>
      <c r="M71" s="804"/>
      <c r="N71" s="804"/>
      <c r="O71" s="804"/>
      <c r="P71" s="804"/>
      <c r="Q71" s="804"/>
      <c r="R71" s="804"/>
      <c r="S71" s="804"/>
      <c r="T71" s="804"/>
      <c r="U71" s="804"/>
      <c r="V71" s="804"/>
      <c r="W71" s="804"/>
      <c r="X71" s="804"/>
      <c r="Y71" s="804"/>
      <c r="Z71" s="804"/>
      <c r="AA71" s="804"/>
      <c r="AB71" s="804"/>
      <c r="AC71" s="804"/>
      <c r="AD71" s="804"/>
      <c r="AE71" s="804"/>
      <c r="AF71" s="804"/>
      <c r="AG71" s="804"/>
      <c r="AH71" s="804"/>
      <c r="AI71" s="804"/>
      <c r="AJ71" s="804"/>
      <c r="AK71" s="804"/>
      <c r="AL71" s="804"/>
      <c r="AM71" s="804"/>
      <c r="AN71" s="804"/>
      <c r="AO71" s="804"/>
      <c r="AP71" s="804"/>
      <c r="AQ71" s="804"/>
      <c r="AR71" s="804"/>
      <c r="AS71" s="804"/>
      <c r="AT71" s="804"/>
      <c r="AU71" s="804"/>
      <c r="AV71" s="804"/>
      <c r="AW71" s="804"/>
      <c r="AX71" s="804"/>
      <c r="AY71" s="804"/>
      <c r="AZ71" s="804"/>
      <c r="BA71" s="804"/>
      <c r="BB71" s="804"/>
      <c r="BC71" s="804"/>
      <c r="BD71" s="804"/>
      <c r="BE71" s="804"/>
    </row>
    <row r="72" spans="3:57">
      <c r="C72" s="804"/>
      <c r="D72" s="804"/>
      <c r="E72" s="804"/>
      <c r="F72" s="804"/>
      <c r="G72" s="804"/>
      <c r="H72" s="804"/>
      <c r="I72" s="804"/>
      <c r="J72" s="804"/>
      <c r="K72" s="804"/>
      <c r="L72" s="804"/>
      <c r="M72" s="804"/>
      <c r="N72" s="804"/>
      <c r="O72" s="804"/>
      <c r="P72" s="804"/>
      <c r="Q72" s="804"/>
      <c r="R72" s="804"/>
      <c r="S72" s="804"/>
      <c r="T72" s="804"/>
      <c r="U72" s="804"/>
      <c r="V72" s="804"/>
      <c r="W72" s="804"/>
      <c r="X72" s="804"/>
      <c r="Y72" s="804"/>
      <c r="Z72" s="804"/>
      <c r="AA72" s="804"/>
      <c r="AB72" s="804"/>
      <c r="AC72" s="804"/>
      <c r="AD72" s="804"/>
      <c r="AE72" s="804"/>
      <c r="AF72" s="804"/>
      <c r="AG72" s="804"/>
      <c r="AH72" s="804"/>
      <c r="AI72" s="804"/>
      <c r="AJ72" s="804"/>
      <c r="AK72" s="804"/>
      <c r="AL72" s="804"/>
      <c r="AM72" s="804"/>
      <c r="AN72" s="804"/>
      <c r="AO72" s="804"/>
      <c r="AP72" s="804"/>
      <c r="AQ72" s="804"/>
      <c r="AR72" s="804"/>
      <c r="AS72" s="804"/>
      <c r="AT72" s="804"/>
      <c r="AU72" s="804"/>
      <c r="AV72" s="804"/>
      <c r="AW72" s="804"/>
      <c r="AX72" s="804"/>
      <c r="AY72" s="804"/>
      <c r="AZ72" s="804"/>
      <c r="BA72" s="804"/>
      <c r="BB72" s="804"/>
      <c r="BC72" s="804"/>
      <c r="BD72" s="804"/>
      <c r="BE72" s="804"/>
    </row>
    <row r="73" spans="3:57">
      <c r="C73" s="804"/>
      <c r="D73" s="804"/>
      <c r="E73" s="804"/>
      <c r="F73" s="804"/>
      <c r="G73" s="804"/>
      <c r="H73" s="804"/>
      <c r="I73" s="804"/>
      <c r="J73" s="804"/>
      <c r="K73" s="804"/>
      <c r="L73" s="804"/>
      <c r="M73" s="804"/>
      <c r="N73" s="804"/>
      <c r="O73" s="804"/>
      <c r="P73" s="804"/>
      <c r="Q73" s="804"/>
      <c r="R73" s="804"/>
      <c r="S73" s="804"/>
      <c r="T73" s="804"/>
      <c r="U73" s="804"/>
      <c r="V73" s="804"/>
      <c r="W73" s="804"/>
      <c r="X73" s="804"/>
      <c r="Y73" s="804"/>
      <c r="Z73" s="804"/>
      <c r="AA73" s="804"/>
      <c r="AB73" s="804"/>
      <c r="AC73" s="804"/>
      <c r="AD73" s="804"/>
      <c r="AE73" s="804"/>
      <c r="AF73" s="804"/>
      <c r="AG73" s="804"/>
      <c r="AH73" s="804"/>
      <c r="AI73" s="804"/>
      <c r="AJ73" s="804"/>
      <c r="AK73" s="804"/>
      <c r="AL73" s="804"/>
      <c r="AM73" s="804"/>
      <c r="AN73" s="804"/>
      <c r="AO73" s="804"/>
      <c r="AP73" s="804"/>
      <c r="AQ73" s="804"/>
      <c r="AR73" s="804"/>
      <c r="AS73" s="804"/>
      <c r="AT73" s="804"/>
      <c r="AU73" s="804"/>
      <c r="AV73" s="804"/>
      <c r="AW73" s="804"/>
      <c r="AX73" s="804"/>
      <c r="AY73" s="804"/>
      <c r="AZ73" s="804"/>
      <c r="BA73" s="804"/>
      <c r="BB73" s="804"/>
      <c r="BC73" s="804"/>
      <c r="BD73" s="804"/>
      <c r="BE73" s="804"/>
    </row>
    <row r="74" spans="3:57">
      <c r="C74" s="804"/>
      <c r="D74" s="804"/>
      <c r="E74" s="804"/>
      <c r="F74" s="804"/>
      <c r="G74" s="804"/>
      <c r="H74" s="804"/>
      <c r="I74" s="804"/>
      <c r="J74" s="804"/>
      <c r="K74" s="804"/>
      <c r="L74" s="804"/>
      <c r="M74" s="804"/>
      <c r="N74" s="804"/>
      <c r="O74" s="804"/>
      <c r="P74" s="804"/>
      <c r="Q74" s="804"/>
      <c r="R74" s="804"/>
      <c r="S74" s="804"/>
      <c r="T74" s="804"/>
      <c r="U74" s="804"/>
      <c r="V74" s="804"/>
      <c r="W74" s="804"/>
      <c r="X74" s="804"/>
      <c r="Y74" s="804"/>
      <c r="Z74" s="804"/>
      <c r="AA74" s="804"/>
      <c r="AB74" s="804"/>
      <c r="AC74" s="804"/>
      <c r="AD74" s="804"/>
      <c r="AE74" s="804"/>
      <c r="AF74" s="804"/>
      <c r="AG74" s="804"/>
      <c r="AH74" s="804"/>
      <c r="AI74" s="804"/>
      <c r="AJ74" s="804"/>
      <c r="AK74" s="804"/>
      <c r="AL74" s="804"/>
      <c r="AM74" s="804"/>
      <c r="AN74" s="804"/>
      <c r="AO74" s="804"/>
      <c r="AP74" s="804"/>
      <c r="AQ74" s="804"/>
      <c r="AR74" s="804"/>
      <c r="AS74" s="804"/>
      <c r="AT74" s="804"/>
      <c r="AU74" s="804"/>
      <c r="AV74" s="804"/>
      <c r="AW74" s="804"/>
      <c r="AX74" s="804"/>
      <c r="AY74" s="804"/>
      <c r="AZ74" s="804"/>
      <c r="BA74" s="804"/>
      <c r="BB74" s="804"/>
      <c r="BC74" s="804"/>
      <c r="BD74" s="804"/>
      <c r="BE74" s="804"/>
    </row>
    <row r="75" spans="3:57">
      <c r="C75" s="804"/>
      <c r="D75" s="804"/>
      <c r="E75" s="804"/>
      <c r="F75" s="804"/>
      <c r="G75" s="804"/>
      <c r="H75" s="804"/>
      <c r="I75" s="804"/>
      <c r="J75" s="804"/>
      <c r="K75" s="804"/>
      <c r="L75" s="804"/>
      <c r="M75" s="804"/>
      <c r="N75" s="804"/>
      <c r="O75" s="804"/>
      <c r="P75" s="804"/>
      <c r="Q75" s="804"/>
      <c r="R75" s="804"/>
      <c r="S75" s="804"/>
      <c r="T75" s="804"/>
      <c r="U75" s="804"/>
      <c r="V75" s="804"/>
      <c r="W75" s="804"/>
      <c r="X75" s="804"/>
      <c r="Y75" s="804"/>
      <c r="Z75" s="804"/>
      <c r="AA75" s="804"/>
      <c r="AB75" s="804"/>
      <c r="AC75" s="804"/>
      <c r="AD75" s="804"/>
      <c r="AE75" s="804"/>
      <c r="AF75" s="804"/>
      <c r="AG75" s="804"/>
      <c r="AH75" s="804"/>
      <c r="AI75" s="804"/>
      <c r="AJ75" s="804"/>
      <c r="AK75" s="804"/>
      <c r="AL75" s="804"/>
      <c r="AM75" s="804"/>
      <c r="AN75" s="804"/>
      <c r="AO75" s="804"/>
      <c r="AP75" s="804"/>
      <c r="AQ75" s="804"/>
      <c r="AR75" s="804"/>
      <c r="AS75" s="804"/>
      <c r="AT75" s="804"/>
      <c r="AU75" s="804"/>
      <c r="AV75" s="804"/>
      <c r="AW75" s="804"/>
      <c r="AX75" s="804"/>
      <c r="AY75" s="804"/>
      <c r="AZ75" s="804"/>
      <c r="BA75" s="804"/>
      <c r="BB75" s="804"/>
      <c r="BC75" s="804"/>
      <c r="BD75" s="804"/>
      <c r="BE75" s="804"/>
    </row>
    <row r="76" spans="3:57">
      <c r="C76" s="804"/>
      <c r="D76" s="804"/>
      <c r="E76" s="804"/>
      <c r="F76" s="804"/>
      <c r="G76" s="804"/>
      <c r="H76" s="804"/>
      <c r="I76" s="804"/>
      <c r="J76" s="804"/>
      <c r="K76" s="804"/>
      <c r="L76" s="804"/>
      <c r="M76" s="804"/>
      <c r="N76" s="804"/>
      <c r="O76" s="804"/>
      <c r="P76" s="804"/>
      <c r="Q76" s="804"/>
      <c r="R76" s="804"/>
      <c r="S76" s="804"/>
      <c r="T76" s="804"/>
      <c r="U76" s="804"/>
      <c r="V76" s="804"/>
      <c r="W76" s="804"/>
      <c r="X76" s="804"/>
      <c r="Y76" s="804"/>
      <c r="Z76" s="804"/>
      <c r="AA76" s="804"/>
      <c r="AB76" s="804"/>
      <c r="AC76" s="804"/>
      <c r="AD76" s="804"/>
      <c r="AE76" s="804"/>
      <c r="AF76" s="804"/>
      <c r="AG76" s="804"/>
      <c r="AH76" s="804"/>
      <c r="AI76" s="804"/>
      <c r="AJ76" s="804"/>
      <c r="AK76" s="804"/>
      <c r="AL76" s="804"/>
      <c r="AM76" s="804"/>
      <c r="AN76" s="804"/>
      <c r="AO76" s="804"/>
      <c r="AP76" s="804"/>
      <c r="AQ76" s="804"/>
      <c r="AR76" s="804"/>
      <c r="AS76" s="804"/>
      <c r="AT76" s="804"/>
      <c r="AU76" s="804"/>
      <c r="AV76" s="804"/>
      <c r="AW76" s="804"/>
      <c r="AX76" s="804"/>
      <c r="AY76" s="804"/>
      <c r="AZ76" s="804"/>
      <c r="BA76" s="804"/>
      <c r="BB76" s="804"/>
      <c r="BC76" s="804"/>
      <c r="BD76" s="804"/>
      <c r="BE76" s="804"/>
    </row>
    <row r="77" spans="3:57">
      <c r="C77" s="804"/>
      <c r="D77" s="804"/>
      <c r="E77" s="804"/>
      <c r="F77" s="804"/>
      <c r="G77" s="804"/>
      <c r="H77" s="804"/>
      <c r="I77" s="804"/>
      <c r="J77" s="804"/>
      <c r="K77" s="804"/>
      <c r="L77" s="804"/>
      <c r="M77" s="804"/>
      <c r="N77" s="804"/>
      <c r="O77" s="804"/>
      <c r="P77" s="804"/>
      <c r="Q77" s="804"/>
      <c r="R77" s="804"/>
      <c r="S77" s="804"/>
      <c r="T77" s="804"/>
      <c r="U77" s="804"/>
      <c r="V77" s="804"/>
      <c r="W77" s="804"/>
      <c r="X77" s="804"/>
      <c r="Y77" s="804"/>
      <c r="Z77" s="804"/>
      <c r="AA77" s="804"/>
      <c r="AB77" s="804"/>
      <c r="AC77" s="804"/>
      <c r="AD77" s="804"/>
      <c r="AE77" s="804"/>
      <c r="AF77" s="804"/>
      <c r="AG77" s="804"/>
      <c r="AH77" s="804"/>
      <c r="AI77" s="804"/>
      <c r="AJ77" s="804"/>
      <c r="AK77" s="804"/>
      <c r="AL77" s="804"/>
      <c r="AM77" s="804"/>
      <c r="AN77" s="804"/>
      <c r="AO77" s="804"/>
      <c r="AP77" s="804"/>
      <c r="AQ77" s="804"/>
      <c r="AR77" s="804"/>
      <c r="AS77" s="804"/>
      <c r="AT77" s="804"/>
      <c r="AU77" s="804"/>
      <c r="AV77" s="804"/>
      <c r="AW77" s="804"/>
      <c r="AX77" s="804"/>
      <c r="AY77" s="804"/>
      <c r="AZ77" s="804"/>
      <c r="BA77" s="804"/>
      <c r="BB77" s="804"/>
      <c r="BC77" s="804"/>
      <c r="BD77" s="804"/>
      <c r="BE77" s="804"/>
    </row>
    <row r="78" spans="3:57">
      <c r="C78" s="804"/>
      <c r="D78" s="804"/>
      <c r="E78" s="804"/>
      <c r="F78" s="804"/>
      <c r="G78" s="804"/>
      <c r="H78" s="804"/>
      <c r="I78" s="804"/>
      <c r="J78" s="804"/>
      <c r="K78" s="804"/>
      <c r="L78" s="804"/>
      <c r="M78" s="804"/>
      <c r="N78" s="804"/>
      <c r="O78" s="804"/>
      <c r="P78" s="804"/>
      <c r="Q78" s="804"/>
      <c r="R78" s="804"/>
      <c r="S78" s="804"/>
      <c r="T78" s="804"/>
      <c r="U78" s="804"/>
      <c r="V78" s="804"/>
      <c r="W78" s="804"/>
      <c r="X78" s="804"/>
      <c r="Y78" s="804"/>
      <c r="Z78" s="804"/>
      <c r="AA78" s="804"/>
      <c r="AB78" s="804"/>
      <c r="AC78" s="804"/>
      <c r="AD78" s="804"/>
      <c r="AE78" s="804"/>
      <c r="AF78" s="804"/>
      <c r="AG78" s="804"/>
      <c r="AH78" s="804"/>
      <c r="AI78" s="804"/>
      <c r="AJ78" s="804"/>
      <c r="AK78" s="804"/>
      <c r="AL78" s="804"/>
      <c r="AM78" s="804"/>
      <c r="AN78" s="804"/>
      <c r="AO78" s="804"/>
      <c r="AP78" s="804"/>
      <c r="AQ78" s="804"/>
      <c r="AR78" s="804"/>
      <c r="AS78" s="804"/>
      <c r="AT78" s="804"/>
      <c r="AU78" s="804"/>
      <c r="AV78" s="804"/>
      <c r="AW78" s="804"/>
      <c r="AX78" s="804"/>
      <c r="AY78" s="804"/>
      <c r="AZ78" s="804"/>
      <c r="BA78" s="804"/>
      <c r="BB78" s="804"/>
      <c r="BC78" s="804"/>
      <c r="BD78" s="804"/>
      <c r="BE78" s="804"/>
    </row>
    <row r="79" spans="3:57">
      <c r="C79" s="804"/>
      <c r="D79" s="804"/>
      <c r="E79" s="804"/>
      <c r="F79" s="804"/>
      <c r="G79" s="804"/>
      <c r="H79" s="804"/>
      <c r="I79" s="804"/>
      <c r="J79" s="804"/>
      <c r="K79" s="804"/>
      <c r="L79" s="804"/>
      <c r="M79" s="804"/>
      <c r="N79" s="804"/>
      <c r="O79" s="804"/>
      <c r="P79" s="804"/>
      <c r="Q79" s="804"/>
      <c r="R79" s="804"/>
      <c r="S79" s="804"/>
      <c r="T79" s="804"/>
      <c r="U79" s="804"/>
      <c r="V79" s="804"/>
      <c r="W79" s="804"/>
      <c r="X79" s="804"/>
      <c r="Y79" s="804"/>
      <c r="Z79" s="804"/>
      <c r="AA79" s="804"/>
      <c r="AB79" s="804"/>
      <c r="AC79" s="804"/>
      <c r="AD79" s="804"/>
      <c r="AE79" s="804"/>
      <c r="AF79" s="804"/>
      <c r="AG79" s="804"/>
      <c r="AH79" s="804"/>
      <c r="AI79" s="804"/>
      <c r="AJ79" s="804"/>
      <c r="AK79" s="804"/>
      <c r="AL79" s="804"/>
      <c r="AM79" s="804"/>
      <c r="AN79" s="804"/>
      <c r="AO79" s="804"/>
      <c r="AP79" s="804"/>
      <c r="AQ79" s="804"/>
      <c r="AR79" s="804"/>
      <c r="AS79" s="804"/>
      <c r="AT79" s="804"/>
      <c r="AU79" s="804"/>
      <c r="AV79" s="804"/>
      <c r="AW79" s="804"/>
      <c r="AX79" s="804"/>
      <c r="AY79" s="804"/>
      <c r="AZ79" s="804"/>
      <c r="BA79" s="804"/>
      <c r="BB79" s="804"/>
      <c r="BC79" s="804"/>
      <c r="BD79" s="804"/>
      <c r="BE79" s="804"/>
    </row>
    <row r="80" spans="3:57">
      <c r="C80" s="804"/>
      <c r="D80" s="804"/>
      <c r="E80" s="804"/>
      <c r="F80" s="804"/>
      <c r="G80" s="804"/>
      <c r="H80" s="804"/>
      <c r="I80" s="804"/>
      <c r="J80" s="804"/>
      <c r="K80" s="804"/>
      <c r="L80" s="804"/>
      <c r="M80" s="804"/>
      <c r="N80" s="804"/>
      <c r="O80" s="804"/>
      <c r="P80" s="804"/>
      <c r="Q80" s="804"/>
      <c r="R80" s="804"/>
      <c r="S80" s="804"/>
      <c r="T80" s="804"/>
      <c r="U80" s="804"/>
      <c r="V80" s="804"/>
      <c r="W80" s="804"/>
      <c r="X80" s="804"/>
      <c r="Y80" s="804"/>
      <c r="Z80" s="804"/>
      <c r="AA80" s="804"/>
      <c r="AB80" s="804"/>
      <c r="AC80" s="804"/>
      <c r="AD80" s="804"/>
      <c r="AE80" s="804"/>
      <c r="AF80" s="804"/>
      <c r="AG80" s="804"/>
      <c r="AH80" s="804"/>
      <c r="AI80" s="804"/>
      <c r="AJ80" s="804"/>
      <c r="AK80" s="804"/>
      <c r="AL80" s="804"/>
      <c r="AM80" s="804"/>
      <c r="AN80" s="804"/>
      <c r="AO80" s="804"/>
      <c r="AP80" s="804"/>
      <c r="AQ80" s="804"/>
      <c r="AR80" s="804"/>
      <c r="AS80" s="804"/>
      <c r="AT80" s="804"/>
      <c r="AU80" s="804"/>
      <c r="AV80" s="804"/>
      <c r="AW80" s="804"/>
      <c r="AX80" s="804"/>
      <c r="AY80" s="804"/>
      <c r="AZ80" s="804"/>
      <c r="BA80" s="804"/>
      <c r="BB80" s="804"/>
      <c r="BC80" s="804"/>
      <c r="BD80" s="804"/>
      <c r="BE80" s="804"/>
    </row>
    <row r="81" spans="3:57">
      <c r="C81" s="804"/>
      <c r="D81" s="804"/>
      <c r="E81" s="804"/>
      <c r="F81" s="804"/>
      <c r="G81" s="804"/>
      <c r="H81" s="804"/>
      <c r="I81" s="804"/>
      <c r="J81" s="804"/>
      <c r="K81" s="804"/>
      <c r="L81" s="804"/>
      <c r="M81" s="804"/>
      <c r="N81" s="804"/>
      <c r="O81" s="804"/>
      <c r="P81" s="804"/>
      <c r="Q81" s="804"/>
      <c r="R81" s="804"/>
      <c r="S81" s="804"/>
      <c r="T81" s="804"/>
      <c r="U81" s="804"/>
      <c r="V81" s="804"/>
      <c r="W81" s="804"/>
      <c r="X81" s="804"/>
      <c r="Y81" s="804"/>
      <c r="Z81" s="804"/>
      <c r="AA81" s="804"/>
      <c r="AB81" s="804"/>
      <c r="AC81" s="804"/>
      <c r="AD81" s="804"/>
      <c r="AE81" s="804"/>
      <c r="AF81" s="804"/>
      <c r="AG81" s="804"/>
      <c r="AH81" s="804"/>
      <c r="AI81" s="804"/>
      <c r="AJ81" s="804"/>
      <c r="AK81" s="804"/>
      <c r="AL81" s="804"/>
      <c r="AM81" s="804"/>
      <c r="AN81" s="804"/>
      <c r="AO81" s="804"/>
      <c r="AP81" s="804"/>
      <c r="AQ81" s="804"/>
      <c r="AR81" s="804"/>
      <c r="AS81" s="804"/>
      <c r="AT81" s="804"/>
      <c r="AU81" s="804"/>
      <c r="AV81" s="804"/>
      <c r="AW81" s="804"/>
      <c r="AX81" s="804"/>
      <c r="AY81" s="804"/>
      <c r="AZ81" s="804"/>
      <c r="BA81" s="804"/>
      <c r="BB81" s="804"/>
      <c r="BC81" s="804"/>
      <c r="BD81" s="804"/>
      <c r="BE81" s="804"/>
    </row>
    <row r="82" spans="3:57">
      <c r="C82" s="804"/>
      <c r="D82" s="804"/>
      <c r="E82" s="804"/>
      <c r="F82" s="804"/>
      <c r="G82" s="804"/>
      <c r="H82" s="804"/>
      <c r="I82" s="804"/>
      <c r="J82" s="804"/>
      <c r="K82" s="804"/>
      <c r="L82" s="804"/>
      <c r="M82" s="804"/>
      <c r="N82" s="804"/>
      <c r="O82" s="804"/>
      <c r="P82" s="804"/>
      <c r="Q82" s="804"/>
      <c r="R82" s="804"/>
      <c r="S82" s="804"/>
      <c r="T82" s="804"/>
      <c r="U82" s="804"/>
      <c r="V82" s="804"/>
      <c r="W82" s="804"/>
      <c r="X82" s="804"/>
      <c r="Y82" s="804"/>
      <c r="Z82" s="804"/>
      <c r="AA82" s="804"/>
      <c r="AB82" s="804"/>
      <c r="AC82" s="804"/>
      <c r="AD82" s="804"/>
      <c r="AE82" s="804"/>
      <c r="AF82" s="804"/>
      <c r="AG82" s="804"/>
      <c r="AH82" s="804"/>
      <c r="AI82" s="804"/>
      <c r="AJ82" s="804"/>
      <c r="AK82" s="804"/>
      <c r="AL82" s="804"/>
      <c r="AM82" s="804"/>
      <c r="AN82" s="804"/>
      <c r="AO82" s="804"/>
      <c r="AP82" s="804"/>
      <c r="AQ82" s="804"/>
      <c r="AR82" s="804"/>
      <c r="AS82" s="804"/>
      <c r="AT82" s="804"/>
      <c r="AU82" s="804"/>
      <c r="AV82" s="804"/>
      <c r="AW82" s="804"/>
      <c r="AX82" s="804"/>
      <c r="AY82" s="804"/>
      <c r="AZ82" s="804"/>
      <c r="BA82" s="804"/>
      <c r="BB82" s="804"/>
      <c r="BC82" s="804"/>
      <c r="BD82" s="804"/>
      <c r="BE82" s="804"/>
    </row>
    <row r="83" spans="3:57">
      <c r="C83" s="804"/>
      <c r="D83" s="804"/>
      <c r="E83" s="804"/>
      <c r="F83" s="804"/>
      <c r="G83" s="804"/>
      <c r="H83" s="804"/>
      <c r="I83" s="804"/>
      <c r="J83" s="804"/>
      <c r="K83" s="804"/>
      <c r="L83" s="804"/>
      <c r="M83" s="804"/>
      <c r="N83" s="804"/>
      <c r="O83" s="804"/>
      <c r="P83" s="804"/>
      <c r="Q83" s="804"/>
      <c r="R83" s="804"/>
      <c r="S83" s="804"/>
      <c r="T83" s="804"/>
      <c r="U83" s="804"/>
      <c r="V83" s="804"/>
      <c r="W83" s="804"/>
      <c r="X83" s="804"/>
      <c r="Y83" s="804"/>
      <c r="Z83" s="804"/>
      <c r="AA83" s="804"/>
      <c r="AB83" s="804"/>
      <c r="AC83" s="804"/>
      <c r="AD83" s="804"/>
      <c r="AE83" s="804"/>
      <c r="AF83" s="804"/>
      <c r="AG83" s="804"/>
      <c r="AH83" s="804"/>
      <c r="AI83" s="804"/>
      <c r="AJ83" s="804"/>
      <c r="AK83" s="804"/>
      <c r="AL83" s="804"/>
      <c r="AM83" s="804"/>
      <c r="AN83" s="804"/>
      <c r="AO83" s="804"/>
      <c r="AP83" s="804"/>
      <c r="AQ83" s="804"/>
      <c r="AR83" s="804"/>
      <c r="AS83" s="804"/>
      <c r="AT83" s="804"/>
      <c r="AU83" s="804"/>
      <c r="AV83" s="804"/>
      <c r="AW83" s="804"/>
      <c r="AX83" s="804"/>
      <c r="AY83" s="804"/>
      <c r="AZ83" s="804"/>
      <c r="BA83" s="804"/>
      <c r="BB83" s="804"/>
      <c r="BC83" s="804"/>
      <c r="BD83" s="804"/>
      <c r="BE83" s="804"/>
    </row>
    <row r="84" spans="3:57">
      <c r="C84" s="804"/>
      <c r="D84" s="804"/>
      <c r="E84" s="804"/>
      <c r="F84" s="804"/>
      <c r="G84" s="804"/>
      <c r="H84" s="804"/>
      <c r="I84" s="804"/>
      <c r="J84" s="804"/>
      <c r="K84" s="804"/>
      <c r="L84" s="804"/>
      <c r="M84" s="804"/>
      <c r="N84" s="804"/>
      <c r="O84" s="804"/>
      <c r="P84" s="804"/>
      <c r="Q84" s="804"/>
      <c r="R84" s="804"/>
      <c r="S84" s="804"/>
      <c r="T84" s="804"/>
      <c r="U84" s="804"/>
      <c r="V84" s="804"/>
      <c r="W84" s="804"/>
      <c r="X84" s="804"/>
      <c r="Y84" s="804"/>
      <c r="Z84" s="804"/>
      <c r="AA84" s="804"/>
      <c r="AB84" s="804"/>
      <c r="AC84" s="804"/>
      <c r="AD84" s="804"/>
      <c r="AE84" s="804"/>
      <c r="AF84" s="804"/>
      <c r="AG84" s="804"/>
      <c r="AH84" s="804"/>
      <c r="AI84" s="804"/>
      <c r="AJ84" s="804"/>
      <c r="AK84" s="804"/>
      <c r="AL84" s="804"/>
      <c r="AM84" s="804"/>
      <c r="AN84" s="804"/>
      <c r="AO84" s="804"/>
      <c r="AP84" s="804"/>
      <c r="AQ84" s="804"/>
      <c r="AR84" s="804"/>
      <c r="AS84" s="804"/>
      <c r="AT84" s="804"/>
      <c r="AU84" s="804"/>
      <c r="AV84" s="804"/>
      <c r="AW84" s="804"/>
      <c r="AX84" s="804"/>
      <c r="AY84" s="804"/>
      <c r="AZ84" s="804"/>
      <c r="BA84" s="804"/>
      <c r="BB84" s="804"/>
      <c r="BC84" s="804"/>
      <c r="BD84" s="804"/>
      <c r="BE84" s="804"/>
    </row>
    <row r="85" spans="3:57">
      <c r="C85" s="804"/>
      <c r="D85" s="804"/>
      <c r="E85" s="804"/>
      <c r="F85" s="804"/>
      <c r="G85" s="804"/>
      <c r="H85" s="804"/>
      <c r="I85" s="804"/>
      <c r="J85" s="804"/>
      <c r="K85" s="804"/>
      <c r="L85" s="804"/>
      <c r="M85" s="804"/>
      <c r="N85" s="804"/>
      <c r="O85" s="804"/>
      <c r="P85" s="804"/>
      <c r="Q85" s="804"/>
      <c r="R85" s="804"/>
      <c r="S85" s="804"/>
      <c r="T85" s="804"/>
      <c r="U85" s="804"/>
      <c r="V85" s="804"/>
      <c r="W85" s="804"/>
      <c r="X85" s="804"/>
      <c r="Y85" s="804"/>
      <c r="Z85" s="804"/>
      <c r="AA85" s="804"/>
      <c r="AB85" s="804"/>
      <c r="AC85" s="804"/>
      <c r="AD85" s="804"/>
      <c r="AE85" s="804"/>
      <c r="AF85" s="804"/>
      <c r="AG85" s="804"/>
      <c r="AH85" s="804"/>
      <c r="AI85" s="804"/>
      <c r="AJ85" s="804"/>
      <c r="AK85" s="804"/>
      <c r="AL85" s="804"/>
      <c r="AM85" s="804"/>
      <c r="AN85" s="804"/>
      <c r="AO85" s="804"/>
      <c r="AP85" s="804"/>
      <c r="AQ85" s="804"/>
      <c r="AR85" s="804"/>
      <c r="AS85" s="804"/>
      <c r="AT85" s="804"/>
      <c r="AU85" s="804"/>
      <c r="AV85" s="804"/>
      <c r="AW85" s="804"/>
      <c r="AX85" s="804"/>
      <c r="AY85" s="804"/>
      <c r="AZ85" s="804"/>
      <c r="BA85" s="804"/>
      <c r="BB85" s="804"/>
      <c r="BC85" s="804"/>
      <c r="BD85" s="804"/>
      <c r="BE85" s="804"/>
    </row>
    <row r="86" spans="3:57">
      <c r="C86" s="804"/>
      <c r="D86" s="804"/>
      <c r="E86" s="804"/>
      <c r="F86" s="804"/>
      <c r="G86" s="804"/>
      <c r="H86" s="804"/>
      <c r="I86" s="804"/>
      <c r="J86" s="804"/>
      <c r="K86" s="804"/>
      <c r="L86" s="804"/>
      <c r="M86" s="804"/>
      <c r="N86" s="804"/>
      <c r="O86" s="804"/>
      <c r="P86" s="804"/>
      <c r="Q86" s="804"/>
      <c r="R86" s="804"/>
      <c r="S86" s="804"/>
      <c r="T86" s="804"/>
      <c r="U86" s="804"/>
      <c r="V86" s="804"/>
      <c r="W86" s="804"/>
      <c r="X86" s="804"/>
      <c r="Y86" s="804"/>
      <c r="Z86" s="804"/>
      <c r="AA86" s="804"/>
      <c r="AB86" s="804"/>
      <c r="AC86" s="804"/>
      <c r="AD86" s="804"/>
      <c r="AE86" s="804"/>
      <c r="AF86" s="804"/>
      <c r="AG86" s="804"/>
      <c r="AH86" s="804"/>
      <c r="AI86" s="804"/>
      <c r="AJ86" s="804"/>
      <c r="AK86" s="804"/>
      <c r="AL86" s="804"/>
      <c r="AM86" s="804"/>
      <c r="AN86" s="804"/>
      <c r="AO86" s="804"/>
      <c r="AP86" s="804"/>
      <c r="AQ86" s="804"/>
      <c r="AR86" s="804"/>
      <c r="AS86" s="804"/>
      <c r="AT86" s="804"/>
      <c r="AU86" s="804"/>
      <c r="AV86" s="804"/>
      <c r="AW86" s="804"/>
      <c r="AX86" s="804"/>
      <c r="AY86" s="804"/>
      <c r="AZ86" s="804"/>
      <c r="BA86" s="804"/>
      <c r="BB86" s="804"/>
      <c r="BC86" s="804"/>
      <c r="BD86" s="804"/>
      <c r="BE86" s="804"/>
    </row>
    <row r="87" spans="3:57">
      <c r="C87" s="804"/>
      <c r="D87" s="804"/>
      <c r="E87" s="804"/>
      <c r="F87" s="804"/>
      <c r="G87" s="804"/>
      <c r="H87" s="804"/>
      <c r="I87" s="804"/>
      <c r="J87" s="804"/>
      <c r="K87" s="804"/>
      <c r="L87" s="804"/>
      <c r="M87" s="804"/>
      <c r="N87" s="804"/>
      <c r="O87" s="804"/>
      <c r="P87" s="804"/>
      <c r="Q87" s="804"/>
      <c r="R87" s="804"/>
      <c r="S87" s="804"/>
      <c r="T87" s="804"/>
      <c r="U87" s="804"/>
      <c r="V87" s="804"/>
      <c r="W87" s="804"/>
      <c r="X87" s="804"/>
      <c r="Y87" s="804"/>
      <c r="Z87" s="804"/>
      <c r="AA87" s="804"/>
      <c r="AB87" s="804"/>
      <c r="AC87" s="804"/>
      <c r="AD87" s="804"/>
      <c r="AE87" s="804"/>
      <c r="AF87" s="804"/>
      <c r="AG87" s="804"/>
      <c r="AH87" s="804"/>
      <c r="AI87" s="804"/>
      <c r="AJ87" s="804"/>
      <c r="AK87" s="804"/>
      <c r="AL87" s="804"/>
      <c r="AM87" s="804"/>
      <c r="AN87" s="804"/>
      <c r="AO87" s="804"/>
      <c r="AP87" s="804"/>
      <c r="AQ87" s="804"/>
      <c r="AR87" s="804"/>
      <c r="AS87" s="804"/>
      <c r="AT87" s="804"/>
      <c r="AU87" s="804"/>
      <c r="AV87" s="804"/>
      <c r="AW87" s="804"/>
      <c r="AX87" s="804"/>
      <c r="AY87" s="804"/>
      <c r="AZ87" s="804"/>
      <c r="BA87" s="804"/>
      <c r="BB87" s="804"/>
      <c r="BC87" s="804"/>
      <c r="BD87" s="804"/>
      <c r="BE87" s="804"/>
    </row>
    <row r="88" spans="3:57">
      <c r="C88" s="804"/>
      <c r="D88" s="804"/>
      <c r="E88" s="804"/>
      <c r="F88" s="804"/>
      <c r="G88" s="804"/>
      <c r="H88" s="804"/>
      <c r="I88" s="804"/>
      <c r="J88" s="804"/>
      <c r="K88" s="804"/>
      <c r="L88" s="804"/>
      <c r="M88" s="804"/>
      <c r="N88" s="804"/>
      <c r="O88" s="804"/>
      <c r="P88" s="804"/>
      <c r="Q88" s="804"/>
      <c r="R88" s="804"/>
      <c r="S88" s="804"/>
      <c r="T88" s="804"/>
      <c r="U88" s="804"/>
      <c r="V88" s="804"/>
      <c r="W88" s="804"/>
      <c r="X88" s="804"/>
      <c r="Y88" s="804"/>
      <c r="Z88" s="804"/>
      <c r="AA88" s="804"/>
      <c r="AB88" s="804"/>
      <c r="AC88" s="804"/>
      <c r="AD88" s="804"/>
      <c r="AE88" s="804"/>
      <c r="AF88" s="804"/>
      <c r="AG88" s="804"/>
      <c r="AH88" s="804"/>
      <c r="AI88" s="804"/>
      <c r="AJ88" s="804"/>
      <c r="AK88" s="804"/>
      <c r="AL88" s="804"/>
      <c r="AM88" s="804"/>
      <c r="AN88" s="804"/>
      <c r="AO88" s="804"/>
      <c r="AP88" s="804"/>
      <c r="AQ88" s="804"/>
      <c r="AR88" s="804"/>
      <c r="AS88" s="804"/>
      <c r="AT88" s="804"/>
      <c r="AU88" s="804"/>
      <c r="AV88" s="804"/>
      <c r="AW88" s="804"/>
      <c r="AX88" s="804"/>
      <c r="AY88" s="804"/>
      <c r="AZ88" s="804"/>
      <c r="BA88" s="804"/>
      <c r="BB88" s="804"/>
      <c r="BC88" s="804"/>
      <c r="BD88" s="804"/>
      <c r="BE88" s="804"/>
    </row>
    <row r="89" spans="3:57">
      <c r="C89" s="804"/>
      <c r="D89" s="804"/>
      <c r="E89" s="804"/>
      <c r="F89" s="804"/>
      <c r="G89" s="804"/>
      <c r="H89" s="804"/>
      <c r="I89" s="804"/>
      <c r="J89" s="804"/>
      <c r="K89" s="804"/>
      <c r="L89" s="804"/>
      <c r="M89" s="804"/>
      <c r="N89" s="804"/>
      <c r="O89" s="804"/>
      <c r="P89" s="804"/>
      <c r="Q89" s="804"/>
      <c r="R89" s="804"/>
      <c r="S89" s="804"/>
      <c r="T89" s="804"/>
      <c r="U89" s="804"/>
      <c r="V89" s="804"/>
      <c r="W89" s="804"/>
      <c r="X89" s="804"/>
      <c r="Y89" s="804"/>
      <c r="Z89" s="804"/>
      <c r="AA89" s="804"/>
      <c r="AB89" s="804"/>
      <c r="AC89" s="804"/>
      <c r="AD89" s="804"/>
      <c r="AE89" s="804"/>
      <c r="AF89" s="804"/>
      <c r="AG89" s="804"/>
      <c r="AH89" s="804"/>
      <c r="AI89" s="804"/>
      <c r="AJ89" s="804"/>
      <c r="AK89" s="804"/>
      <c r="AL89" s="804"/>
      <c r="AM89" s="804"/>
      <c r="AN89" s="804"/>
      <c r="AO89" s="804"/>
      <c r="AP89" s="804"/>
      <c r="AQ89" s="804"/>
      <c r="AR89" s="804"/>
      <c r="AS89" s="804"/>
      <c r="AT89" s="804"/>
      <c r="AU89" s="804"/>
      <c r="AV89" s="804"/>
      <c r="AW89" s="804"/>
      <c r="AX89" s="804"/>
      <c r="AY89" s="804"/>
      <c r="AZ89" s="804"/>
      <c r="BA89" s="804"/>
      <c r="BB89" s="804"/>
      <c r="BC89" s="804"/>
      <c r="BD89" s="804"/>
      <c r="BE89" s="804"/>
    </row>
    <row r="90" spans="3:57">
      <c r="C90" s="804"/>
      <c r="D90" s="804"/>
      <c r="E90" s="804"/>
      <c r="F90" s="804"/>
      <c r="G90" s="804"/>
      <c r="H90" s="804"/>
      <c r="I90" s="804"/>
      <c r="J90" s="804"/>
      <c r="K90" s="804"/>
      <c r="L90" s="804"/>
      <c r="M90" s="804"/>
      <c r="N90" s="804"/>
      <c r="O90" s="804"/>
      <c r="P90" s="804"/>
      <c r="Q90" s="804"/>
      <c r="R90" s="804"/>
      <c r="S90" s="804"/>
      <c r="T90" s="804"/>
      <c r="U90" s="804"/>
      <c r="V90" s="804"/>
      <c r="W90" s="804"/>
      <c r="X90" s="804"/>
      <c r="Y90" s="804"/>
      <c r="Z90" s="804"/>
      <c r="AA90" s="804"/>
      <c r="AB90" s="804"/>
      <c r="AC90" s="804"/>
      <c r="AD90" s="804"/>
      <c r="AE90" s="804"/>
      <c r="AF90" s="804"/>
      <c r="AG90" s="804"/>
      <c r="AH90" s="804"/>
      <c r="AI90" s="804"/>
      <c r="AJ90" s="804"/>
      <c r="AK90" s="804"/>
      <c r="AL90" s="804"/>
      <c r="AM90" s="804"/>
      <c r="AN90" s="804"/>
      <c r="AO90" s="804"/>
      <c r="AP90" s="804"/>
      <c r="AQ90" s="804"/>
      <c r="AR90" s="804"/>
      <c r="AS90" s="804"/>
      <c r="AT90" s="804"/>
      <c r="AU90" s="804"/>
      <c r="AV90" s="804"/>
      <c r="AW90" s="804"/>
      <c r="AX90" s="804"/>
      <c r="AY90" s="804"/>
      <c r="AZ90" s="804"/>
      <c r="BA90" s="804"/>
      <c r="BB90" s="804"/>
      <c r="BC90" s="804"/>
      <c r="BD90" s="804"/>
      <c r="BE90" s="804"/>
    </row>
    <row r="91" spans="3:57">
      <c r="C91" s="804"/>
      <c r="D91" s="804"/>
      <c r="E91" s="804"/>
      <c r="F91" s="804"/>
      <c r="G91" s="804"/>
      <c r="H91" s="804"/>
      <c r="I91" s="804"/>
      <c r="J91" s="804"/>
      <c r="K91" s="804"/>
      <c r="L91" s="804"/>
      <c r="M91" s="804"/>
      <c r="N91" s="804"/>
      <c r="O91" s="804"/>
      <c r="P91" s="804"/>
      <c r="Q91" s="804"/>
      <c r="R91" s="804"/>
      <c r="S91" s="804"/>
      <c r="T91" s="804"/>
      <c r="U91" s="804"/>
      <c r="V91" s="804"/>
      <c r="W91" s="804"/>
      <c r="X91" s="804"/>
      <c r="Y91" s="804"/>
      <c r="Z91" s="804"/>
      <c r="AA91" s="804"/>
      <c r="AB91" s="804"/>
      <c r="AC91" s="804"/>
      <c r="AD91" s="804"/>
      <c r="AE91" s="804"/>
      <c r="AF91" s="804"/>
      <c r="AG91" s="804"/>
      <c r="AH91" s="804"/>
      <c r="AI91" s="804"/>
      <c r="AJ91" s="804"/>
      <c r="AK91" s="804"/>
      <c r="AL91" s="804"/>
      <c r="AM91" s="804"/>
      <c r="AN91" s="804"/>
      <c r="AO91" s="804"/>
      <c r="AP91" s="804"/>
      <c r="AQ91" s="804"/>
      <c r="AR91" s="804"/>
      <c r="AS91" s="804"/>
      <c r="AT91" s="804"/>
      <c r="AU91" s="804"/>
      <c r="AV91" s="804"/>
      <c r="AW91" s="804"/>
      <c r="AX91" s="804"/>
      <c r="AY91" s="804"/>
      <c r="AZ91" s="804"/>
      <c r="BA91" s="804"/>
      <c r="BB91" s="804"/>
      <c r="BC91" s="804"/>
      <c r="BD91" s="804"/>
      <c r="BE91" s="804"/>
    </row>
    <row r="92" spans="3:57">
      <c r="C92" s="804"/>
      <c r="D92" s="804"/>
      <c r="E92" s="804"/>
      <c r="F92" s="804"/>
      <c r="G92" s="804"/>
      <c r="H92" s="804"/>
      <c r="I92" s="804"/>
      <c r="J92" s="804"/>
      <c r="K92" s="804"/>
      <c r="L92" s="804"/>
      <c r="M92" s="804"/>
      <c r="N92" s="804"/>
      <c r="O92" s="804"/>
      <c r="P92" s="804"/>
      <c r="Q92" s="804"/>
      <c r="R92" s="804"/>
      <c r="S92" s="804"/>
      <c r="T92" s="804"/>
      <c r="U92" s="804"/>
      <c r="V92" s="804"/>
      <c r="W92" s="804"/>
      <c r="X92" s="804"/>
      <c r="Y92" s="804"/>
      <c r="Z92" s="804"/>
      <c r="AA92" s="804"/>
      <c r="AB92" s="804"/>
      <c r="AC92" s="804"/>
      <c r="AD92" s="804"/>
      <c r="AE92" s="804"/>
      <c r="AF92" s="804"/>
      <c r="AG92" s="804"/>
      <c r="AH92" s="804"/>
      <c r="AI92" s="804"/>
      <c r="AJ92" s="804"/>
      <c r="AK92" s="804"/>
      <c r="AL92" s="804"/>
      <c r="AM92" s="804"/>
      <c r="AN92" s="804"/>
      <c r="AO92" s="804"/>
      <c r="AP92" s="804"/>
      <c r="AQ92" s="804"/>
      <c r="AR92" s="804"/>
      <c r="AS92" s="804"/>
      <c r="AT92" s="804"/>
      <c r="AU92" s="804"/>
      <c r="AV92" s="804"/>
      <c r="AW92" s="804"/>
      <c r="AX92" s="804"/>
      <c r="AY92" s="804"/>
      <c r="AZ92" s="804"/>
      <c r="BA92" s="804"/>
      <c r="BB92" s="804"/>
      <c r="BC92" s="804"/>
      <c r="BD92" s="804"/>
      <c r="BE92" s="804"/>
    </row>
    <row r="93" spans="3:57">
      <c r="C93" s="804"/>
      <c r="D93" s="804"/>
      <c r="E93" s="804"/>
      <c r="F93" s="804"/>
      <c r="G93" s="804"/>
      <c r="H93" s="804"/>
      <c r="I93" s="804"/>
      <c r="J93" s="804"/>
      <c r="K93" s="804"/>
      <c r="L93" s="804"/>
      <c r="M93" s="804"/>
      <c r="N93" s="804"/>
      <c r="O93" s="804"/>
      <c r="P93" s="804"/>
      <c r="Q93" s="804"/>
      <c r="R93" s="804"/>
      <c r="S93" s="804"/>
      <c r="T93" s="804"/>
      <c r="U93" s="804"/>
      <c r="V93" s="804"/>
      <c r="W93" s="804"/>
      <c r="X93" s="804"/>
      <c r="Y93" s="804"/>
      <c r="Z93" s="804"/>
      <c r="AA93" s="804"/>
      <c r="AB93" s="804"/>
      <c r="AC93" s="804"/>
      <c r="AD93" s="804"/>
      <c r="AE93" s="804"/>
      <c r="AF93" s="804"/>
      <c r="AG93" s="804"/>
      <c r="AH93" s="804"/>
      <c r="AI93" s="804"/>
      <c r="AJ93" s="804"/>
      <c r="AK93" s="804"/>
      <c r="AL93" s="804"/>
      <c r="AM93" s="804"/>
      <c r="AN93" s="804"/>
      <c r="AO93" s="804"/>
      <c r="AP93" s="804"/>
      <c r="AQ93" s="804"/>
      <c r="AR93" s="804"/>
      <c r="AS93" s="804"/>
      <c r="AT93" s="804"/>
      <c r="AU93" s="804"/>
      <c r="AV93" s="804"/>
      <c r="AW93" s="804"/>
      <c r="AX93" s="804"/>
      <c r="AY93" s="804"/>
      <c r="AZ93" s="804"/>
      <c r="BA93" s="804"/>
      <c r="BB93" s="804"/>
      <c r="BC93" s="804"/>
      <c r="BD93" s="804"/>
      <c r="BE93" s="804"/>
    </row>
    <row r="94" spans="3:57">
      <c r="C94" s="804"/>
      <c r="D94" s="804"/>
      <c r="E94" s="804"/>
      <c r="F94" s="804"/>
      <c r="G94" s="804"/>
      <c r="H94" s="804"/>
      <c r="I94" s="804"/>
      <c r="J94" s="804"/>
      <c r="K94" s="804"/>
      <c r="L94" s="804"/>
      <c r="M94" s="804"/>
      <c r="N94" s="804"/>
      <c r="O94" s="804"/>
      <c r="P94" s="804"/>
      <c r="Q94" s="804"/>
      <c r="R94" s="804"/>
      <c r="S94" s="804"/>
      <c r="T94" s="804"/>
      <c r="U94" s="804"/>
      <c r="V94" s="804"/>
      <c r="W94" s="804"/>
      <c r="X94" s="804"/>
      <c r="Y94" s="804"/>
      <c r="Z94" s="804"/>
      <c r="AA94" s="804"/>
      <c r="AB94" s="804"/>
      <c r="AC94" s="804"/>
      <c r="AD94" s="804"/>
      <c r="AE94" s="804"/>
      <c r="AF94" s="804"/>
      <c r="AG94" s="804"/>
      <c r="AH94" s="804"/>
      <c r="AI94" s="804"/>
      <c r="AJ94" s="804"/>
      <c r="AK94" s="804"/>
      <c r="AL94" s="804"/>
      <c r="AM94" s="804"/>
      <c r="AN94" s="804"/>
      <c r="AO94" s="804"/>
      <c r="AP94" s="804"/>
      <c r="AQ94" s="804"/>
      <c r="AR94" s="804"/>
      <c r="AS94" s="804"/>
      <c r="AT94" s="804"/>
      <c r="AU94" s="804"/>
      <c r="AV94" s="804"/>
      <c r="AW94" s="804"/>
      <c r="AX94" s="804"/>
      <c r="AY94" s="804"/>
      <c r="AZ94" s="804"/>
      <c r="BA94" s="804"/>
      <c r="BB94" s="804"/>
      <c r="BC94" s="804"/>
      <c r="BD94" s="804"/>
      <c r="BE94" s="804"/>
    </row>
    <row r="95" spans="3:57">
      <c r="C95" s="804"/>
      <c r="D95" s="804"/>
      <c r="E95" s="804"/>
      <c r="F95" s="804"/>
      <c r="G95" s="804"/>
      <c r="H95" s="804"/>
      <c r="I95" s="804"/>
      <c r="J95" s="804"/>
      <c r="K95" s="804"/>
      <c r="L95" s="804"/>
      <c r="M95" s="804"/>
      <c r="N95" s="804"/>
      <c r="O95" s="804"/>
      <c r="P95" s="804"/>
      <c r="Q95" s="804"/>
      <c r="R95" s="804"/>
      <c r="S95" s="804"/>
      <c r="T95" s="804"/>
      <c r="U95" s="804"/>
      <c r="V95" s="804"/>
      <c r="W95" s="804"/>
      <c r="X95" s="804"/>
      <c r="Y95" s="804"/>
      <c r="Z95" s="804"/>
      <c r="AA95" s="804"/>
      <c r="AB95" s="804"/>
      <c r="AC95" s="804"/>
      <c r="AD95" s="804"/>
      <c r="AE95" s="804"/>
      <c r="AF95" s="804"/>
      <c r="AG95" s="804"/>
      <c r="AH95" s="804"/>
      <c r="AI95" s="804"/>
      <c r="AJ95" s="804"/>
      <c r="AK95" s="804"/>
      <c r="AL95" s="804"/>
      <c r="AM95" s="804"/>
      <c r="AN95" s="804"/>
      <c r="AO95" s="804"/>
      <c r="AP95" s="804"/>
      <c r="AQ95" s="804"/>
      <c r="AR95" s="804"/>
      <c r="AS95" s="804"/>
      <c r="AT95" s="804"/>
      <c r="AU95" s="804"/>
      <c r="AV95" s="804"/>
      <c r="AW95" s="804"/>
      <c r="AX95" s="804"/>
      <c r="AY95" s="804"/>
      <c r="AZ95" s="804"/>
      <c r="BA95" s="804"/>
      <c r="BB95" s="804"/>
      <c r="BC95" s="804"/>
      <c r="BD95" s="804"/>
      <c r="BE95" s="804"/>
    </row>
    <row r="96" spans="3:57">
      <c r="C96" s="804"/>
      <c r="D96" s="804"/>
      <c r="E96" s="804"/>
      <c r="F96" s="804"/>
      <c r="G96" s="804"/>
      <c r="H96" s="804"/>
      <c r="I96" s="804"/>
      <c r="J96" s="804"/>
      <c r="K96" s="804"/>
      <c r="L96" s="804"/>
      <c r="M96" s="804"/>
      <c r="N96" s="804"/>
      <c r="O96" s="804"/>
      <c r="P96" s="804"/>
      <c r="Q96" s="804"/>
      <c r="R96" s="804"/>
      <c r="S96" s="804"/>
      <c r="T96" s="804"/>
      <c r="U96" s="804"/>
      <c r="V96" s="804"/>
      <c r="W96" s="804"/>
      <c r="X96" s="804"/>
      <c r="Y96" s="804"/>
      <c r="Z96" s="804"/>
      <c r="AA96" s="804"/>
      <c r="AB96" s="804"/>
      <c r="AC96" s="804"/>
      <c r="AD96" s="804"/>
      <c r="AE96" s="804"/>
      <c r="AF96" s="804"/>
      <c r="AG96" s="804"/>
      <c r="AH96" s="804"/>
      <c r="AI96" s="804"/>
      <c r="AJ96" s="804"/>
      <c r="AK96" s="804"/>
      <c r="AL96" s="804"/>
      <c r="AM96" s="804"/>
      <c r="AN96" s="804"/>
      <c r="AO96" s="804"/>
      <c r="AP96" s="804"/>
      <c r="AQ96" s="804"/>
      <c r="AR96" s="804"/>
      <c r="AS96" s="804"/>
      <c r="AT96" s="804"/>
      <c r="AU96" s="804"/>
      <c r="AV96" s="804"/>
      <c r="AW96" s="804"/>
      <c r="AX96" s="804"/>
      <c r="AY96" s="804"/>
      <c r="AZ96" s="804"/>
      <c r="BA96" s="804"/>
      <c r="BB96" s="804"/>
      <c r="BC96" s="804"/>
      <c r="BD96" s="804"/>
      <c r="BE96" s="804"/>
    </row>
    <row r="97" spans="3:57">
      <c r="C97" s="804"/>
      <c r="D97" s="804"/>
      <c r="E97" s="804"/>
      <c r="F97" s="804"/>
      <c r="G97" s="804"/>
      <c r="H97" s="804"/>
      <c r="I97" s="804"/>
      <c r="J97" s="804"/>
      <c r="K97" s="804"/>
      <c r="L97" s="804"/>
      <c r="M97" s="804"/>
      <c r="N97" s="804"/>
      <c r="O97" s="804"/>
      <c r="P97" s="804"/>
      <c r="Q97" s="804"/>
      <c r="R97" s="804"/>
      <c r="S97" s="804"/>
      <c r="T97" s="804"/>
      <c r="U97" s="804"/>
      <c r="V97" s="804"/>
      <c r="W97" s="804"/>
      <c r="X97" s="804"/>
      <c r="Y97" s="804"/>
      <c r="Z97" s="804"/>
      <c r="AA97" s="804"/>
      <c r="AB97" s="804"/>
      <c r="AC97" s="804"/>
      <c r="AD97" s="804"/>
      <c r="AE97" s="804"/>
      <c r="AF97" s="804"/>
      <c r="AG97" s="804"/>
      <c r="AH97" s="804"/>
      <c r="AI97" s="804"/>
      <c r="AJ97" s="804"/>
      <c r="AK97" s="804"/>
      <c r="AL97" s="804"/>
      <c r="AM97" s="804"/>
      <c r="AN97" s="804"/>
      <c r="AO97" s="804"/>
      <c r="AP97" s="804"/>
      <c r="AQ97" s="804"/>
      <c r="AR97" s="804"/>
      <c r="AS97" s="804"/>
      <c r="AT97" s="804"/>
      <c r="AU97" s="804"/>
      <c r="AV97" s="804"/>
      <c r="AW97" s="804"/>
      <c r="AX97" s="804"/>
      <c r="AY97" s="804"/>
      <c r="AZ97" s="804"/>
      <c r="BA97" s="804"/>
      <c r="BB97" s="804"/>
      <c r="BC97" s="804"/>
      <c r="BD97" s="804"/>
      <c r="BE97" s="804"/>
    </row>
    <row r="98" spans="3:57">
      <c r="C98" s="804"/>
      <c r="D98" s="804"/>
      <c r="E98" s="804"/>
      <c r="F98" s="804"/>
      <c r="G98" s="804"/>
      <c r="H98" s="804"/>
      <c r="I98" s="804"/>
      <c r="J98" s="804"/>
      <c r="K98" s="804"/>
      <c r="L98" s="804"/>
      <c r="M98" s="804"/>
      <c r="N98" s="804"/>
      <c r="O98" s="804"/>
      <c r="P98" s="804"/>
      <c r="Q98" s="804"/>
      <c r="R98" s="804"/>
      <c r="S98" s="804"/>
      <c r="T98" s="804"/>
      <c r="U98" s="804"/>
      <c r="V98" s="804"/>
      <c r="W98" s="804"/>
      <c r="X98" s="804"/>
      <c r="Y98" s="804"/>
      <c r="Z98" s="804"/>
      <c r="AA98" s="804"/>
      <c r="AB98" s="804"/>
      <c r="AC98" s="804"/>
      <c r="AD98" s="804"/>
      <c r="AE98" s="804"/>
      <c r="AF98" s="804"/>
      <c r="AG98" s="804"/>
      <c r="AH98" s="804"/>
      <c r="AI98" s="804"/>
      <c r="AJ98" s="804"/>
      <c r="AK98" s="804"/>
      <c r="AL98" s="804"/>
      <c r="AM98" s="804"/>
      <c r="AN98" s="804"/>
      <c r="AO98" s="804"/>
      <c r="AP98" s="804"/>
      <c r="AQ98" s="804"/>
      <c r="AR98" s="804"/>
      <c r="AS98" s="804"/>
      <c r="AT98" s="804"/>
      <c r="AU98" s="804"/>
      <c r="AV98" s="804"/>
      <c r="AW98" s="804"/>
      <c r="AX98" s="804"/>
      <c r="AY98" s="804"/>
      <c r="AZ98" s="804"/>
      <c r="BA98" s="804"/>
      <c r="BB98" s="804"/>
      <c r="BC98" s="804"/>
      <c r="BD98" s="804"/>
      <c r="BE98" s="804"/>
    </row>
    <row r="99" spans="3:57">
      <c r="C99" s="804"/>
      <c r="D99" s="804"/>
      <c r="E99" s="804"/>
      <c r="F99" s="804"/>
      <c r="G99" s="804"/>
      <c r="H99" s="804"/>
      <c r="I99" s="804"/>
      <c r="J99" s="804"/>
      <c r="K99" s="804"/>
      <c r="L99" s="804"/>
      <c r="M99" s="804"/>
      <c r="N99" s="804"/>
      <c r="O99" s="804"/>
      <c r="P99" s="804"/>
      <c r="Q99" s="804"/>
      <c r="R99" s="804"/>
      <c r="S99" s="804"/>
      <c r="T99" s="804"/>
      <c r="U99" s="804"/>
      <c r="V99" s="804"/>
      <c r="W99" s="804"/>
      <c r="X99" s="804"/>
      <c r="Y99" s="804"/>
      <c r="Z99" s="804"/>
      <c r="AA99" s="804"/>
      <c r="AB99" s="804"/>
      <c r="AC99" s="804"/>
      <c r="AD99" s="804"/>
      <c r="AE99" s="804"/>
      <c r="AF99" s="804"/>
      <c r="AG99" s="804"/>
      <c r="AH99" s="804"/>
      <c r="AI99" s="804"/>
      <c r="AJ99" s="804"/>
      <c r="AK99" s="804"/>
      <c r="AL99" s="804"/>
      <c r="AM99" s="804"/>
      <c r="AN99" s="804"/>
      <c r="AO99" s="804"/>
      <c r="AP99" s="804"/>
      <c r="AQ99" s="804"/>
      <c r="AR99" s="804"/>
      <c r="AS99" s="804"/>
      <c r="AT99" s="804"/>
      <c r="AU99" s="804"/>
      <c r="AV99" s="804"/>
      <c r="AW99" s="804"/>
      <c r="AX99" s="804"/>
      <c r="AY99" s="804"/>
      <c r="AZ99" s="804"/>
      <c r="BA99" s="804"/>
      <c r="BB99" s="804"/>
      <c r="BC99" s="804"/>
      <c r="BD99" s="804"/>
      <c r="BE99" s="804"/>
    </row>
    <row r="100" spans="3:57">
      <c r="C100" s="804"/>
      <c r="D100" s="804"/>
      <c r="E100" s="804"/>
      <c r="F100" s="804"/>
      <c r="G100" s="804"/>
      <c r="H100" s="804"/>
      <c r="I100" s="804"/>
      <c r="J100" s="804"/>
      <c r="K100" s="804"/>
      <c r="L100" s="804"/>
      <c r="M100" s="804"/>
      <c r="N100" s="804"/>
      <c r="O100" s="804"/>
      <c r="P100" s="804"/>
      <c r="Q100" s="804"/>
      <c r="R100" s="804"/>
      <c r="S100" s="804"/>
      <c r="T100" s="804"/>
      <c r="U100" s="804"/>
      <c r="V100" s="804"/>
      <c r="W100" s="804"/>
      <c r="X100" s="804"/>
      <c r="Y100" s="804"/>
      <c r="Z100" s="804"/>
      <c r="AA100" s="804"/>
      <c r="AB100" s="804"/>
      <c r="AC100" s="804"/>
      <c r="AD100" s="804"/>
      <c r="AE100" s="804"/>
      <c r="AF100" s="804"/>
      <c r="AG100" s="804"/>
      <c r="AH100" s="804"/>
      <c r="AI100" s="804"/>
      <c r="AJ100" s="804"/>
      <c r="AK100" s="804"/>
      <c r="AL100" s="804"/>
      <c r="AM100" s="804"/>
      <c r="AN100" s="804"/>
      <c r="AO100" s="804"/>
      <c r="AP100" s="804"/>
      <c r="AQ100" s="804"/>
      <c r="AR100" s="804"/>
      <c r="AS100" s="804"/>
      <c r="AT100" s="804"/>
      <c r="AU100" s="804"/>
      <c r="AV100" s="804"/>
      <c r="AW100" s="804"/>
      <c r="AX100" s="804"/>
      <c r="AY100" s="804"/>
      <c r="AZ100" s="804"/>
      <c r="BA100" s="804"/>
      <c r="BB100" s="804"/>
      <c r="BC100" s="804"/>
      <c r="BD100" s="804"/>
      <c r="BE100" s="804"/>
    </row>
    <row r="101" spans="3:57">
      <c r="C101" s="804"/>
      <c r="D101" s="804"/>
      <c r="E101" s="804"/>
      <c r="F101" s="804"/>
      <c r="G101" s="804"/>
      <c r="H101" s="804"/>
      <c r="I101" s="804"/>
      <c r="J101" s="804"/>
      <c r="K101" s="804"/>
      <c r="L101" s="804"/>
      <c r="M101" s="804"/>
      <c r="N101" s="804"/>
      <c r="O101" s="804"/>
      <c r="P101" s="804"/>
      <c r="Q101" s="804"/>
      <c r="R101" s="804"/>
      <c r="S101" s="804"/>
      <c r="T101" s="804"/>
      <c r="U101" s="804"/>
      <c r="V101" s="804"/>
      <c r="W101" s="804"/>
      <c r="X101" s="804"/>
      <c r="Y101" s="804"/>
      <c r="Z101" s="804"/>
      <c r="AA101" s="804"/>
      <c r="AB101" s="804"/>
      <c r="AC101" s="804"/>
      <c r="AD101" s="804"/>
      <c r="AE101" s="804"/>
      <c r="AF101" s="804"/>
      <c r="AG101" s="804"/>
      <c r="AH101" s="804"/>
      <c r="AI101" s="804"/>
      <c r="AJ101" s="804"/>
      <c r="AK101" s="804"/>
      <c r="AL101" s="804"/>
      <c r="AM101" s="804"/>
      <c r="AN101" s="804"/>
      <c r="AO101" s="804"/>
      <c r="AP101" s="804"/>
      <c r="AQ101" s="804"/>
      <c r="AR101" s="804"/>
      <c r="AS101" s="804"/>
      <c r="AT101" s="804"/>
      <c r="AU101" s="804"/>
      <c r="AV101" s="804"/>
      <c r="AW101" s="804"/>
      <c r="AX101" s="804"/>
      <c r="AY101" s="804"/>
      <c r="AZ101" s="804"/>
      <c r="BA101" s="804"/>
      <c r="BB101" s="804"/>
      <c r="BC101" s="804"/>
      <c r="BD101" s="804"/>
      <c r="BE101" s="804"/>
    </row>
    <row r="102" spans="3:57">
      <c r="C102" s="804"/>
      <c r="D102" s="804"/>
      <c r="E102" s="804"/>
      <c r="F102" s="804"/>
      <c r="G102" s="804"/>
      <c r="H102" s="804"/>
      <c r="I102" s="804"/>
      <c r="J102" s="804"/>
      <c r="K102" s="804"/>
      <c r="L102" s="804"/>
      <c r="M102" s="804"/>
      <c r="N102" s="804"/>
      <c r="O102" s="804"/>
      <c r="P102" s="804"/>
      <c r="Q102" s="804"/>
      <c r="R102" s="804"/>
      <c r="S102" s="804"/>
      <c r="T102" s="804"/>
      <c r="U102" s="804"/>
      <c r="V102" s="804"/>
      <c r="W102" s="804"/>
      <c r="X102" s="804"/>
      <c r="Y102" s="804"/>
      <c r="Z102" s="804"/>
      <c r="AA102" s="804"/>
      <c r="AB102" s="804"/>
      <c r="AC102" s="804"/>
      <c r="AD102" s="804"/>
      <c r="AE102" s="804"/>
      <c r="AF102" s="804"/>
      <c r="AG102" s="804"/>
      <c r="AH102" s="804"/>
      <c r="AI102" s="804"/>
      <c r="AJ102" s="804"/>
      <c r="AK102" s="804"/>
      <c r="AL102" s="804"/>
      <c r="AM102" s="804"/>
      <c r="AN102" s="804"/>
      <c r="AO102" s="804"/>
      <c r="AP102" s="804"/>
      <c r="AQ102" s="804"/>
      <c r="AR102" s="804"/>
      <c r="AS102" s="804"/>
      <c r="AT102" s="804"/>
      <c r="AU102" s="804"/>
      <c r="AV102" s="804"/>
      <c r="AW102" s="804"/>
      <c r="AX102" s="804"/>
      <c r="AY102" s="804"/>
      <c r="AZ102" s="804"/>
      <c r="BA102" s="804"/>
      <c r="BB102" s="804"/>
      <c r="BC102" s="804"/>
      <c r="BD102" s="804"/>
      <c r="BE102" s="804"/>
    </row>
    <row r="103" spans="3:57">
      <c r="C103" s="804"/>
      <c r="D103" s="804"/>
      <c r="E103" s="804"/>
      <c r="F103" s="804"/>
      <c r="G103" s="804"/>
      <c r="H103" s="804"/>
      <c r="I103" s="804"/>
      <c r="J103" s="804"/>
      <c r="K103" s="804"/>
      <c r="L103" s="804"/>
      <c r="M103" s="804"/>
      <c r="N103" s="804"/>
      <c r="O103" s="804"/>
      <c r="P103" s="804"/>
      <c r="Q103" s="804"/>
      <c r="R103" s="804"/>
      <c r="S103" s="804"/>
      <c r="T103" s="804"/>
      <c r="U103" s="804"/>
      <c r="V103" s="804"/>
      <c r="W103" s="804"/>
      <c r="X103" s="804"/>
      <c r="Y103" s="804"/>
      <c r="Z103" s="804"/>
      <c r="AA103" s="804"/>
      <c r="AB103" s="804"/>
      <c r="AC103" s="804"/>
      <c r="AD103" s="804"/>
      <c r="AE103" s="804"/>
      <c r="AF103" s="804"/>
      <c r="AG103" s="804"/>
      <c r="AH103" s="804"/>
      <c r="AI103" s="804"/>
      <c r="AJ103" s="804"/>
      <c r="AK103" s="804"/>
      <c r="AL103" s="804"/>
      <c r="AM103" s="804"/>
      <c r="AN103" s="804"/>
      <c r="AO103" s="804"/>
      <c r="AP103" s="804"/>
      <c r="AQ103" s="804"/>
      <c r="AR103" s="804"/>
      <c r="AS103" s="804"/>
      <c r="AT103" s="804"/>
      <c r="AU103" s="804"/>
      <c r="AV103" s="804"/>
      <c r="AW103" s="804"/>
      <c r="AX103" s="804"/>
      <c r="AY103" s="804"/>
      <c r="AZ103" s="804"/>
      <c r="BA103" s="804"/>
      <c r="BB103" s="804"/>
      <c r="BC103" s="804"/>
      <c r="BD103" s="804"/>
      <c r="BE103" s="804"/>
    </row>
    <row r="104" spans="3:57">
      <c r="C104" s="804"/>
      <c r="D104" s="804"/>
      <c r="E104" s="804"/>
      <c r="F104" s="804"/>
      <c r="G104" s="804"/>
      <c r="H104" s="804"/>
      <c r="I104" s="804"/>
      <c r="J104" s="804"/>
      <c r="K104" s="804"/>
      <c r="L104" s="804"/>
      <c r="M104" s="804"/>
      <c r="N104" s="804"/>
      <c r="O104" s="804"/>
      <c r="P104" s="804"/>
      <c r="Q104" s="804"/>
      <c r="R104" s="804"/>
      <c r="S104" s="804"/>
      <c r="T104" s="804"/>
      <c r="U104" s="804"/>
      <c r="V104" s="804"/>
      <c r="W104" s="804"/>
      <c r="X104" s="804"/>
      <c r="Y104" s="804"/>
      <c r="Z104" s="804"/>
      <c r="AA104" s="804"/>
      <c r="AB104" s="804"/>
      <c r="AC104" s="804"/>
      <c r="AD104" s="804"/>
      <c r="AE104" s="804"/>
      <c r="AF104" s="804"/>
      <c r="AG104" s="804"/>
      <c r="AH104" s="804"/>
      <c r="AI104" s="804"/>
      <c r="AJ104" s="804"/>
      <c r="AK104" s="804"/>
      <c r="AL104" s="804"/>
      <c r="AM104" s="804"/>
      <c r="AN104" s="804"/>
      <c r="AO104" s="804"/>
      <c r="AP104" s="804"/>
      <c r="AQ104" s="804"/>
      <c r="AR104" s="804"/>
      <c r="AS104" s="804"/>
      <c r="AT104" s="804"/>
      <c r="AU104" s="804"/>
      <c r="AV104" s="804"/>
      <c r="AW104" s="804"/>
      <c r="AX104" s="804"/>
      <c r="AY104" s="804"/>
      <c r="AZ104" s="804"/>
      <c r="BA104" s="804"/>
      <c r="BB104" s="804"/>
      <c r="BC104" s="804"/>
      <c r="BD104" s="804"/>
      <c r="BE104" s="804"/>
    </row>
    <row r="105" spans="3:57">
      <c r="C105" s="804"/>
      <c r="D105" s="804"/>
      <c r="E105" s="804"/>
      <c r="F105" s="804"/>
      <c r="G105" s="804"/>
      <c r="H105" s="804"/>
      <c r="I105" s="804"/>
      <c r="J105" s="804"/>
      <c r="K105" s="804"/>
      <c r="L105" s="804"/>
      <c r="M105" s="804"/>
      <c r="N105" s="804"/>
      <c r="O105" s="804"/>
      <c r="P105" s="804"/>
      <c r="Q105" s="804"/>
      <c r="R105" s="804"/>
      <c r="S105" s="804"/>
      <c r="T105" s="804"/>
      <c r="U105" s="804"/>
      <c r="V105" s="804"/>
      <c r="W105" s="804"/>
      <c r="X105" s="804"/>
      <c r="Y105" s="804"/>
      <c r="Z105" s="804"/>
      <c r="AA105" s="804"/>
      <c r="AB105" s="804"/>
      <c r="AC105" s="804"/>
      <c r="AD105" s="804"/>
      <c r="AE105" s="804"/>
      <c r="AF105" s="804"/>
      <c r="AG105" s="804"/>
      <c r="AH105" s="804"/>
      <c r="AI105" s="804"/>
      <c r="AJ105" s="804"/>
      <c r="AK105" s="804"/>
      <c r="AL105" s="804"/>
      <c r="AM105" s="804"/>
      <c r="AN105" s="804"/>
      <c r="AO105" s="804"/>
      <c r="AP105" s="804"/>
      <c r="AQ105" s="804"/>
      <c r="AR105" s="804"/>
      <c r="AS105" s="804"/>
      <c r="AT105" s="804"/>
      <c r="AU105" s="804"/>
      <c r="AV105" s="804"/>
      <c r="AW105" s="804"/>
      <c r="AX105" s="804"/>
      <c r="AY105" s="804"/>
      <c r="AZ105" s="804"/>
      <c r="BA105" s="804"/>
      <c r="BB105" s="804"/>
      <c r="BC105" s="804"/>
      <c r="BD105" s="804"/>
      <c r="BE105" s="804"/>
    </row>
    <row r="106" spans="3:57">
      <c r="C106" s="804"/>
      <c r="D106" s="804"/>
      <c r="E106" s="804"/>
      <c r="F106" s="804"/>
      <c r="G106" s="804"/>
      <c r="H106" s="804"/>
      <c r="I106" s="804"/>
      <c r="J106" s="804"/>
      <c r="K106" s="804"/>
      <c r="L106" s="804"/>
      <c r="M106" s="804"/>
      <c r="N106" s="804"/>
      <c r="O106" s="804"/>
      <c r="P106" s="804"/>
      <c r="Q106" s="804"/>
      <c r="R106" s="804"/>
      <c r="S106" s="804"/>
      <c r="T106" s="804"/>
      <c r="U106" s="804"/>
      <c r="V106" s="804"/>
      <c r="W106" s="804"/>
      <c r="X106" s="804"/>
      <c r="Y106" s="804"/>
      <c r="Z106" s="804"/>
      <c r="AA106" s="804"/>
      <c r="AB106" s="804"/>
      <c r="AC106" s="804"/>
      <c r="AD106" s="804"/>
      <c r="AE106" s="804"/>
      <c r="AF106" s="804"/>
      <c r="AG106" s="804"/>
      <c r="AH106" s="804"/>
      <c r="AI106" s="804"/>
      <c r="AJ106" s="804"/>
      <c r="AK106" s="804"/>
      <c r="AL106" s="804"/>
      <c r="AM106" s="804"/>
      <c r="AN106" s="804"/>
      <c r="AO106" s="804"/>
      <c r="AP106" s="804"/>
      <c r="AQ106" s="804"/>
      <c r="AR106" s="804"/>
      <c r="AS106" s="804"/>
      <c r="AT106" s="804"/>
      <c r="AU106" s="804"/>
      <c r="AV106" s="804"/>
      <c r="AW106" s="804"/>
      <c r="AX106" s="804"/>
      <c r="AY106" s="804"/>
      <c r="AZ106" s="804"/>
      <c r="BA106" s="804"/>
      <c r="BB106" s="804"/>
      <c r="BC106" s="804"/>
      <c r="BD106" s="804"/>
      <c r="BE106" s="804"/>
    </row>
    <row r="107" spans="3:57">
      <c r="C107" s="804"/>
      <c r="D107" s="804"/>
      <c r="E107" s="804"/>
      <c r="F107" s="804"/>
      <c r="G107" s="804"/>
      <c r="H107" s="804"/>
      <c r="I107" s="804"/>
      <c r="J107" s="804"/>
      <c r="K107" s="804"/>
      <c r="L107" s="804"/>
      <c r="M107" s="804"/>
      <c r="N107" s="804"/>
      <c r="O107" s="804"/>
      <c r="P107" s="804"/>
      <c r="Q107" s="804"/>
      <c r="R107" s="804"/>
      <c r="S107" s="804"/>
      <c r="T107" s="804"/>
      <c r="U107" s="804"/>
      <c r="V107" s="804"/>
      <c r="W107" s="804"/>
      <c r="X107" s="804"/>
      <c r="Y107" s="804"/>
      <c r="Z107" s="804"/>
      <c r="AA107" s="804"/>
      <c r="AB107" s="804"/>
      <c r="AC107" s="804"/>
      <c r="AD107" s="804"/>
      <c r="AE107" s="804"/>
      <c r="AF107" s="804"/>
      <c r="AG107" s="804"/>
      <c r="AH107" s="804"/>
      <c r="AI107" s="804"/>
      <c r="AJ107" s="804"/>
      <c r="AK107" s="804"/>
      <c r="AL107" s="804"/>
      <c r="AM107" s="804"/>
      <c r="AN107" s="804"/>
      <c r="AO107" s="804"/>
      <c r="AP107" s="804"/>
      <c r="AQ107" s="804"/>
      <c r="AR107" s="804"/>
      <c r="AS107" s="804"/>
      <c r="AT107" s="804"/>
      <c r="AU107" s="804"/>
      <c r="AV107" s="804"/>
      <c r="AW107" s="804"/>
      <c r="AX107" s="804"/>
      <c r="AY107" s="804"/>
      <c r="AZ107" s="804"/>
      <c r="BA107" s="804"/>
      <c r="BB107" s="804"/>
      <c r="BC107" s="804"/>
      <c r="BD107" s="804"/>
      <c r="BE107" s="804"/>
    </row>
    <row r="108" spans="3:57">
      <c r="C108" s="804"/>
      <c r="D108" s="804"/>
      <c r="E108" s="804"/>
      <c r="F108" s="804"/>
      <c r="G108" s="804"/>
      <c r="H108" s="804"/>
      <c r="I108" s="804"/>
      <c r="J108" s="804"/>
      <c r="K108" s="804"/>
      <c r="L108" s="804"/>
      <c r="M108" s="804"/>
      <c r="N108" s="804"/>
      <c r="O108" s="804"/>
      <c r="P108" s="804"/>
      <c r="Q108" s="804"/>
      <c r="R108" s="804"/>
      <c r="S108" s="804"/>
      <c r="T108" s="804"/>
      <c r="U108" s="804"/>
      <c r="V108" s="804"/>
      <c r="W108" s="804"/>
      <c r="X108" s="804"/>
      <c r="Y108" s="804"/>
      <c r="Z108" s="804"/>
      <c r="AA108" s="804"/>
      <c r="AB108" s="804"/>
      <c r="AC108" s="804"/>
      <c r="AD108" s="804"/>
      <c r="AE108" s="804"/>
      <c r="AF108" s="804"/>
      <c r="AG108" s="804"/>
      <c r="AH108" s="804"/>
      <c r="AI108" s="804"/>
      <c r="AJ108" s="804"/>
      <c r="AK108" s="804"/>
      <c r="AL108" s="804"/>
      <c r="AM108" s="804"/>
      <c r="AN108" s="804"/>
      <c r="AO108" s="804"/>
      <c r="AP108" s="804"/>
      <c r="AQ108" s="804"/>
      <c r="AR108" s="804"/>
      <c r="AS108" s="804"/>
      <c r="AT108" s="804"/>
      <c r="AU108" s="804"/>
      <c r="AV108" s="804"/>
      <c r="AW108" s="804"/>
      <c r="AX108" s="804"/>
      <c r="AY108" s="804"/>
      <c r="AZ108" s="804"/>
      <c r="BA108" s="804"/>
      <c r="BB108" s="804"/>
      <c r="BC108" s="804"/>
      <c r="BD108" s="804"/>
      <c r="BE108" s="804"/>
    </row>
    <row r="109" spans="3:57">
      <c r="C109" s="804"/>
      <c r="D109" s="804"/>
      <c r="E109" s="804"/>
      <c r="F109" s="804"/>
      <c r="G109" s="804"/>
      <c r="H109" s="804"/>
      <c r="I109" s="804"/>
      <c r="J109" s="804"/>
      <c r="K109" s="804"/>
      <c r="L109" s="804"/>
      <c r="M109" s="804"/>
      <c r="N109" s="804"/>
      <c r="O109" s="804"/>
      <c r="P109" s="804"/>
      <c r="Q109" s="804"/>
      <c r="R109" s="804"/>
      <c r="S109" s="804"/>
      <c r="T109" s="804"/>
      <c r="U109" s="804"/>
      <c r="V109" s="804"/>
      <c r="W109" s="804"/>
      <c r="X109" s="804"/>
      <c r="Y109" s="804"/>
      <c r="Z109" s="804"/>
      <c r="AA109" s="804"/>
      <c r="AB109" s="804"/>
      <c r="AC109" s="804"/>
      <c r="AD109" s="804"/>
      <c r="AE109" s="804"/>
      <c r="AF109" s="804"/>
      <c r="AG109" s="804"/>
      <c r="AH109" s="804"/>
      <c r="AI109" s="804"/>
      <c r="AJ109" s="804"/>
      <c r="AK109" s="804"/>
      <c r="AL109" s="804"/>
      <c r="AM109" s="804"/>
      <c r="AN109" s="804"/>
      <c r="AO109" s="804"/>
      <c r="AP109" s="804"/>
      <c r="AQ109" s="804"/>
      <c r="AR109" s="804"/>
      <c r="AS109" s="804"/>
      <c r="AT109" s="804"/>
      <c r="AU109" s="804"/>
      <c r="AV109" s="804"/>
      <c r="AW109" s="804"/>
      <c r="AX109" s="804"/>
      <c r="AY109" s="804"/>
      <c r="AZ109" s="804"/>
      <c r="BA109" s="804"/>
      <c r="BB109" s="804"/>
      <c r="BC109" s="804"/>
      <c r="BD109" s="804"/>
      <c r="BE109" s="804"/>
    </row>
    <row r="110" spans="3:57">
      <c r="C110" s="804"/>
      <c r="D110" s="804"/>
      <c r="E110" s="804"/>
      <c r="F110" s="804"/>
      <c r="G110" s="804"/>
      <c r="H110" s="804"/>
      <c r="I110" s="804"/>
      <c r="J110" s="804"/>
      <c r="K110" s="804"/>
      <c r="L110" s="804"/>
      <c r="M110" s="804"/>
      <c r="N110" s="804"/>
      <c r="O110" s="804"/>
      <c r="P110" s="804"/>
      <c r="Q110" s="804"/>
      <c r="R110" s="804"/>
      <c r="S110" s="804"/>
      <c r="T110" s="804"/>
      <c r="U110" s="804"/>
      <c r="V110" s="804"/>
      <c r="W110" s="804"/>
      <c r="X110" s="804"/>
      <c r="Y110" s="804"/>
      <c r="Z110" s="804"/>
      <c r="AA110" s="804"/>
      <c r="AB110" s="804"/>
      <c r="AC110" s="804"/>
      <c r="AD110" s="804"/>
      <c r="AE110" s="804"/>
      <c r="AF110" s="804"/>
      <c r="AG110" s="804"/>
      <c r="AH110" s="804"/>
      <c r="AI110" s="804"/>
      <c r="AJ110" s="804"/>
      <c r="AK110" s="804"/>
      <c r="AL110" s="804"/>
      <c r="AM110" s="804"/>
      <c r="AN110" s="804"/>
      <c r="AO110" s="804"/>
      <c r="AP110" s="804"/>
      <c r="AQ110" s="804"/>
      <c r="AR110" s="804"/>
      <c r="AS110" s="804"/>
      <c r="AT110" s="804"/>
      <c r="AU110" s="804"/>
      <c r="AV110" s="804"/>
      <c r="AW110" s="804"/>
      <c r="AX110" s="804"/>
      <c r="AY110" s="804"/>
      <c r="AZ110" s="804"/>
      <c r="BA110" s="804"/>
      <c r="BB110" s="804"/>
      <c r="BC110" s="804"/>
      <c r="BD110" s="804"/>
      <c r="BE110" s="804"/>
    </row>
    <row r="111" spans="3:57">
      <c r="C111" s="804"/>
      <c r="D111" s="804"/>
      <c r="E111" s="804"/>
      <c r="F111" s="804"/>
      <c r="G111" s="804"/>
      <c r="H111" s="804"/>
      <c r="I111" s="804"/>
      <c r="J111" s="804"/>
      <c r="K111" s="804"/>
      <c r="L111" s="804"/>
      <c r="M111" s="804"/>
      <c r="N111" s="804"/>
      <c r="O111" s="804"/>
      <c r="P111" s="804"/>
      <c r="Q111" s="804"/>
      <c r="R111" s="804"/>
      <c r="S111" s="804"/>
      <c r="T111" s="804"/>
      <c r="U111" s="804"/>
      <c r="V111" s="804"/>
      <c r="W111" s="804"/>
      <c r="X111" s="804"/>
      <c r="Y111" s="804"/>
      <c r="Z111" s="804"/>
      <c r="AA111" s="804"/>
      <c r="AB111" s="804"/>
      <c r="AC111" s="804"/>
      <c r="AD111" s="804"/>
      <c r="AE111" s="804"/>
      <c r="AF111" s="804"/>
      <c r="AG111" s="804"/>
      <c r="AH111" s="804"/>
      <c r="AI111" s="804"/>
      <c r="AJ111" s="804"/>
      <c r="AK111" s="804"/>
      <c r="AL111" s="804"/>
      <c r="AM111" s="804"/>
      <c r="AN111" s="804"/>
      <c r="AO111" s="804"/>
      <c r="AP111" s="804"/>
      <c r="AQ111" s="804"/>
      <c r="AR111" s="804"/>
      <c r="AS111" s="804"/>
      <c r="AT111" s="804"/>
      <c r="AU111" s="804"/>
      <c r="AV111" s="804"/>
      <c r="AW111" s="804"/>
      <c r="AX111" s="804"/>
      <c r="AY111" s="804"/>
      <c r="AZ111" s="804"/>
      <c r="BA111" s="804"/>
      <c r="BB111" s="804"/>
      <c r="BC111" s="804"/>
      <c r="BD111" s="804"/>
      <c r="BE111" s="804"/>
    </row>
    <row r="112" spans="3:57">
      <c r="C112" s="804"/>
      <c r="D112" s="804"/>
      <c r="E112" s="804"/>
      <c r="F112" s="804"/>
      <c r="G112" s="804"/>
      <c r="H112" s="804"/>
      <c r="I112" s="804"/>
      <c r="J112" s="804"/>
      <c r="K112" s="804"/>
      <c r="L112" s="804"/>
      <c r="M112" s="804"/>
      <c r="N112" s="804"/>
      <c r="O112" s="804"/>
      <c r="P112" s="804"/>
      <c r="Q112" s="804"/>
      <c r="R112" s="804"/>
      <c r="S112" s="804"/>
      <c r="T112" s="804"/>
      <c r="U112" s="804"/>
      <c r="V112" s="804"/>
      <c r="W112" s="804"/>
      <c r="X112" s="804"/>
      <c r="Y112" s="804"/>
      <c r="Z112" s="804"/>
      <c r="AA112" s="804"/>
      <c r="AB112" s="804"/>
      <c r="AC112" s="804"/>
      <c r="AD112" s="804"/>
      <c r="AE112" s="804"/>
      <c r="AF112" s="804"/>
      <c r="AG112" s="804"/>
      <c r="AH112" s="804"/>
      <c r="AI112" s="804"/>
      <c r="AJ112" s="804"/>
      <c r="AK112" s="804"/>
      <c r="AL112" s="804"/>
      <c r="AM112" s="804"/>
      <c r="AN112" s="804"/>
      <c r="AO112" s="804"/>
      <c r="AP112" s="804"/>
      <c r="AQ112" s="804"/>
      <c r="AR112" s="804"/>
      <c r="AS112" s="804"/>
      <c r="AT112" s="804"/>
      <c r="AU112" s="804"/>
      <c r="AV112" s="804"/>
      <c r="AW112" s="804"/>
      <c r="AX112" s="804"/>
      <c r="AY112" s="804"/>
      <c r="AZ112" s="804"/>
      <c r="BA112" s="804"/>
      <c r="BB112" s="804"/>
      <c r="BC112" s="804"/>
      <c r="BD112" s="804"/>
      <c r="BE112" s="804"/>
    </row>
    <row r="113" spans="3:57">
      <c r="C113" s="804"/>
      <c r="D113" s="804"/>
      <c r="E113" s="804"/>
      <c r="F113" s="804"/>
      <c r="G113" s="804"/>
      <c r="H113" s="804"/>
      <c r="I113" s="804"/>
      <c r="J113" s="804"/>
      <c r="K113" s="804"/>
      <c r="L113" s="804"/>
      <c r="M113" s="804"/>
      <c r="N113" s="804"/>
      <c r="O113" s="804"/>
      <c r="P113" s="804"/>
      <c r="Q113" s="804"/>
      <c r="R113" s="804"/>
      <c r="S113" s="804"/>
      <c r="T113" s="804"/>
      <c r="U113" s="804"/>
      <c r="V113" s="804"/>
      <c r="W113" s="804"/>
      <c r="X113" s="804"/>
      <c r="Y113" s="804"/>
      <c r="Z113" s="804"/>
      <c r="AA113" s="804"/>
      <c r="AB113" s="804"/>
      <c r="AC113" s="804"/>
      <c r="AD113" s="804"/>
      <c r="AE113" s="804"/>
      <c r="AF113" s="804"/>
      <c r="AG113" s="804"/>
      <c r="AH113" s="804"/>
      <c r="AI113" s="804"/>
      <c r="AJ113" s="804"/>
      <c r="AK113" s="804"/>
      <c r="AL113" s="804"/>
      <c r="AM113" s="804"/>
      <c r="AN113" s="804"/>
      <c r="AO113" s="804"/>
      <c r="AP113" s="804"/>
      <c r="AQ113" s="804"/>
      <c r="AR113" s="804"/>
      <c r="AS113" s="804"/>
      <c r="AT113" s="804"/>
      <c r="AU113" s="804"/>
      <c r="AV113" s="804"/>
      <c r="AW113" s="804"/>
      <c r="AX113" s="804"/>
      <c r="AY113" s="804"/>
      <c r="AZ113" s="804"/>
      <c r="BA113" s="804"/>
      <c r="BB113" s="804"/>
      <c r="BC113" s="804"/>
      <c r="BD113" s="804"/>
      <c r="BE113" s="804"/>
    </row>
    <row r="114" spans="3:57">
      <c r="C114" s="804"/>
      <c r="D114" s="804"/>
      <c r="E114" s="804"/>
      <c r="F114" s="804"/>
      <c r="G114" s="804"/>
      <c r="H114" s="804"/>
      <c r="I114" s="804"/>
      <c r="J114" s="804"/>
      <c r="K114" s="804"/>
      <c r="L114" s="804"/>
      <c r="M114" s="804"/>
      <c r="N114" s="804"/>
      <c r="O114" s="804"/>
      <c r="P114" s="804"/>
      <c r="Q114" s="804"/>
      <c r="R114" s="804"/>
      <c r="S114" s="804"/>
      <c r="T114" s="804"/>
      <c r="U114" s="804"/>
      <c r="V114" s="804"/>
      <c r="W114" s="804"/>
      <c r="X114" s="804"/>
      <c r="Y114" s="804"/>
      <c r="Z114" s="804"/>
      <c r="AA114" s="804"/>
      <c r="AB114" s="804"/>
      <c r="AC114" s="804"/>
      <c r="AD114" s="804"/>
      <c r="AE114" s="804"/>
      <c r="AF114" s="804"/>
      <c r="AG114" s="804"/>
      <c r="AH114" s="804"/>
      <c r="AI114" s="804"/>
      <c r="AJ114" s="804"/>
      <c r="AK114" s="804"/>
      <c r="AL114" s="804"/>
      <c r="AM114" s="804"/>
      <c r="AN114" s="804"/>
      <c r="AO114" s="804"/>
      <c r="AP114" s="804"/>
      <c r="AQ114" s="804"/>
      <c r="AR114" s="804"/>
      <c r="AS114" s="804"/>
      <c r="AT114" s="804"/>
      <c r="AU114" s="804"/>
      <c r="AV114" s="804"/>
      <c r="AW114" s="804"/>
      <c r="AX114" s="804"/>
      <c r="AY114" s="804"/>
      <c r="AZ114" s="804"/>
      <c r="BA114" s="804"/>
      <c r="BB114" s="804"/>
      <c r="BC114" s="804"/>
      <c r="BD114" s="804"/>
      <c r="BE114" s="804"/>
    </row>
    <row r="115" spans="3:57">
      <c r="C115" s="804"/>
      <c r="D115" s="804"/>
      <c r="E115" s="804"/>
      <c r="F115" s="804"/>
      <c r="G115" s="804"/>
      <c r="H115" s="804"/>
      <c r="I115" s="804"/>
      <c r="J115" s="804"/>
      <c r="K115" s="804"/>
      <c r="L115" s="804"/>
      <c r="M115" s="804"/>
      <c r="N115" s="804"/>
      <c r="O115" s="804"/>
      <c r="P115" s="804"/>
      <c r="Q115" s="804"/>
      <c r="R115" s="804"/>
      <c r="S115" s="804"/>
      <c r="T115" s="804"/>
      <c r="U115" s="804"/>
      <c r="V115" s="804"/>
      <c r="W115" s="804"/>
      <c r="X115" s="804"/>
      <c r="Y115" s="804"/>
      <c r="Z115" s="804"/>
      <c r="AA115" s="804"/>
      <c r="AB115" s="804"/>
      <c r="AC115" s="804"/>
      <c r="AD115" s="804"/>
      <c r="AE115" s="804"/>
      <c r="AF115" s="804"/>
      <c r="AG115" s="804"/>
      <c r="AH115" s="804"/>
      <c r="AI115" s="804"/>
      <c r="AJ115" s="804"/>
      <c r="AK115" s="804"/>
      <c r="AL115" s="804"/>
      <c r="AM115" s="804"/>
      <c r="AN115" s="804"/>
      <c r="AO115" s="804"/>
      <c r="AP115" s="804"/>
      <c r="AQ115" s="804"/>
      <c r="AR115" s="804"/>
      <c r="AS115" s="804"/>
      <c r="AT115" s="804"/>
      <c r="AU115" s="804"/>
      <c r="AV115" s="804"/>
      <c r="AW115" s="804"/>
      <c r="AX115" s="804"/>
      <c r="AY115" s="804"/>
      <c r="AZ115" s="804"/>
      <c r="BA115" s="804"/>
      <c r="BB115" s="804"/>
      <c r="BC115" s="804"/>
      <c r="BD115" s="804"/>
      <c r="BE115" s="804"/>
    </row>
    <row r="116" spans="3:57">
      <c r="C116" s="804"/>
      <c r="D116" s="804"/>
      <c r="E116" s="804"/>
      <c r="F116" s="804"/>
      <c r="G116" s="804"/>
      <c r="H116" s="804"/>
      <c r="I116" s="804"/>
      <c r="J116" s="804"/>
      <c r="K116" s="804"/>
      <c r="L116" s="804"/>
      <c r="M116" s="804"/>
      <c r="N116" s="804"/>
      <c r="O116" s="804"/>
      <c r="P116" s="804"/>
      <c r="Q116" s="804"/>
      <c r="R116" s="804"/>
      <c r="S116" s="804"/>
      <c r="T116" s="804"/>
      <c r="U116" s="804"/>
      <c r="V116" s="804"/>
      <c r="W116" s="804"/>
      <c r="X116" s="804"/>
      <c r="Y116" s="804"/>
      <c r="Z116" s="804"/>
      <c r="AA116" s="804"/>
      <c r="AB116" s="804"/>
      <c r="AC116" s="804"/>
      <c r="AD116" s="804"/>
      <c r="AE116" s="804"/>
      <c r="AF116" s="804"/>
      <c r="AG116" s="804"/>
      <c r="AH116" s="804"/>
      <c r="AI116" s="804"/>
      <c r="AJ116" s="804"/>
      <c r="AK116" s="804"/>
      <c r="AL116" s="804"/>
      <c r="AM116" s="804"/>
      <c r="AN116" s="804"/>
      <c r="AO116" s="804"/>
      <c r="AP116" s="804"/>
      <c r="AQ116" s="804"/>
      <c r="AR116" s="804"/>
      <c r="AS116" s="804"/>
      <c r="AT116" s="804"/>
      <c r="AU116" s="804"/>
      <c r="AV116" s="804"/>
      <c r="AW116" s="804"/>
      <c r="AX116" s="804"/>
      <c r="AY116" s="804"/>
      <c r="AZ116" s="804"/>
      <c r="BA116" s="804"/>
      <c r="BB116" s="804"/>
      <c r="BC116" s="804"/>
      <c r="BD116" s="804"/>
      <c r="BE116" s="804"/>
    </row>
    <row r="117" spans="3:57">
      <c r="C117" s="804"/>
      <c r="D117" s="804"/>
      <c r="E117" s="804"/>
      <c r="F117" s="804"/>
      <c r="G117" s="804"/>
      <c r="H117" s="804"/>
      <c r="I117" s="804"/>
      <c r="J117" s="804"/>
      <c r="K117" s="804"/>
      <c r="L117" s="804"/>
      <c r="M117" s="804"/>
      <c r="N117" s="804"/>
      <c r="O117" s="804"/>
      <c r="P117" s="804"/>
      <c r="Q117" s="804"/>
      <c r="R117" s="804"/>
      <c r="S117" s="804"/>
      <c r="T117" s="804"/>
      <c r="U117" s="804"/>
      <c r="V117" s="804"/>
      <c r="W117" s="804"/>
      <c r="X117" s="804"/>
      <c r="Y117" s="804"/>
      <c r="Z117" s="804"/>
      <c r="AA117" s="804"/>
      <c r="AB117" s="804"/>
      <c r="AC117" s="804"/>
      <c r="AD117" s="804"/>
      <c r="AE117" s="804"/>
      <c r="AF117" s="804"/>
      <c r="AG117" s="804"/>
      <c r="AH117" s="804"/>
      <c r="AI117" s="804"/>
      <c r="AJ117" s="804"/>
      <c r="AK117" s="804"/>
      <c r="AL117" s="804"/>
      <c r="AM117" s="804"/>
      <c r="AN117" s="804"/>
      <c r="AO117" s="804"/>
      <c r="AP117" s="804"/>
      <c r="AQ117" s="804"/>
      <c r="AR117" s="804"/>
      <c r="AS117" s="804"/>
      <c r="AT117" s="804"/>
      <c r="AU117" s="804"/>
      <c r="AV117" s="804"/>
      <c r="AW117" s="804"/>
      <c r="AX117" s="804"/>
      <c r="AY117" s="804"/>
      <c r="AZ117" s="804"/>
      <c r="BA117" s="804"/>
      <c r="BB117" s="804"/>
      <c r="BC117" s="804"/>
      <c r="BD117" s="804"/>
      <c r="BE117" s="804"/>
    </row>
    <row r="118" spans="3:57">
      <c r="C118" s="804"/>
      <c r="D118" s="804"/>
      <c r="E118" s="804"/>
      <c r="F118" s="804"/>
      <c r="G118" s="804"/>
      <c r="H118" s="804"/>
      <c r="I118" s="804"/>
      <c r="J118" s="804"/>
      <c r="K118" s="804"/>
      <c r="L118" s="804"/>
      <c r="M118" s="804"/>
      <c r="N118" s="804"/>
      <c r="O118" s="804"/>
      <c r="P118" s="804"/>
      <c r="Q118" s="804"/>
      <c r="R118" s="804"/>
      <c r="S118" s="804"/>
      <c r="T118" s="804"/>
      <c r="U118" s="804"/>
      <c r="V118" s="804"/>
      <c r="W118" s="804"/>
      <c r="X118" s="804"/>
      <c r="Y118" s="804"/>
      <c r="Z118" s="804"/>
      <c r="AA118" s="804"/>
      <c r="AB118" s="804"/>
      <c r="AC118" s="804"/>
      <c r="AD118" s="804"/>
      <c r="AE118" s="804"/>
      <c r="AF118" s="804"/>
      <c r="AG118" s="804"/>
      <c r="AH118" s="804"/>
      <c r="AI118" s="804"/>
      <c r="AJ118" s="804"/>
      <c r="AK118" s="804"/>
      <c r="AL118" s="804"/>
      <c r="AM118" s="804"/>
      <c r="AN118" s="804"/>
      <c r="AO118" s="804"/>
      <c r="AP118" s="804"/>
      <c r="AQ118" s="804"/>
      <c r="AR118" s="804"/>
      <c r="AS118" s="804"/>
      <c r="AT118" s="804"/>
      <c r="AU118" s="804"/>
      <c r="AV118" s="804"/>
      <c r="AW118" s="804"/>
      <c r="AX118" s="804"/>
      <c r="AY118" s="804"/>
      <c r="AZ118" s="804"/>
      <c r="BA118" s="804"/>
      <c r="BB118" s="804"/>
      <c r="BC118" s="804"/>
      <c r="BD118" s="804"/>
      <c r="BE118" s="804"/>
    </row>
    <row r="119" spans="3:57">
      <c r="C119" s="804"/>
      <c r="D119" s="804"/>
      <c r="E119" s="804"/>
      <c r="F119" s="804"/>
      <c r="G119" s="804"/>
      <c r="H119" s="804"/>
      <c r="I119" s="804"/>
      <c r="J119" s="804"/>
      <c r="K119" s="804"/>
      <c r="L119" s="804"/>
      <c r="M119" s="804"/>
      <c r="N119" s="804"/>
      <c r="O119" s="804"/>
      <c r="P119" s="804"/>
      <c r="Q119" s="804"/>
      <c r="R119" s="804"/>
      <c r="S119" s="804"/>
      <c r="T119" s="804"/>
      <c r="U119" s="804"/>
      <c r="V119" s="804"/>
      <c r="W119" s="804"/>
      <c r="X119" s="804"/>
      <c r="Y119" s="804"/>
      <c r="Z119" s="804"/>
      <c r="AA119" s="804"/>
      <c r="AB119" s="804"/>
      <c r="AC119" s="804"/>
      <c r="AD119" s="804"/>
      <c r="AE119" s="804"/>
      <c r="AF119" s="804"/>
      <c r="AG119" s="804"/>
      <c r="AH119" s="804"/>
      <c r="AI119" s="804"/>
      <c r="AJ119" s="804"/>
      <c r="AK119" s="804"/>
      <c r="AL119" s="804"/>
      <c r="AM119" s="804"/>
      <c r="AN119" s="804"/>
      <c r="AO119" s="804"/>
      <c r="AP119" s="804"/>
      <c r="AQ119" s="804"/>
      <c r="AR119" s="804"/>
      <c r="AS119" s="804"/>
      <c r="AT119" s="804"/>
      <c r="AU119" s="804"/>
      <c r="AV119" s="804"/>
      <c r="AW119" s="804"/>
      <c r="AX119" s="804"/>
      <c r="AY119" s="804"/>
      <c r="AZ119" s="804"/>
      <c r="BA119" s="804"/>
      <c r="BB119" s="804"/>
      <c r="BC119" s="804"/>
      <c r="BD119" s="804"/>
      <c r="BE119" s="804"/>
    </row>
    <row r="120" spans="3:57">
      <c r="C120" s="804"/>
      <c r="D120" s="804"/>
      <c r="E120" s="804"/>
      <c r="F120" s="804"/>
      <c r="G120" s="804"/>
      <c r="H120" s="804"/>
      <c r="I120" s="804"/>
      <c r="J120" s="804"/>
      <c r="K120" s="804"/>
      <c r="L120" s="804"/>
      <c r="M120" s="804"/>
      <c r="N120" s="804"/>
      <c r="O120" s="804"/>
      <c r="P120" s="804"/>
      <c r="Q120" s="804"/>
      <c r="R120" s="804"/>
      <c r="S120" s="804"/>
      <c r="T120" s="804"/>
      <c r="U120" s="804"/>
      <c r="V120" s="804"/>
      <c r="W120" s="804"/>
      <c r="X120" s="804"/>
      <c r="Y120" s="804"/>
      <c r="Z120" s="804"/>
      <c r="AA120" s="804"/>
      <c r="AB120" s="804"/>
      <c r="AC120" s="804"/>
      <c r="AD120" s="804"/>
      <c r="AE120" s="804"/>
      <c r="AF120" s="804"/>
      <c r="AG120" s="804"/>
      <c r="AH120" s="804"/>
      <c r="AI120" s="804"/>
      <c r="AJ120" s="804"/>
      <c r="AK120" s="804"/>
      <c r="AL120" s="804"/>
      <c r="AM120" s="804"/>
      <c r="AN120" s="804"/>
      <c r="AO120" s="804"/>
      <c r="AP120" s="804"/>
      <c r="AQ120" s="804"/>
      <c r="AR120" s="804"/>
      <c r="AS120" s="804"/>
      <c r="AT120" s="804"/>
      <c r="AU120" s="804"/>
      <c r="AV120" s="804"/>
      <c r="AW120" s="804"/>
      <c r="AX120" s="804"/>
      <c r="AY120" s="804"/>
      <c r="AZ120" s="804"/>
      <c r="BA120" s="804"/>
      <c r="BB120" s="804"/>
      <c r="BC120" s="804"/>
      <c r="BD120" s="804"/>
      <c r="BE120" s="804"/>
    </row>
    <row r="121" spans="3:57">
      <c r="C121" s="804"/>
      <c r="D121" s="804"/>
      <c r="E121" s="804"/>
      <c r="F121" s="804"/>
      <c r="G121" s="804"/>
      <c r="H121" s="804"/>
      <c r="I121" s="804"/>
      <c r="J121" s="804"/>
      <c r="K121" s="804"/>
      <c r="L121" s="804"/>
      <c r="M121" s="804"/>
      <c r="N121" s="804"/>
      <c r="O121" s="804"/>
      <c r="P121" s="804"/>
      <c r="Q121" s="804"/>
      <c r="R121" s="804"/>
      <c r="S121" s="804"/>
      <c r="T121" s="804"/>
      <c r="U121" s="804"/>
      <c r="V121" s="804"/>
      <c r="W121" s="804"/>
      <c r="X121" s="804"/>
      <c r="Y121" s="804"/>
      <c r="Z121" s="804"/>
      <c r="AA121" s="804"/>
      <c r="AB121" s="804"/>
      <c r="AC121" s="804"/>
      <c r="AD121" s="804"/>
      <c r="AE121" s="804"/>
      <c r="AF121" s="804"/>
      <c r="AG121" s="804"/>
      <c r="AH121" s="804"/>
      <c r="AI121" s="804"/>
      <c r="AJ121" s="804"/>
      <c r="AK121" s="804"/>
      <c r="AL121" s="804"/>
      <c r="AM121" s="804"/>
      <c r="AN121" s="804"/>
      <c r="AO121" s="804"/>
      <c r="AP121" s="804"/>
      <c r="AQ121" s="804"/>
      <c r="AR121" s="804"/>
      <c r="AS121" s="804"/>
      <c r="AT121" s="804"/>
      <c r="AU121" s="804"/>
      <c r="AV121" s="804"/>
      <c r="AW121" s="804"/>
      <c r="AX121" s="804"/>
      <c r="AY121" s="804"/>
      <c r="AZ121" s="804"/>
      <c r="BA121" s="804"/>
      <c r="BB121" s="804"/>
      <c r="BC121" s="804"/>
      <c r="BD121" s="804"/>
      <c r="BE121" s="804"/>
    </row>
    <row r="122" spans="3:57">
      <c r="C122" s="804"/>
      <c r="D122" s="804"/>
      <c r="E122" s="804"/>
      <c r="F122" s="804"/>
      <c r="G122" s="804"/>
      <c r="H122" s="804"/>
      <c r="I122" s="804"/>
      <c r="J122" s="804"/>
      <c r="K122" s="804"/>
      <c r="L122" s="804"/>
      <c r="M122" s="804"/>
      <c r="N122" s="804"/>
      <c r="O122" s="804"/>
      <c r="P122" s="804"/>
      <c r="Q122" s="804"/>
      <c r="R122" s="804"/>
      <c r="S122" s="804"/>
      <c r="T122" s="804"/>
      <c r="U122" s="804"/>
      <c r="V122" s="804"/>
      <c r="W122" s="804"/>
      <c r="X122" s="804"/>
      <c r="Y122" s="804"/>
      <c r="Z122" s="804"/>
      <c r="AA122" s="804"/>
      <c r="AB122" s="804"/>
      <c r="AC122" s="804"/>
      <c r="AD122" s="804"/>
      <c r="AE122" s="804"/>
      <c r="AF122" s="804"/>
      <c r="AG122" s="804"/>
      <c r="AH122" s="804"/>
      <c r="AI122" s="804"/>
      <c r="AJ122" s="804"/>
      <c r="AK122" s="804"/>
      <c r="AL122" s="804"/>
      <c r="AM122" s="804"/>
      <c r="AN122" s="804"/>
      <c r="AO122" s="804"/>
      <c r="AP122" s="804"/>
      <c r="AQ122" s="804"/>
      <c r="AR122" s="804"/>
      <c r="AS122" s="804"/>
      <c r="AT122" s="804"/>
      <c r="AU122" s="804"/>
      <c r="AV122" s="804"/>
      <c r="AW122" s="804"/>
      <c r="AX122" s="804"/>
      <c r="AY122" s="804"/>
      <c r="AZ122" s="804"/>
      <c r="BA122" s="804"/>
      <c r="BB122" s="804"/>
      <c r="BC122" s="804"/>
      <c r="BD122" s="804"/>
      <c r="BE122" s="804"/>
    </row>
    <row r="123" spans="3:57">
      <c r="C123" s="804"/>
      <c r="D123" s="804"/>
      <c r="E123" s="804"/>
      <c r="F123" s="804"/>
      <c r="G123" s="804"/>
      <c r="H123" s="804"/>
      <c r="I123" s="804"/>
      <c r="J123" s="804"/>
      <c r="K123" s="804"/>
      <c r="L123" s="804"/>
      <c r="M123" s="804"/>
      <c r="N123" s="804"/>
      <c r="O123" s="804"/>
      <c r="P123" s="804"/>
      <c r="Q123" s="804"/>
      <c r="R123" s="804"/>
      <c r="S123" s="804"/>
      <c r="T123" s="804"/>
      <c r="U123" s="804"/>
      <c r="V123" s="804"/>
      <c r="W123" s="804"/>
      <c r="X123" s="804"/>
      <c r="Y123" s="804"/>
      <c r="Z123" s="804"/>
      <c r="AA123" s="804"/>
      <c r="AB123" s="804"/>
      <c r="AC123" s="804"/>
      <c r="AD123" s="804"/>
      <c r="AE123" s="804"/>
      <c r="AF123" s="804"/>
      <c r="AG123" s="804"/>
      <c r="AH123" s="804"/>
      <c r="AI123" s="804"/>
      <c r="AJ123" s="804"/>
      <c r="AK123" s="804"/>
      <c r="AL123" s="804"/>
      <c r="AM123" s="804"/>
      <c r="AN123" s="804"/>
      <c r="AO123" s="804"/>
      <c r="AP123" s="804"/>
      <c r="AQ123" s="804"/>
      <c r="AR123" s="804"/>
      <c r="AS123" s="804"/>
      <c r="AT123" s="804"/>
      <c r="AU123" s="804"/>
      <c r="AV123" s="804"/>
      <c r="AW123" s="804"/>
      <c r="AX123" s="804"/>
      <c r="AY123" s="804"/>
      <c r="AZ123" s="804"/>
      <c r="BA123" s="804"/>
      <c r="BB123" s="804"/>
      <c r="BC123" s="804"/>
      <c r="BD123" s="804"/>
      <c r="BE123" s="804"/>
    </row>
    <row r="124" spans="3:57">
      <c r="C124" s="804"/>
      <c r="D124" s="804"/>
      <c r="E124" s="804"/>
      <c r="F124" s="804"/>
      <c r="G124" s="804"/>
      <c r="H124" s="804"/>
      <c r="I124" s="804"/>
      <c r="J124" s="804"/>
      <c r="K124" s="804"/>
      <c r="L124" s="804"/>
      <c r="M124" s="804"/>
      <c r="N124" s="804"/>
      <c r="O124" s="804"/>
      <c r="P124" s="804"/>
      <c r="Q124" s="804"/>
      <c r="R124" s="804"/>
      <c r="S124" s="804"/>
      <c r="T124" s="804"/>
      <c r="U124" s="804"/>
      <c r="V124" s="804"/>
      <c r="W124" s="804"/>
      <c r="X124" s="804"/>
      <c r="Y124" s="804"/>
      <c r="Z124" s="804"/>
      <c r="AA124" s="804"/>
      <c r="AB124" s="804"/>
      <c r="AC124" s="804"/>
      <c r="AD124" s="804"/>
      <c r="AE124" s="804"/>
      <c r="AF124" s="804"/>
      <c r="AG124" s="804"/>
      <c r="AH124" s="804"/>
      <c r="AI124" s="804"/>
      <c r="AJ124" s="804"/>
      <c r="AK124" s="804"/>
      <c r="AL124" s="804"/>
      <c r="AM124" s="804"/>
      <c r="AN124" s="804"/>
      <c r="AO124" s="804"/>
      <c r="AP124" s="804"/>
      <c r="AQ124" s="804"/>
      <c r="AR124" s="804"/>
      <c r="AS124" s="804"/>
      <c r="AT124" s="804"/>
      <c r="AU124" s="804"/>
      <c r="AV124" s="804"/>
      <c r="AW124" s="804"/>
      <c r="AX124" s="804"/>
      <c r="AY124" s="804"/>
      <c r="AZ124" s="804"/>
      <c r="BA124" s="804"/>
      <c r="BB124" s="804"/>
      <c r="BC124" s="804"/>
      <c r="BD124" s="804"/>
      <c r="BE124" s="804"/>
    </row>
    <row r="125" spans="3:57">
      <c r="C125" s="804"/>
      <c r="D125" s="804"/>
      <c r="E125" s="804"/>
      <c r="F125" s="804"/>
      <c r="G125" s="804"/>
      <c r="H125" s="804"/>
      <c r="I125" s="804"/>
      <c r="J125" s="804"/>
      <c r="K125" s="804"/>
      <c r="L125" s="804"/>
      <c r="M125" s="804"/>
      <c r="N125" s="804"/>
      <c r="O125" s="804"/>
      <c r="P125" s="804"/>
      <c r="Q125" s="804"/>
      <c r="R125" s="804"/>
      <c r="S125" s="804"/>
      <c r="T125" s="804"/>
      <c r="U125" s="804"/>
      <c r="V125" s="804"/>
      <c r="W125" s="804"/>
      <c r="X125" s="804"/>
      <c r="Y125" s="804"/>
      <c r="Z125" s="804"/>
      <c r="AA125" s="804"/>
      <c r="AB125" s="804"/>
      <c r="AC125" s="804"/>
      <c r="AD125" s="804"/>
      <c r="AE125" s="804"/>
      <c r="AF125" s="804"/>
      <c r="AG125" s="804"/>
      <c r="AH125" s="804"/>
      <c r="AI125" s="804"/>
      <c r="AJ125" s="804"/>
      <c r="AK125" s="804"/>
      <c r="AL125" s="804"/>
      <c r="AM125" s="804"/>
      <c r="AN125" s="804"/>
      <c r="AO125" s="804"/>
      <c r="AP125" s="804"/>
      <c r="AQ125" s="804"/>
      <c r="AR125" s="804"/>
      <c r="AS125" s="804"/>
      <c r="AT125" s="804"/>
      <c r="AU125" s="804"/>
      <c r="AV125" s="804"/>
      <c r="AW125" s="804"/>
      <c r="AX125" s="804"/>
      <c r="AY125" s="804"/>
      <c r="AZ125" s="804"/>
      <c r="BA125" s="804"/>
      <c r="BB125" s="804"/>
      <c r="BC125" s="804"/>
      <c r="BD125" s="804"/>
      <c r="BE125" s="804"/>
    </row>
    <row r="126" spans="3:57">
      <c r="C126" s="804"/>
      <c r="D126" s="804"/>
      <c r="E126" s="804"/>
      <c r="F126" s="804"/>
      <c r="G126" s="804"/>
      <c r="H126" s="804"/>
      <c r="I126" s="804"/>
      <c r="J126" s="804"/>
      <c r="K126" s="804"/>
      <c r="L126" s="804"/>
      <c r="M126" s="804"/>
      <c r="N126" s="804"/>
      <c r="O126" s="804"/>
      <c r="P126" s="804"/>
      <c r="Q126" s="804"/>
      <c r="R126" s="804"/>
      <c r="S126" s="804"/>
      <c r="T126" s="804"/>
      <c r="U126" s="804"/>
      <c r="V126" s="804"/>
      <c r="W126" s="804"/>
      <c r="X126" s="804"/>
      <c r="Y126" s="804"/>
      <c r="Z126" s="804"/>
      <c r="AA126" s="804"/>
      <c r="AB126" s="804"/>
      <c r="AC126" s="804"/>
      <c r="AD126" s="804"/>
      <c r="AE126" s="804"/>
      <c r="AF126" s="804"/>
      <c r="AG126" s="804"/>
      <c r="AH126" s="804"/>
      <c r="AI126" s="804"/>
      <c r="AJ126" s="804"/>
      <c r="AK126" s="804"/>
      <c r="AL126" s="804"/>
      <c r="AM126" s="804"/>
      <c r="AN126" s="804"/>
      <c r="AO126" s="804"/>
      <c r="AP126" s="804"/>
      <c r="AQ126" s="804"/>
      <c r="AR126" s="804"/>
      <c r="AS126" s="804"/>
      <c r="AT126" s="804"/>
      <c r="AU126" s="804"/>
      <c r="AV126" s="804"/>
      <c r="AW126" s="804"/>
      <c r="AX126" s="804"/>
      <c r="AY126" s="804"/>
      <c r="AZ126" s="804"/>
      <c r="BA126" s="804"/>
      <c r="BB126" s="804"/>
      <c r="BC126" s="804"/>
      <c r="BD126" s="804"/>
      <c r="BE126" s="804"/>
    </row>
    <row r="127" spans="3:57">
      <c r="C127" s="804"/>
      <c r="D127" s="804"/>
      <c r="E127" s="804"/>
      <c r="F127" s="804"/>
      <c r="G127" s="804"/>
      <c r="H127" s="804"/>
      <c r="I127" s="804"/>
      <c r="J127" s="804"/>
      <c r="K127" s="804"/>
      <c r="L127" s="804"/>
      <c r="M127" s="804"/>
      <c r="N127" s="804"/>
      <c r="O127" s="804"/>
      <c r="P127" s="804"/>
      <c r="Q127" s="804"/>
      <c r="R127" s="804"/>
      <c r="S127" s="804"/>
      <c r="T127" s="804"/>
      <c r="U127" s="804"/>
      <c r="V127" s="804"/>
      <c r="W127" s="804"/>
      <c r="X127" s="804"/>
      <c r="Y127" s="804"/>
      <c r="Z127" s="804"/>
      <c r="AA127" s="804"/>
      <c r="AB127" s="804"/>
      <c r="AC127" s="804"/>
      <c r="AD127" s="804"/>
      <c r="AE127" s="804"/>
      <c r="AF127" s="804"/>
      <c r="AG127" s="804"/>
      <c r="AH127" s="804"/>
      <c r="AI127" s="804"/>
      <c r="AJ127" s="804"/>
      <c r="AK127" s="804"/>
      <c r="AL127" s="804"/>
      <c r="AM127" s="804"/>
      <c r="AN127" s="804"/>
      <c r="AO127" s="804"/>
      <c r="AP127" s="804"/>
      <c r="AQ127" s="804"/>
      <c r="AR127" s="804"/>
      <c r="AS127" s="804"/>
      <c r="AT127" s="804"/>
      <c r="AU127" s="804"/>
      <c r="AV127" s="804"/>
      <c r="AW127" s="804"/>
      <c r="AX127" s="804"/>
      <c r="AY127" s="804"/>
      <c r="AZ127" s="804"/>
      <c r="BA127" s="804"/>
      <c r="BB127" s="804"/>
      <c r="BC127" s="804"/>
      <c r="BD127" s="804"/>
      <c r="BE127" s="804"/>
    </row>
    <row r="128" spans="3:57">
      <c r="C128" s="804"/>
      <c r="D128" s="804"/>
      <c r="E128" s="804"/>
      <c r="F128" s="804"/>
      <c r="G128" s="804"/>
      <c r="H128" s="804"/>
      <c r="I128" s="804"/>
      <c r="J128" s="804"/>
      <c r="K128" s="804"/>
      <c r="L128" s="804"/>
      <c r="M128" s="804"/>
      <c r="N128" s="804"/>
      <c r="O128" s="804"/>
      <c r="P128" s="804"/>
      <c r="Q128" s="804"/>
      <c r="R128" s="804"/>
      <c r="S128" s="804"/>
      <c r="T128" s="804"/>
      <c r="U128" s="804"/>
      <c r="V128" s="804"/>
      <c r="W128" s="804"/>
      <c r="X128" s="804"/>
      <c r="Y128" s="804"/>
      <c r="Z128" s="804"/>
      <c r="AA128" s="804"/>
      <c r="AB128" s="804"/>
      <c r="AC128" s="804"/>
      <c r="AD128" s="804"/>
      <c r="AE128" s="804"/>
      <c r="AF128" s="804"/>
      <c r="AG128" s="804"/>
      <c r="AH128" s="804"/>
      <c r="AI128" s="804"/>
      <c r="AJ128" s="804"/>
      <c r="AK128" s="804"/>
      <c r="AL128" s="804"/>
      <c r="AM128" s="804"/>
      <c r="AN128" s="804"/>
      <c r="AO128" s="804"/>
      <c r="AP128" s="804"/>
      <c r="AQ128" s="804"/>
      <c r="AR128" s="804"/>
      <c r="AS128" s="804"/>
      <c r="AT128" s="804"/>
      <c r="AU128" s="804"/>
      <c r="AV128" s="804"/>
      <c r="AW128" s="804"/>
      <c r="AX128" s="804"/>
      <c r="AY128" s="804"/>
      <c r="AZ128" s="804"/>
      <c r="BA128" s="804"/>
      <c r="BB128" s="804"/>
      <c r="BC128" s="804"/>
      <c r="BD128" s="804"/>
      <c r="BE128" s="804"/>
    </row>
    <row r="129" spans="3:57">
      <c r="C129" s="804"/>
      <c r="D129" s="804"/>
      <c r="E129" s="804"/>
      <c r="F129" s="804"/>
      <c r="G129" s="804"/>
      <c r="H129" s="804"/>
      <c r="I129" s="804"/>
      <c r="J129" s="804"/>
      <c r="K129" s="804"/>
      <c r="L129" s="804"/>
      <c r="M129" s="804"/>
      <c r="N129" s="804"/>
      <c r="O129" s="804"/>
      <c r="P129" s="804"/>
      <c r="Q129" s="804"/>
      <c r="R129" s="804"/>
      <c r="S129" s="804"/>
      <c r="T129" s="804"/>
      <c r="U129" s="804"/>
      <c r="V129" s="804"/>
      <c r="W129" s="804"/>
      <c r="X129" s="804"/>
      <c r="Y129" s="804"/>
      <c r="Z129" s="804"/>
      <c r="AA129" s="804"/>
      <c r="AB129" s="804"/>
      <c r="AC129" s="804"/>
      <c r="AD129" s="804"/>
      <c r="AE129" s="804"/>
      <c r="AF129" s="804"/>
      <c r="AG129" s="804"/>
      <c r="AH129" s="804"/>
      <c r="AI129" s="804"/>
      <c r="AJ129" s="804"/>
      <c r="AK129" s="804"/>
      <c r="AL129" s="804"/>
      <c r="AM129" s="804"/>
      <c r="AN129" s="804"/>
      <c r="AO129" s="804"/>
      <c r="AP129" s="804"/>
      <c r="AQ129" s="804"/>
      <c r="AR129" s="804"/>
      <c r="AS129" s="804"/>
      <c r="AT129" s="804"/>
      <c r="AU129" s="804"/>
      <c r="AV129" s="804"/>
      <c r="AW129" s="804"/>
      <c r="AX129" s="804"/>
      <c r="AY129" s="804"/>
      <c r="AZ129" s="804"/>
      <c r="BA129" s="804"/>
      <c r="BB129" s="804"/>
      <c r="BC129" s="804"/>
      <c r="BD129" s="804"/>
      <c r="BE129" s="804"/>
    </row>
    <row r="130" spans="3:57">
      <c r="C130" s="804"/>
      <c r="D130" s="804"/>
      <c r="E130" s="804"/>
      <c r="F130" s="804"/>
      <c r="G130" s="804"/>
      <c r="H130" s="804"/>
      <c r="I130" s="804"/>
      <c r="J130" s="804"/>
      <c r="K130" s="804"/>
      <c r="L130" s="804"/>
      <c r="M130" s="804"/>
      <c r="N130" s="804"/>
      <c r="O130" s="804"/>
      <c r="P130" s="804"/>
      <c r="Q130" s="804"/>
      <c r="R130" s="804"/>
      <c r="S130" s="804"/>
      <c r="T130" s="804"/>
      <c r="U130" s="804"/>
      <c r="V130" s="804"/>
      <c r="W130" s="804"/>
      <c r="X130" s="804"/>
      <c r="Y130" s="804"/>
      <c r="Z130" s="804"/>
      <c r="AA130" s="804"/>
      <c r="AB130" s="804"/>
      <c r="AC130" s="804"/>
      <c r="AD130" s="804"/>
      <c r="AE130" s="804"/>
      <c r="AF130" s="804"/>
      <c r="AG130" s="804"/>
      <c r="AH130" s="804"/>
      <c r="AI130" s="804"/>
      <c r="AJ130" s="804"/>
      <c r="AK130" s="804"/>
      <c r="AL130" s="804"/>
      <c r="AM130" s="804"/>
      <c r="AN130" s="804"/>
      <c r="AO130" s="804"/>
      <c r="AP130" s="804"/>
      <c r="AQ130" s="804"/>
      <c r="AR130" s="804"/>
      <c r="AS130" s="804"/>
      <c r="AT130" s="804"/>
      <c r="AU130" s="804"/>
      <c r="AV130" s="804"/>
      <c r="AW130" s="804"/>
      <c r="AX130" s="804"/>
      <c r="AY130" s="804"/>
      <c r="AZ130" s="804"/>
      <c r="BA130" s="804"/>
      <c r="BB130" s="804"/>
      <c r="BC130" s="804"/>
      <c r="BD130" s="804"/>
      <c r="BE130" s="804"/>
    </row>
    <row r="131" spans="3:57">
      <c r="C131" s="804"/>
      <c r="D131" s="804"/>
      <c r="E131" s="804"/>
      <c r="F131" s="804"/>
      <c r="G131" s="804"/>
      <c r="H131" s="804"/>
      <c r="I131" s="804"/>
      <c r="J131" s="804"/>
      <c r="K131" s="804"/>
      <c r="L131" s="804"/>
      <c r="M131" s="804"/>
      <c r="N131" s="804"/>
      <c r="O131" s="804"/>
      <c r="P131" s="804"/>
      <c r="Q131" s="804"/>
      <c r="R131" s="804"/>
      <c r="S131" s="804"/>
      <c r="T131" s="804"/>
      <c r="U131" s="804"/>
      <c r="V131" s="804"/>
      <c r="W131" s="804"/>
      <c r="X131" s="804"/>
      <c r="Y131" s="804"/>
      <c r="Z131" s="804"/>
      <c r="AA131" s="804"/>
      <c r="AB131" s="804"/>
      <c r="AC131" s="804"/>
      <c r="AD131" s="804"/>
      <c r="AE131" s="804"/>
      <c r="AF131" s="804"/>
      <c r="AG131" s="804"/>
      <c r="AH131" s="804"/>
      <c r="AI131" s="804"/>
      <c r="AJ131" s="804"/>
      <c r="AK131" s="804"/>
      <c r="AL131" s="804"/>
      <c r="AM131" s="804"/>
      <c r="AN131" s="804"/>
      <c r="AO131" s="804"/>
      <c r="AP131" s="804"/>
      <c r="AQ131" s="804"/>
      <c r="AR131" s="804"/>
      <c r="AS131" s="804"/>
      <c r="AT131" s="804"/>
      <c r="AU131" s="804"/>
      <c r="AV131" s="804"/>
      <c r="AW131" s="804"/>
      <c r="AX131" s="804"/>
      <c r="AY131" s="804"/>
      <c r="AZ131" s="804"/>
      <c r="BA131" s="804"/>
      <c r="BB131" s="804"/>
      <c r="BC131" s="804"/>
      <c r="BD131" s="804"/>
      <c r="BE131" s="804"/>
    </row>
    <row r="132" spans="3:57">
      <c r="C132" s="804"/>
      <c r="D132" s="804"/>
      <c r="E132" s="804"/>
      <c r="F132" s="804"/>
      <c r="G132" s="804"/>
      <c r="H132" s="804"/>
      <c r="I132" s="804"/>
      <c r="J132" s="804"/>
      <c r="K132" s="804"/>
      <c r="L132" s="804"/>
      <c r="M132" s="804"/>
      <c r="N132" s="804"/>
      <c r="O132" s="804"/>
      <c r="P132" s="804"/>
      <c r="Q132" s="804"/>
      <c r="R132" s="804"/>
      <c r="S132" s="804"/>
      <c r="T132" s="804"/>
      <c r="U132" s="804"/>
      <c r="V132" s="804"/>
      <c r="W132" s="804"/>
      <c r="X132" s="804"/>
      <c r="Y132" s="804"/>
      <c r="Z132" s="804"/>
      <c r="AA132" s="804"/>
      <c r="AB132" s="804"/>
      <c r="AC132" s="804"/>
      <c r="AD132" s="804"/>
      <c r="AE132" s="804"/>
      <c r="AF132" s="804"/>
      <c r="AG132" s="804"/>
      <c r="AH132" s="804"/>
      <c r="AI132" s="804"/>
      <c r="AJ132" s="804"/>
      <c r="AK132" s="804"/>
      <c r="AL132" s="804"/>
      <c r="AM132" s="804"/>
      <c r="AN132" s="804"/>
      <c r="AO132" s="804"/>
      <c r="AP132" s="804"/>
      <c r="AQ132" s="804"/>
      <c r="AR132" s="804"/>
      <c r="AS132" s="804"/>
      <c r="AT132" s="804"/>
      <c r="AU132" s="804"/>
      <c r="AV132" s="804"/>
      <c r="AW132" s="804"/>
      <c r="AX132" s="804"/>
      <c r="AY132" s="804"/>
      <c r="AZ132" s="804"/>
      <c r="BA132" s="804"/>
      <c r="BB132" s="804"/>
      <c r="BC132" s="804"/>
      <c r="BD132" s="804"/>
      <c r="BE132" s="804"/>
    </row>
    <row r="133" spans="3:57">
      <c r="C133" s="804"/>
      <c r="D133" s="804"/>
      <c r="E133" s="804"/>
      <c r="F133" s="804"/>
      <c r="G133" s="804"/>
      <c r="H133" s="804"/>
      <c r="I133" s="804"/>
      <c r="J133" s="804"/>
      <c r="K133" s="804"/>
      <c r="L133" s="804"/>
      <c r="M133" s="804"/>
      <c r="N133" s="804"/>
      <c r="O133" s="804"/>
      <c r="P133" s="804"/>
      <c r="Q133" s="804"/>
      <c r="R133" s="804"/>
      <c r="S133" s="804"/>
      <c r="T133" s="804"/>
      <c r="U133" s="804"/>
      <c r="V133" s="804"/>
      <c r="W133" s="804"/>
      <c r="X133" s="804"/>
      <c r="Y133" s="804"/>
      <c r="Z133" s="804"/>
      <c r="AA133" s="804"/>
      <c r="AB133" s="804"/>
      <c r="AC133" s="804"/>
      <c r="AD133" s="804"/>
      <c r="AE133" s="804"/>
      <c r="AF133" s="804"/>
      <c r="AG133" s="804"/>
      <c r="AH133" s="804"/>
      <c r="AI133" s="804"/>
      <c r="AJ133" s="804"/>
      <c r="AK133" s="804"/>
      <c r="AL133" s="804"/>
      <c r="AM133" s="804"/>
      <c r="AN133" s="804"/>
      <c r="AO133" s="804"/>
      <c r="AP133" s="804"/>
      <c r="AQ133" s="804"/>
      <c r="AR133" s="804"/>
      <c r="AS133" s="804"/>
      <c r="AT133" s="804"/>
      <c r="AU133" s="804"/>
      <c r="AV133" s="804"/>
      <c r="AW133" s="804"/>
      <c r="AX133" s="804"/>
      <c r="AY133" s="804"/>
      <c r="AZ133" s="804"/>
      <c r="BA133" s="804"/>
      <c r="BB133" s="804"/>
      <c r="BC133" s="804"/>
      <c r="BD133" s="804"/>
      <c r="BE133" s="804"/>
    </row>
    <row r="134" spans="3:57">
      <c r="C134" s="804"/>
      <c r="D134" s="804"/>
      <c r="E134" s="804"/>
      <c r="F134" s="804"/>
      <c r="G134" s="804"/>
      <c r="H134" s="804"/>
      <c r="I134" s="804"/>
      <c r="J134" s="804"/>
      <c r="K134" s="804"/>
      <c r="L134" s="804"/>
      <c r="M134" s="804"/>
      <c r="N134" s="804"/>
      <c r="O134" s="804"/>
      <c r="P134" s="804"/>
      <c r="Q134" s="804"/>
      <c r="R134" s="804"/>
      <c r="S134" s="804"/>
      <c r="T134" s="804"/>
      <c r="U134" s="804"/>
      <c r="V134" s="804"/>
      <c r="W134" s="804"/>
      <c r="X134" s="804"/>
      <c r="Y134" s="804"/>
      <c r="Z134" s="804"/>
      <c r="AA134" s="804"/>
      <c r="AB134" s="804"/>
      <c r="AC134" s="804"/>
      <c r="AD134" s="804"/>
      <c r="AE134" s="804"/>
      <c r="AF134" s="804"/>
      <c r="AG134" s="804"/>
      <c r="AH134" s="804"/>
      <c r="AI134" s="804"/>
      <c r="AJ134" s="804"/>
      <c r="AK134" s="804"/>
      <c r="AL134" s="804"/>
      <c r="AM134" s="804"/>
      <c r="AN134" s="804"/>
      <c r="AO134" s="804"/>
      <c r="AP134" s="804"/>
      <c r="AQ134" s="804"/>
      <c r="AR134" s="804"/>
      <c r="AS134" s="804"/>
      <c r="AT134" s="804"/>
      <c r="AU134" s="804"/>
      <c r="AV134" s="804"/>
      <c r="AW134" s="804"/>
      <c r="AX134" s="804"/>
      <c r="AY134" s="804"/>
      <c r="AZ134" s="804"/>
      <c r="BA134" s="804"/>
      <c r="BB134" s="804"/>
      <c r="BC134" s="804"/>
      <c r="BD134" s="804"/>
      <c r="BE134" s="804"/>
    </row>
    <row r="135" spans="3:57">
      <c r="C135" s="804"/>
      <c r="D135" s="804"/>
      <c r="E135" s="804"/>
      <c r="F135" s="804"/>
      <c r="G135" s="804"/>
      <c r="H135" s="804"/>
      <c r="I135" s="804"/>
      <c r="J135" s="804"/>
      <c r="K135" s="804"/>
      <c r="L135" s="804"/>
      <c r="M135" s="804"/>
      <c r="N135" s="804"/>
      <c r="O135" s="804"/>
      <c r="P135" s="804"/>
      <c r="Q135" s="804"/>
      <c r="R135" s="804"/>
      <c r="S135" s="804"/>
      <c r="T135" s="804"/>
      <c r="U135" s="804"/>
      <c r="V135" s="804"/>
      <c r="W135" s="804"/>
      <c r="X135" s="804"/>
      <c r="Y135" s="804"/>
      <c r="Z135" s="804"/>
      <c r="AA135" s="804"/>
      <c r="AB135" s="804"/>
      <c r="AC135" s="804"/>
      <c r="AD135" s="804"/>
      <c r="AE135" s="804"/>
      <c r="AF135" s="804"/>
      <c r="AG135" s="804"/>
      <c r="AH135" s="804"/>
      <c r="AI135" s="804"/>
      <c r="AJ135" s="804"/>
      <c r="AK135" s="804"/>
      <c r="AL135" s="804"/>
      <c r="AM135" s="804"/>
      <c r="AN135" s="804"/>
      <c r="AO135" s="804"/>
      <c r="AP135" s="804"/>
      <c r="AQ135" s="804"/>
      <c r="AR135" s="804"/>
      <c r="AS135" s="804"/>
      <c r="AT135" s="804"/>
      <c r="AU135" s="804"/>
      <c r="AV135" s="804"/>
      <c r="AW135" s="804"/>
      <c r="AX135" s="804"/>
      <c r="AY135" s="804"/>
      <c r="AZ135" s="804"/>
      <c r="BA135" s="804"/>
      <c r="BB135" s="804"/>
      <c r="BC135" s="804"/>
      <c r="BD135" s="804"/>
      <c r="BE135" s="804"/>
    </row>
    <row r="136" spans="3:57">
      <c r="C136" s="804"/>
      <c r="D136" s="804"/>
      <c r="E136" s="804"/>
      <c r="F136" s="804"/>
      <c r="G136" s="804"/>
      <c r="H136" s="804"/>
      <c r="I136" s="804"/>
      <c r="J136" s="804"/>
      <c r="K136" s="804"/>
      <c r="L136" s="804"/>
      <c r="M136" s="804"/>
      <c r="N136" s="804"/>
      <c r="O136" s="804"/>
      <c r="P136" s="804"/>
      <c r="Q136" s="804"/>
      <c r="R136" s="804"/>
      <c r="S136" s="804"/>
      <c r="T136" s="804"/>
      <c r="U136" s="804"/>
      <c r="V136" s="804"/>
      <c r="W136" s="804"/>
      <c r="X136" s="804"/>
      <c r="Y136" s="804"/>
      <c r="Z136" s="804"/>
      <c r="AA136" s="804"/>
      <c r="AB136" s="804"/>
      <c r="AC136" s="804"/>
      <c r="AD136" s="804"/>
      <c r="AE136" s="804"/>
      <c r="AF136" s="804"/>
      <c r="AG136" s="804"/>
      <c r="AH136" s="804"/>
      <c r="AI136" s="804"/>
      <c r="AJ136" s="804"/>
      <c r="AK136" s="804"/>
      <c r="AL136" s="804"/>
      <c r="AM136" s="804"/>
      <c r="AN136" s="804"/>
      <c r="AO136" s="804"/>
      <c r="AP136" s="804"/>
      <c r="AQ136" s="804"/>
      <c r="AR136" s="804"/>
      <c r="AS136" s="804"/>
      <c r="AT136" s="804"/>
      <c r="AU136" s="804"/>
      <c r="AV136" s="804"/>
      <c r="AW136" s="804"/>
      <c r="AX136" s="804"/>
      <c r="AY136" s="804"/>
      <c r="AZ136" s="804"/>
      <c r="BA136" s="804"/>
      <c r="BB136" s="804"/>
      <c r="BC136" s="804"/>
      <c r="BD136" s="804"/>
      <c r="BE136" s="804"/>
    </row>
    <row r="137" spans="3:57">
      <c r="C137" s="804"/>
      <c r="D137" s="804"/>
      <c r="E137" s="804"/>
      <c r="F137" s="804"/>
      <c r="G137" s="804"/>
      <c r="H137" s="804"/>
      <c r="I137" s="804"/>
      <c r="J137" s="804"/>
      <c r="K137" s="804"/>
      <c r="L137" s="804"/>
      <c r="M137" s="804"/>
      <c r="N137" s="804"/>
      <c r="O137" s="804"/>
      <c r="P137" s="804"/>
      <c r="Q137" s="804"/>
      <c r="R137" s="804"/>
      <c r="S137" s="804"/>
      <c r="T137" s="804"/>
      <c r="U137" s="804"/>
      <c r="V137" s="804"/>
      <c r="W137" s="804"/>
      <c r="X137" s="804"/>
      <c r="Y137" s="804"/>
      <c r="Z137" s="804"/>
      <c r="AA137" s="804"/>
      <c r="AB137" s="804"/>
      <c r="AC137" s="804"/>
      <c r="AD137" s="804"/>
      <c r="AE137" s="804"/>
      <c r="AF137" s="804"/>
      <c r="AG137" s="804"/>
      <c r="AH137" s="804"/>
      <c r="AI137" s="804"/>
      <c r="AJ137" s="804"/>
      <c r="AK137" s="804"/>
      <c r="AL137" s="804"/>
      <c r="AM137" s="804"/>
      <c r="AN137" s="804"/>
      <c r="AO137" s="804"/>
      <c r="AP137" s="804"/>
      <c r="AQ137" s="804"/>
      <c r="AR137" s="804"/>
      <c r="AS137" s="804"/>
      <c r="AT137" s="804"/>
      <c r="AU137" s="804"/>
      <c r="AV137" s="804"/>
      <c r="AW137" s="804"/>
      <c r="AX137" s="804"/>
      <c r="AY137" s="804"/>
      <c r="AZ137" s="804"/>
      <c r="BA137" s="804"/>
      <c r="BB137" s="804"/>
      <c r="BC137" s="804"/>
      <c r="BD137" s="804"/>
      <c r="BE137" s="804"/>
    </row>
    <row r="138" spans="3:57">
      <c r="C138" s="804"/>
      <c r="D138" s="804"/>
      <c r="E138" s="804"/>
      <c r="F138" s="804"/>
      <c r="G138" s="804"/>
      <c r="H138" s="804"/>
      <c r="I138" s="804"/>
      <c r="J138" s="804"/>
      <c r="K138" s="804"/>
      <c r="L138" s="804"/>
      <c r="M138" s="804"/>
      <c r="N138" s="804"/>
      <c r="O138" s="804"/>
      <c r="P138" s="804"/>
      <c r="Q138" s="804"/>
      <c r="R138" s="804"/>
      <c r="S138" s="804"/>
      <c r="T138" s="804"/>
      <c r="U138" s="804"/>
      <c r="V138" s="804"/>
      <c r="W138" s="804"/>
      <c r="X138" s="804"/>
      <c r="Y138" s="804"/>
      <c r="Z138" s="804"/>
      <c r="AA138" s="804"/>
      <c r="AB138" s="804"/>
      <c r="AC138" s="804"/>
      <c r="AD138" s="804"/>
      <c r="AE138" s="804"/>
      <c r="AF138" s="804"/>
      <c r="AG138" s="804"/>
      <c r="AH138" s="804"/>
      <c r="AI138" s="804"/>
      <c r="AJ138" s="804"/>
      <c r="AK138" s="804"/>
      <c r="AL138" s="804"/>
      <c r="AM138" s="804"/>
      <c r="AN138" s="804"/>
      <c r="AO138" s="804"/>
      <c r="AP138" s="804"/>
      <c r="AQ138" s="804"/>
      <c r="AR138" s="804"/>
      <c r="AS138" s="804"/>
      <c r="AT138" s="804"/>
      <c r="AU138" s="804"/>
      <c r="AV138" s="804"/>
      <c r="AW138" s="804"/>
      <c r="AX138" s="804"/>
      <c r="AY138" s="804"/>
      <c r="AZ138" s="804"/>
      <c r="BA138" s="804"/>
      <c r="BB138" s="804"/>
      <c r="BC138" s="804"/>
      <c r="BD138" s="804"/>
      <c r="BE138" s="804"/>
    </row>
    <row r="139" spans="3:57">
      <c r="C139" s="804"/>
      <c r="D139" s="804"/>
      <c r="E139" s="804"/>
      <c r="F139" s="804"/>
      <c r="G139" s="804"/>
      <c r="H139" s="804"/>
      <c r="I139" s="804"/>
      <c r="J139" s="804"/>
      <c r="K139" s="804"/>
      <c r="L139" s="804"/>
      <c r="M139" s="804"/>
      <c r="N139" s="804"/>
      <c r="O139" s="804"/>
      <c r="P139" s="804"/>
      <c r="Q139" s="804"/>
      <c r="R139" s="804"/>
      <c r="S139" s="804"/>
      <c r="T139" s="804"/>
      <c r="U139" s="804"/>
      <c r="V139" s="804"/>
      <c r="W139" s="804"/>
      <c r="X139" s="804"/>
      <c r="Y139" s="804"/>
      <c r="Z139" s="804"/>
      <c r="AA139" s="804"/>
      <c r="AB139" s="804"/>
      <c r="AC139" s="804"/>
      <c r="AD139" s="804"/>
      <c r="AE139" s="804"/>
      <c r="AF139" s="804"/>
      <c r="AG139" s="804"/>
      <c r="AH139" s="804"/>
      <c r="AI139" s="804"/>
      <c r="AJ139" s="804"/>
      <c r="AK139" s="804"/>
      <c r="AL139" s="804"/>
      <c r="AM139" s="804"/>
      <c r="AN139" s="804"/>
      <c r="AO139" s="804"/>
      <c r="AP139" s="804"/>
      <c r="AQ139" s="804"/>
      <c r="AR139" s="804"/>
      <c r="AS139" s="804"/>
      <c r="AT139" s="804"/>
      <c r="AU139" s="804"/>
      <c r="AV139" s="804"/>
      <c r="AW139" s="804"/>
      <c r="AX139" s="804"/>
      <c r="AY139" s="804"/>
      <c r="AZ139" s="804"/>
      <c r="BA139" s="804"/>
      <c r="BB139" s="804"/>
      <c r="BC139" s="804"/>
      <c r="BD139" s="804"/>
      <c r="BE139" s="804"/>
    </row>
    <row r="140" spans="3:57">
      <c r="C140" s="804"/>
      <c r="D140" s="804"/>
      <c r="E140" s="804"/>
      <c r="F140" s="804"/>
      <c r="G140" s="804"/>
      <c r="H140" s="804"/>
      <c r="I140" s="804"/>
      <c r="J140" s="804"/>
      <c r="K140" s="804"/>
      <c r="L140" s="804"/>
      <c r="M140" s="804"/>
      <c r="N140" s="804"/>
      <c r="O140" s="804"/>
      <c r="P140" s="804"/>
      <c r="Q140" s="804"/>
      <c r="R140" s="804"/>
      <c r="S140" s="804"/>
      <c r="T140" s="804"/>
      <c r="U140" s="804"/>
      <c r="V140" s="804"/>
      <c r="W140" s="804"/>
      <c r="X140" s="804"/>
      <c r="Y140" s="804"/>
      <c r="Z140" s="804"/>
      <c r="AA140" s="804"/>
      <c r="AB140" s="804"/>
      <c r="AC140" s="804"/>
      <c r="AD140" s="804"/>
      <c r="AE140" s="804"/>
      <c r="AF140" s="804"/>
      <c r="AG140" s="804"/>
      <c r="AH140" s="804"/>
      <c r="AI140" s="804"/>
      <c r="AJ140" s="804"/>
      <c r="AK140" s="804"/>
      <c r="AL140" s="804"/>
      <c r="AM140" s="804"/>
      <c r="AN140" s="804"/>
      <c r="AO140" s="804"/>
      <c r="AP140" s="804"/>
      <c r="AQ140" s="804"/>
      <c r="AR140" s="804"/>
      <c r="AS140" s="804"/>
      <c r="AT140" s="804"/>
      <c r="AU140" s="804"/>
      <c r="AV140" s="804"/>
      <c r="AW140" s="804"/>
      <c r="AX140" s="804"/>
      <c r="AY140" s="804"/>
      <c r="AZ140" s="804"/>
      <c r="BA140" s="804"/>
      <c r="BB140" s="804"/>
      <c r="BC140" s="804"/>
      <c r="BD140" s="804"/>
      <c r="BE140" s="804"/>
    </row>
    <row r="141" spans="3:57">
      <c r="C141" s="804"/>
      <c r="D141" s="804"/>
      <c r="E141" s="804"/>
      <c r="F141" s="804"/>
      <c r="G141" s="804"/>
      <c r="H141" s="804"/>
      <c r="I141" s="804"/>
      <c r="J141" s="804"/>
      <c r="K141" s="804"/>
      <c r="L141" s="804"/>
      <c r="M141" s="804"/>
      <c r="N141" s="804"/>
      <c r="O141" s="804"/>
      <c r="P141" s="804"/>
      <c r="Q141" s="804"/>
      <c r="R141" s="804"/>
      <c r="S141" s="804"/>
      <c r="T141" s="804"/>
      <c r="U141" s="804"/>
      <c r="V141" s="804"/>
      <c r="W141" s="804"/>
      <c r="X141" s="804"/>
      <c r="Y141" s="804"/>
      <c r="Z141" s="804"/>
      <c r="AA141" s="804"/>
      <c r="AB141" s="804"/>
      <c r="AC141" s="804"/>
      <c r="AD141" s="804"/>
      <c r="AE141" s="804"/>
      <c r="AF141" s="804"/>
      <c r="AG141" s="804"/>
      <c r="AH141" s="804"/>
      <c r="AI141" s="804"/>
      <c r="AJ141" s="804"/>
      <c r="AK141" s="804"/>
      <c r="AL141" s="804"/>
      <c r="AM141" s="804"/>
      <c r="AN141" s="804"/>
      <c r="AO141" s="804"/>
      <c r="AP141" s="804"/>
      <c r="AQ141" s="804"/>
      <c r="AR141" s="804"/>
      <c r="AS141" s="804"/>
      <c r="AT141" s="804"/>
      <c r="AU141" s="804"/>
      <c r="AV141" s="804"/>
      <c r="AW141" s="804"/>
      <c r="AX141" s="804"/>
      <c r="AY141" s="804"/>
      <c r="AZ141" s="804"/>
      <c r="BA141" s="804"/>
      <c r="BB141" s="804"/>
      <c r="BC141" s="804"/>
      <c r="BD141" s="804"/>
      <c r="BE141" s="804"/>
    </row>
    <row r="142" spans="3:57">
      <c r="C142" s="804"/>
      <c r="D142" s="804"/>
      <c r="E142" s="804"/>
      <c r="F142" s="804"/>
      <c r="G142" s="804"/>
      <c r="H142" s="804"/>
      <c r="I142" s="804"/>
      <c r="J142" s="804"/>
      <c r="K142" s="804"/>
      <c r="L142" s="804"/>
      <c r="M142" s="804"/>
      <c r="N142" s="804"/>
      <c r="O142" s="804"/>
      <c r="P142" s="804"/>
      <c r="Q142" s="804"/>
      <c r="R142" s="804"/>
      <c r="S142" s="804"/>
      <c r="T142" s="804"/>
      <c r="U142" s="804"/>
      <c r="V142" s="804"/>
      <c r="W142" s="804"/>
      <c r="X142" s="804"/>
      <c r="Y142" s="804"/>
      <c r="Z142" s="804"/>
      <c r="AA142" s="804"/>
      <c r="AB142" s="804"/>
      <c r="AC142" s="804"/>
      <c r="AD142" s="804"/>
      <c r="AE142" s="804"/>
      <c r="AF142" s="804"/>
      <c r="AG142" s="804"/>
      <c r="AH142" s="804"/>
      <c r="AI142" s="804"/>
      <c r="AJ142" s="804"/>
      <c r="AK142" s="804"/>
      <c r="AL142" s="804"/>
      <c r="AM142" s="804"/>
      <c r="AN142" s="804"/>
      <c r="AO142" s="804"/>
      <c r="AP142" s="804"/>
      <c r="AQ142" s="804"/>
      <c r="AR142" s="804"/>
      <c r="AS142" s="804"/>
      <c r="AT142" s="804"/>
      <c r="AU142" s="804"/>
      <c r="AV142" s="804"/>
      <c r="AW142" s="804"/>
      <c r="AX142" s="804"/>
      <c r="AY142" s="804"/>
      <c r="AZ142" s="804"/>
      <c r="BA142" s="804"/>
      <c r="BB142" s="804"/>
      <c r="BC142" s="804"/>
      <c r="BD142" s="804"/>
      <c r="BE142" s="804"/>
    </row>
    <row r="143" spans="3:57">
      <c r="C143" s="804"/>
      <c r="D143" s="804"/>
      <c r="E143" s="804"/>
      <c r="F143" s="804"/>
      <c r="G143" s="804"/>
      <c r="H143" s="804"/>
      <c r="I143" s="804"/>
      <c r="J143" s="804"/>
      <c r="K143" s="804"/>
      <c r="L143" s="804"/>
      <c r="M143" s="804"/>
      <c r="N143" s="804"/>
      <c r="O143" s="804"/>
      <c r="P143" s="804"/>
      <c r="Q143" s="804"/>
      <c r="R143" s="804"/>
      <c r="S143" s="804"/>
      <c r="T143" s="804"/>
      <c r="U143" s="804"/>
      <c r="V143" s="804"/>
      <c r="W143" s="804"/>
      <c r="X143" s="804"/>
      <c r="Y143" s="804"/>
      <c r="Z143" s="804"/>
      <c r="AA143" s="804"/>
      <c r="AB143" s="804"/>
      <c r="AC143" s="804"/>
      <c r="AD143" s="804"/>
      <c r="AE143" s="804"/>
      <c r="AF143" s="804"/>
      <c r="AG143" s="804"/>
      <c r="AH143" s="804"/>
      <c r="AI143" s="804"/>
      <c r="AJ143" s="804"/>
      <c r="AK143" s="804"/>
      <c r="AL143" s="804"/>
      <c r="AM143" s="804"/>
      <c r="AN143" s="804"/>
      <c r="AO143" s="804"/>
      <c r="AP143" s="804"/>
      <c r="AQ143" s="804"/>
      <c r="AR143" s="804"/>
      <c r="AS143" s="804"/>
      <c r="AT143" s="804"/>
      <c r="AU143" s="804"/>
      <c r="AV143" s="804"/>
      <c r="AW143" s="804"/>
      <c r="AX143" s="804"/>
      <c r="AY143" s="804"/>
      <c r="AZ143" s="804"/>
      <c r="BA143" s="804"/>
      <c r="BB143" s="804"/>
      <c r="BC143" s="804"/>
      <c r="BD143" s="804"/>
      <c r="BE143" s="804"/>
    </row>
    <row r="144" spans="3:57">
      <c r="C144" s="804"/>
      <c r="D144" s="804"/>
      <c r="E144" s="804"/>
      <c r="F144" s="804"/>
      <c r="G144" s="804"/>
      <c r="H144" s="804"/>
      <c r="I144" s="804"/>
      <c r="J144" s="804"/>
      <c r="K144" s="804"/>
      <c r="L144" s="804"/>
      <c r="M144" s="804"/>
      <c r="N144" s="804"/>
      <c r="O144" s="804"/>
      <c r="P144" s="804"/>
      <c r="Q144" s="804"/>
      <c r="R144" s="804"/>
      <c r="S144" s="804"/>
      <c r="T144" s="804"/>
      <c r="U144" s="804"/>
      <c r="V144" s="804"/>
      <c r="W144" s="804"/>
      <c r="X144" s="804"/>
      <c r="Y144" s="804"/>
      <c r="Z144" s="804"/>
      <c r="AA144" s="804"/>
      <c r="AB144" s="804"/>
      <c r="AC144" s="804"/>
      <c r="AD144" s="804"/>
      <c r="AE144" s="804"/>
      <c r="AF144" s="804"/>
      <c r="AG144" s="804"/>
      <c r="AH144" s="804"/>
      <c r="AI144" s="804"/>
      <c r="AJ144" s="804"/>
      <c r="AK144" s="804"/>
      <c r="AL144" s="804"/>
      <c r="AM144" s="804"/>
      <c r="AN144" s="804"/>
      <c r="AO144" s="804"/>
      <c r="AP144" s="804"/>
      <c r="AQ144" s="804"/>
      <c r="AR144" s="804"/>
      <c r="AS144" s="804"/>
      <c r="AT144" s="804"/>
      <c r="AU144" s="804"/>
      <c r="AV144" s="804"/>
      <c r="AW144" s="804"/>
      <c r="AX144" s="804"/>
      <c r="AY144" s="804"/>
      <c r="AZ144" s="804"/>
      <c r="BA144" s="804"/>
      <c r="BB144" s="804"/>
      <c r="BC144" s="804"/>
      <c r="BD144" s="804"/>
      <c r="BE144" s="804"/>
    </row>
    <row r="145" spans="3:57">
      <c r="C145" s="804"/>
      <c r="D145" s="804"/>
      <c r="E145" s="804"/>
      <c r="F145" s="804"/>
      <c r="G145" s="804"/>
      <c r="H145" s="804"/>
      <c r="I145" s="804"/>
      <c r="J145" s="804"/>
      <c r="K145" s="804"/>
      <c r="L145" s="804"/>
      <c r="M145" s="804"/>
      <c r="N145" s="804"/>
      <c r="O145" s="804"/>
      <c r="P145" s="804"/>
      <c r="Q145" s="804"/>
      <c r="R145" s="804"/>
      <c r="S145" s="804"/>
      <c r="T145" s="804"/>
      <c r="U145" s="804"/>
      <c r="V145" s="804"/>
      <c r="W145" s="804"/>
      <c r="X145" s="804"/>
      <c r="Y145" s="804"/>
      <c r="Z145" s="804"/>
      <c r="AA145" s="804"/>
      <c r="AB145" s="804"/>
      <c r="AC145" s="804"/>
      <c r="AD145" s="804"/>
      <c r="AE145" s="804"/>
      <c r="AF145" s="804"/>
      <c r="AG145" s="804"/>
      <c r="AH145" s="804"/>
      <c r="AI145" s="804"/>
      <c r="AJ145" s="804"/>
      <c r="AK145" s="804"/>
      <c r="AL145" s="804"/>
      <c r="AM145" s="804"/>
      <c r="AN145" s="804"/>
      <c r="AO145" s="804"/>
      <c r="AP145" s="804"/>
      <c r="AQ145" s="804"/>
      <c r="AR145" s="804"/>
      <c r="AS145" s="804"/>
      <c r="AT145" s="804"/>
      <c r="AU145" s="804"/>
      <c r="AV145" s="804"/>
      <c r="AW145" s="804"/>
      <c r="AX145" s="804"/>
      <c r="AY145" s="804"/>
      <c r="AZ145" s="804"/>
      <c r="BA145" s="804"/>
      <c r="BB145" s="804"/>
      <c r="BC145" s="804"/>
      <c r="BD145" s="804"/>
      <c r="BE145" s="804"/>
    </row>
    <row r="146" spans="3:57">
      <c r="C146" s="804"/>
      <c r="D146" s="804"/>
      <c r="E146" s="804"/>
      <c r="F146" s="804"/>
      <c r="G146" s="804"/>
      <c r="H146" s="804"/>
      <c r="I146" s="804"/>
      <c r="J146" s="804"/>
      <c r="K146" s="804"/>
      <c r="L146" s="804"/>
      <c r="M146" s="804"/>
      <c r="N146" s="804"/>
      <c r="O146" s="804"/>
      <c r="P146" s="804"/>
      <c r="Q146" s="804"/>
      <c r="R146" s="804"/>
      <c r="S146" s="804"/>
      <c r="T146" s="804"/>
      <c r="U146" s="804"/>
      <c r="V146" s="804"/>
      <c r="W146" s="804"/>
      <c r="X146" s="804"/>
      <c r="Y146" s="804"/>
      <c r="Z146" s="804"/>
      <c r="AA146" s="804"/>
      <c r="AB146" s="804"/>
      <c r="AC146" s="804"/>
      <c r="AD146" s="804"/>
      <c r="AE146" s="804"/>
      <c r="AF146" s="804"/>
      <c r="AG146" s="804"/>
      <c r="AH146" s="804"/>
      <c r="AI146" s="804"/>
      <c r="AJ146" s="804"/>
      <c r="AK146" s="804"/>
      <c r="AL146" s="804"/>
      <c r="AM146" s="804"/>
      <c r="AN146" s="804"/>
      <c r="AO146" s="804"/>
      <c r="AP146" s="804"/>
      <c r="AQ146" s="804"/>
      <c r="AR146" s="804"/>
      <c r="AS146" s="804"/>
      <c r="AT146" s="804"/>
      <c r="AU146" s="804"/>
      <c r="AV146" s="804"/>
      <c r="AW146" s="804"/>
      <c r="AX146" s="804"/>
      <c r="AY146" s="804"/>
      <c r="AZ146" s="804"/>
      <c r="BA146" s="804"/>
      <c r="BB146" s="804"/>
      <c r="BC146" s="804"/>
      <c r="BD146" s="804"/>
      <c r="BE146" s="804"/>
    </row>
    <row r="147" spans="3:57">
      <c r="C147" s="804"/>
      <c r="D147" s="804"/>
      <c r="E147" s="804"/>
      <c r="F147" s="804"/>
      <c r="G147" s="804"/>
      <c r="H147" s="804"/>
      <c r="I147" s="804"/>
      <c r="J147" s="804"/>
      <c r="K147" s="804"/>
      <c r="L147" s="804"/>
      <c r="M147" s="804"/>
      <c r="N147" s="804"/>
      <c r="O147" s="804"/>
      <c r="P147" s="804"/>
      <c r="Q147" s="804"/>
      <c r="R147" s="804"/>
      <c r="S147" s="804"/>
      <c r="T147" s="804"/>
      <c r="U147" s="804"/>
      <c r="V147" s="804"/>
      <c r="W147" s="804"/>
      <c r="X147" s="804"/>
      <c r="Y147" s="804"/>
      <c r="Z147" s="804"/>
      <c r="AA147" s="804"/>
      <c r="AB147" s="804"/>
      <c r="AC147" s="804"/>
      <c r="AD147" s="804"/>
      <c r="AE147" s="804"/>
      <c r="AF147" s="804"/>
      <c r="AG147" s="804"/>
      <c r="AH147" s="804"/>
      <c r="AI147" s="804"/>
      <c r="AJ147" s="804"/>
      <c r="AK147" s="804"/>
      <c r="AL147" s="804"/>
      <c r="AM147" s="804"/>
      <c r="AN147" s="804"/>
      <c r="AO147" s="804"/>
      <c r="AP147" s="804"/>
      <c r="AQ147" s="804"/>
      <c r="AR147" s="804"/>
      <c r="AS147" s="804"/>
      <c r="AT147" s="804"/>
      <c r="AU147" s="804"/>
      <c r="AV147" s="804"/>
      <c r="AW147" s="804"/>
      <c r="AX147" s="804"/>
      <c r="AY147" s="804"/>
      <c r="AZ147" s="804"/>
      <c r="BA147" s="804"/>
      <c r="BB147" s="804"/>
      <c r="BC147" s="804"/>
      <c r="BD147" s="804"/>
      <c r="BE147" s="804"/>
    </row>
    <row r="148" spans="3:57">
      <c r="C148" s="804"/>
      <c r="D148" s="804"/>
      <c r="E148" s="804"/>
      <c r="F148" s="804"/>
      <c r="G148" s="804"/>
      <c r="H148" s="804"/>
      <c r="I148" s="804"/>
      <c r="J148" s="804"/>
      <c r="K148" s="804"/>
      <c r="L148" s="804"/>
      <c r="M148" s="804"/>
      <c r="N148" s="804"/>
      <c r="O148" s="804"/>
      <c r="P148" s="804"/>
      <c r="Q148" s="804"/>
      <c r="R148" s="804"/>
      <c r="S148" s="804"/>
      <c r="T148" s="804"/>
      <c r="U148" s="804"/>
      <c r="V148" s="804"/>
      <c r="W148" s="804"/>
      <c r="X148" s="804"/>
      <c r="Y148" s="804"/>
      <c r="Z148" s="804"/>
      <c r="AA148" s="804"/>
      <c r="AB148" s="804"/>
      <c r="AC148" s="804"/>
      <c r="AD148" s="804"/>
      <c r="AE148" s="804"/>
      <c r="AF148" s="804"/>
      <c r="AG148" s="804"/>
      <c r="AH148" s="804"/>
      <c r="AI148" s="804"/>
      <c r="AJ148" s="804"/>
      <c r="AK148" s="804"/>
      <c r="AL148" s="804"/>
      <c r="AM148" s="804"/>
      <c r="AN148" s="804"/>
      <c r="AO148" s="804"/>
      <c r="AP148" s="804"/>
      <c r="AQ148" s="804"/>
      <c r="AR148" s="804"/>
      <c r="AS148" s="804"/>
      <c r="AT148" s="804"/>
      <c r="AU148" s="804"/>
      <c r="AV148" s="804"/>
      <c r="AW148" s="804"/>
      <c r="AX148" s="804"/>
      <c r="AY148" s="804"/>
      <c r="AZ148" s="804"/>
      <c r="BA148" s="804"/>
      <c r="BB148" s="804"/>
      <c r="BC148" s="804"/>
      <c r="BD148" s="804"/>
      <c r="BE148" s="804"/>
    </row>
    <row r="149" spans="3:57">
      <c r="C149" s="804"/>
      <c r="D149" s="804"/>
      <c r="E149" s="804"/>
      <c r="F149" s="804"/>
      <c r="G149" s="804"/>
      <c r="H149" s="804"/>
      <c r="I149" s="804"/>
      <c r="J149" s="804"/>
      <c r="K149" s="804"/>
      <c r="L149" s="804"/>
      <c r="M149" s="804"/>
      <c r="N149" s="804"/>
      <c r="O149" s="804"/>
      <c r="P149" s="804"/>
      <c r="Q149" s="804"/>
      <c r="R149" s="804"/>
      <c r="S149" s="804"/>
      <c r="T149" s="804"/>
      <c r="U149" s="804"/>
      <c r="V149" s="804"/>
      <c r="W149" s="804"/>
      <c r="X149" s="804"/>
      <c r="Y149" s="804"/>
      <c r="Z149" s="804"/>
      <c r="AA149" s="804"/>
      <c r="AB149" s="804"/>
      <c r="AC149" s="804"/>
      <c r="AD149" s="804"/>
      <c r="AE149" s="804"/>
      <c r="AF149" s="804"/>
      <c r="AG149" s="804"/>
      <c r="AH149" s="804"/>
      <c r="AI149" s="804"/>
      <c r="AJ149" s="804"/>
      <c r="AK149" s="804"/>
      <c r="AL149" s="804"/>
      <c r="AM149" s="804"/>
      <c r="AN149" s="804"/>
      <c r="AO149" s="804"/>
      <c r="AP149" s="804"/>
      <c r="AQ149" s="804"/>
      <c r="AR149" s="804"/>
      <c r="AS149" s="804"/>
      <c r="AT149" s="804"/>
      <c r="AU149" s="804"/>
      <c r="AV149" s="804"/>
      <c r="AW149" s="804"/>
      <c r="AX149" s="804"/>
      <c r="AY149" s="804"/>
      <c r="AZ149" s="804"/>
      <c r="BA149" s="804"/>
      <c r="BB149" s="804"/>
      <c r="BC149" s="804"/>
      <c r="BD149" s="804"/>
      <c r="BE149" s="804"/>
    </row>
    <row r="150" spans="3:57">
      <c r="C150" s="804"/>
      <c r="D150" s="804"/>
      <c r="E150" s="804"/>
      <c r="F150" s="804"/>
      <c r="G150" s="804"/>
      <c r="H150" s="804"/>
      <c r="I150" s="804"/>
      <c r="J150" s="804"/>
      <c r="K150" s="804"/>
      <c r="L150" s="804"/>
      <c r="M150" s="804"/>
      <c r="N150" s="804"/>
      <c r="O150" s="804"/>
      <c r="P150" s="804"/>
      <c r="Q150" s="804"/>
      <c r="R150" s="804"/>
      <c r="S150" s="804"/>
      <c r="T150" s="804"/>
      <c r="U150" s="804"/>
      <c r="V150" s="804"/>
      <c r="W150" s="804"/>
      <c r="X150" s="804"/>
      <c r="Y150" s="804"/>
      <c r="Z150" s="804"/>
      <c r="AA150" s="804"/>
      <c r="AB150" s="804"/>
      <c r="AC150" s="804"/>
      <c r="AD150" s="804"/>
      <c r="AE150" s="804"/>
      <c r="AF150" s="804"/>
      <c r="AG150" s="804"/>
      <c r="AH150" s="804"/>
      <c r="AI150" s="804"/>
      <c r="AJ150" s="804"/>
      <c r="AK150" s="804"/>
      <c r="AL150" s="804"/>
      <c r="AM150" s="804"/>
      <c r="AN150" s="804"/>
      <c r="AO150" s="804"/>
      <c r="AP150" s="804"/>
      <c r="AQ150" s="804"/>
      <c r="AR150" s="804"/>
      <c r="AS150" s="804"/>
      <c r="AT150" s="804"/>
      <c r="AU150" s="804"/>
      <c r="AV150" s="804"/>
      <c r="AW150" s="804"/>
      <c r="AX150" s="804"/>
      <c r="AY150" s="804"/>
      <c r="AZ150" s="804"/>
      <c r="BA150" s="804"/>
      <c r="BB150" s="804"/>
      <c r="BC150" s="804"/>
      <c r="BD150" s="804"/>
      <c r="BE150" s="804"/>
    </row>
    <row r="151" spans="3:57">
      <c r="C151" s="804"/>
      <c r="D151" s="804"/>
      <c r="E151" s="804"/>
      <c r="F151" s="804"/>
      <c r="G151" s="804"/>
      <c r="H151" s="804"/>
      <c r="I151" s="804"/>
      <c r="J151" s="804"/>
      <c r="K151" s="804"/>
      <c r="L151" s="804"/>
      <c r="M151" s="804"/>
      <c r="N151" s="804"/>
      <c r="O151" s="804"/>
      <c r="P151" s="804"/>
      <c r="Q151" s="804"/>
      <c r="R151" s="804"/>
      <c r="S151" s="804"/>
      <c r="T151" s="804"/>
      <c r="U151" s="804"/>
      <c r="V151" s="804"/>
      <c r="W151" s="804"/>
      <c r="X151" s="804"/>
      <c r="Y151" s="804"/>
      <c r="Z151" s="804"/>
      <c r="AA151" s="804"/>
      <c r="AB151" s="804"/>
      <c r="AC151" s="804"/>
      <c r="AD151" s="804"/>
      <c r="AE151" s="804"/>
      <c r="AF151" s="804"/>
      <c r="AG151" s="804"/>
      <c r="AH151" s="804"/>
      <c r="AI151" s="804"/>
      <c r="AJ151" s="804"/>
      <c r="AK151" s="804"/>
      <c r="AL151" s="804"/>
      <c r="AM151" s="804"/>
      <c r="AN151" s="804"/>
      <c r="AO151" s="804"/>
      <c r="AP151" s="804"/>
      <c r="AQ151" s="804"/>
      <c r="AR151" s="804"/>
      <c r="AS151" s="804"/>
      <c r="AT151" s="804"/>
      <c r="AU151" s="804"/>
      <c r="AV151" s="804"/>
      <c r="AW151" s="804"/>
      <c r="AX151" s="804"/>
      <c r="AY151" s="804"/>
      <c r="AZ151" s="804"/>
      <c r="BA151" s="804"/>
      <c r="BB151" s="804"/>
      <c r="BC151" s="804"/>
      <c r="BD151" s="804"/>
      <c r="BE151" s="804"/>
    </row>
    <row r="152" spans="3:57">
      <c r="C152" s="804"/>
      <c r="D152" s="804"/>
      <c r="E152" s="804"/>
      <c r="F152" s="804"/>
      <c r="G152" s="804"/>
      <c r="H152" s="804"/>
      <c r="I152" s="804"/>
      <c r="J152" s="804"/>
      <c r="K152" s="804"/>
      <c r="L152" s="804"/>
      <c r="M152" s="804"/>
      <c r="N152" s="804"/>
      <c r="O152" s="804"/>
      <c r="P152" s="804"/>
      <c r="Q152" s="804"/>
      <c r="R152" s="804"/>
      <c r="S152" s="804"/>
      <c r="T152" s="804"/>
      <c r="U152" s="804"/>
      <c r="V152" s="804"/>
      <c r="W152" s="804"/>
      <c r="X152" s="804"/>
      <c r="Y152" s="804"/>
      <c r="Z152" s="804"/>
      <c r="AA152" s="804"/>
      <c r="AB152" s="804"/>
      <c r="AC152" s="804"/>
      <c r="AD152" s="804"/>
      <c r="AE152" s="804"/>
      <c r="AF152" s="804"/>
      <c r="AG152" s="804"/>
      <c r="AH152" s="804"/>
      <c r="AI152" s="804"/>
      <c r="AJ152" s="804"/>
      <c r="AK152" s="804"/>
      <c r="AL152" s="804"/>
      <c r="AM152" s="804"/>
      <c r="AN152" s="804"/>
      <c r="AO152" s="804"/>
      <c r="AP152" s="804"/>
      <c r="AQ152" s="804"/>
      <c r="AR152" s="804"/>
      <c r="AS152" s="804"/>
      <c r="AT152" s="804"/>
      <c r="AU152" s="804"/>
      <c r="AV152" s="804"/>
      <c r="AW152" s="804"/>
      <c r="AX152" s="804"/>
      <c r="AY152" s="804"/>
      <c r="AZ152" s="804"/>
      <c r="BA152" s="804"/>
      <c r="BB152" s="804"/>
      <c r="BC152" s="804"/>
      <c r="BD152" s="804"/>
      <c r="BE152" s="804"/>
    </row>
    <row r="153" spans="3:57">
      <c r="C153" s="804"/>
      <c r="D153" s="804"/>
      <c r="E153" s="804"/>
      <c r="F153" s="804"/>
      <c r="G153" s="804"/>
      <c r="H153" s="804"/>
      <c r="I153" s="804"/>
      <c r="J153" s="804"/>
      <c r="K153" s="804"/>
      <c r="L153" s="804"/>
      <c r="M153" s="804"/>
      <c r="N153" s="804"/>
      <c r="O153" s="804"/>
      <c r="P153" s="804"/>
      <c r="Q153" s="804"/>
      <c r="R153" s="804"/>
      <c r="S153" s="804"/>
      <c r="T153" s="804"/>
      <c r="U153" s="804"/>
      <c r="V153" s="804"/>
      <c r="W153" s="804"/>
      <c r="X153" s="804"/>
      <c r="Y153" s="804"/>
      <c r="Z153" s="804"/>
      <c r="AA153" s="804"/>
      <c r="AB153" s="804"/>
      <c r="AC153" s="804"/>
      <c r="AD153" s="804"/>
      <c r="AE153" s="804"/>
      <c r="AF153" s="804"/>
      <c r="AG153" s="804"/>
      <c r="AH153" s="804"/>
      <c r="AI153" s="804"/>
      <c r="AJ153" s="804"/>
      <c r="AK153" s="804"/>
      <c r="AL153" s="804"/>
      <c r="AM153" s="804"/>
      <c r="AN153" s="804"/>
      <c r="AO153" s="804"/>
      <c r="AP153" s="804"/>
      <c r="AQ153" s="804"/>
      <c r="AR153" s="804"/>
      <c r="AS153" s="804"/>
      <c r="AT153" s="804"/>
      <c r="AU153" s="804"/>
      <c r="AV153" s="804"/>
      <c r="AW153" s="804"/>
      <c r="AX153" s="804"/>
      <c r="AY153" s="804"/>
      <c r="AZ153" s="804"/>
      <c r="BA153" s="804"/>
      <c r="BB153" s="804"/>
      <c r="BC153" s="804"/>
      <c r="BD153" s="804"/>
      <c r="BE153" s="804"/>
    </row>
    <row r="154" spans="3:57">
      <c r="C154" s="804"/>
      <c r="D154" s="804"/>
      <c r="E154" s="804"/>
      <c r="F154" s="804"/>
      <c r="G154" s="804"/>
      <c r="H154" s="804"/>
      <c r="I154" s="804"/>
      <c r="J154" s="804"/>
      <c r="K154" s="804"/>
      <c r="L154" s="804"/>
      <c r="M154" s="804"/>
      <c r="N154" s="804"/>
      <c r="O154" s="804"/>
      <c r="P154" s="804"/>
      <c r="Q154" s="804"/>
      <c r="R154" s="804"/>
      <c r="S154" s="804"/>
      <c r="T154" s="804"/>
      <c r="U154" s="804"/>
      <c r="V154" s="804"/>
      <c r="W154" s="804"/>
      <c r="X154" s="804"/>
      <c r="Y154" s="804"/>
      <c r="Z154" s="804"/>
      <c r="AA154" s="804"/>
      <c r="AB154" s="804"/>
      <c r="AC154" s="804"/>
      <c r="AD154" s="804"/>
      <c r="AE154" s="804"/>
      <c r="AF154" s="804"/>
      <c r="AG154" s="804"/>
      <c r="AH154" s="804"/>
      <c r="AI154" s="804"/>
      <c r="AJ154" s="804"/>
      <c r="AK154" s="804"/>
      <c r="AL154" s="804"/>
      <c r="AM154" s="804"/>
      <c r="AN154" s="804"/>
      <c r="AO154" s="804"/>
      <c r="AP154" s="804"/>
      <c r="AQ154" s="804"/>
      <c r="AR154" s="804"/>
      <c r="AS154" s="804"/>
      <c r="AT154" s="804"/>
      <c r="AU154" s="804"/>
      <c r="AV154" s="804"/>
      <c r="AW154" s="804"/>
      <c r="AX154" s="804"/>
      <c r="AY154" s="804"/>
      <c r="AZ154" s="804"/>
      <c r="BA154" s="804"/>
      <c r="BB154" s="804"/>
      <c r="BC154" s="804"/>
      <c r="BD154" s="804"/>
      <c r="BE154" s="804"/>
    </row>
    <row r="155" spans="3:57">
      <c r="C155" s="804"/>
      <c r="D155" s="804"/>
      <c r="E155" s="804"/>
      <c r="F155" s="804"/>
      <c r="G155" s="804"/>
      <c r="H155" s="804"/>
      <c r="I155" s="804"/>
      <c r="J155" s="804"/>
      <c r="K155" s="804"/>
      <c r="L155" s="804"/>
      <c r="M155" s="804"/>
      <c r="N155" s="804"/>
      <c r="O155" s="804"/>
      <c r="P155" s="804"/>
      <c r="Q155" s="804"/>
      <c r="R155" s="804"/>
      <c r="S155" s="804"/>
      <c r="T155" s="804"/>
      <c r="U155" s="804"/>
      <c r="V155" s="804"/>
      <c r="W155" s="804"/>
      <c r="X155" s="804"/>
      <c r="Y155" s="804"/>
      <c r="Z155" s="804"/>
      <c r="AA155" s="804"/>
      <c r="AB155" s="804"/>
      <c r="AC155" s="804"/>
      <c r="AD155" s="804"/>
      <c r="AE155" s="804"/>
      <c r="AF155" s="804"/>
      <c r="AG155" s="804"/>
      <c r="AH155" s="804"/>
      <c r="AI155" s="804"/>
      <c r="AJ155" s="804"/>
      <c r="AK155" s="804"/>
      <c r="AL155" s="804"/>
      <c r="AM155" s="804"/>
      <c r="AN155" s="804"/>
      <c r="AO155" s="804"/>
      <c r="AP155" s="804"/>
      <c r="AQ155" s="804"/>
      <c r="AR155" s="804"/>
      <c r="AS155" s="804"/>
      <c r="AT155" s="804"/>
      <c r="AU155" s="804"/>
      <c r="AV155" s="804"/>
      <c r="AW155" s="804"/>
      <c r="AX155" s="804"/>
      <c r="AY155" s="804"/>
      <c r="AZ155" s="804"/>
      <c r="BA155" s="804"/>
      <c r="BB155" s="804"/>
      <c r="BC155" s="804"/>
      <c r="BD155" s="804"/>
      <c r="BE155" s="804"/>
    </row>
    <row r="156" spans="3:57">
      <c r="C156" s="804"/>
      <c r="D156" s="804"/>
      <c r="E156" s="804"/>
      <c r="F156" s="804"/>
      <c r="G156" s="804"/>
      <c r="H156" s="804"/>
      <c r="I156" s="804"/>
      <c r="J156" s="804"/>
      <c r="K156" s="804"/>
      <c r="L156" s="804"/>
      <c r="M156" s="804"/>
      <c r="N156" s="804"/>
      <c r="O156" s="804"/>
      <c r="P156" s="804"/>
      <c r="Q156" s="804"/>
      <c r="R156" s="804"/>
      <c r="S156" s="804"/>
      <c r="T156" s="804"/>
      <c r="U156" s="804"/>
      <c r="V156" s="804"/>
      <c r="W156" s="804"/>
      <c r="X156" s="804"/>
      <c r="Y156" s="804"/>
      <c r="Z156" s="804"/>
      <c r="AA156" s="804"/>
      <c r="AB156" s="804"/>
      <c r="AC156" s="804"/>
      <c r="AD156" s="804"/>
      <c r="AE156" s="804"/>
      <c r="AF156" s="804"/>
      <c r="AG156" s="804"/>
      <c r="AH156" s="804"/>
      <c r="AI156" s="804"/>
      <c r="AJ156" s="804"/>
      <c r="AK156" s="804"/>
      <c r="AL156" s="804"/>
      <c r="AM156" s="804"/>
      <c r="AN156" s="804"/>
      <c r="AO156" s="804"/>
      <c r="AP156" s="804"/>
      <c r="AQ156" s="804"/>
      <c r="AR156" s="804"/>
      <c r="AS156" s="804"/>
      <c r="AT156" s="804"/>
      <c r="AU156" s="804"/>
      <c r="AV156" s="804"/>
      <c r="AW156" s="804"/>
      <c r="AX156" s="804"/>
      <c r="AY156" s="804"/>
      <c r="AZ156" s="804"/>
      <c r="BA156" s="804"/>
      <c r="BB156" s="804"/>
      <c r="BC156" s="804"/>
      <c r="BD156" s="804"/>
      <c r="BE156" s="804"/>
    </row>
    <row r="157" spans="3:57">
      <c r="C157" s="804"/>
      <c r="D157" s="804"/>
      <c r="E157" s="804"/>
      <c r="F157" s="804"/>
      <c r="G157" s="804"/>
      <c r="H157" s="804"/>
      <c r="I157" s="804"/>
      <c r="J157" s="804"/>
      <c r="K157" s="804"/>
      <c r="L157" s="804"/>
      <c r="M157" s="804"/>
      <c r="N157" s="804"/>
      <c r="O157" s="804"/>
      <c r="P157" s="804"/>
      <c r="Q157" s="804"/>
      <c r="R157" s="804"/>
      <c r="S157" s="804"/>
      <c r="T157" s="804"/>
      <c r="U157" s="804"/>
      <c r="V157" s="804"/>
      <c r="W157" s="804"/>
      <c r="X157" s="804"/>
      <c r="Y157" s="804"/>
      <c r="Z157" s="804"/>
      <c r="AA157" s="804"/>
      <c r="AB157" s="804"/>
      <c r="AC157" s="804"/>
      <c r="AD157" s="804"/>
      <c r="AE157" s="804"/>
      <c r="AF157" s="804"/>
      <c r="AG157" s="804"/>
      <c r="AH157" s="804"/>
      <c r="AI157" s="804"/>
      <c r="AJ157" s="804"/>
      <c r="AK157" s="804"/>
      <c r="AL157" s="804"/>
      <c r="AM157" s="804"/>
      <c r="AN157" s="804"/>
      <c r="AO157" s="804"/>
      <c r="AP157" s="804"/>
      <c r="AQ157" s="804"/>
      <c r="AR157" s="804"/>
      <c r="AS157" s="804"/>
      <c r="AT157" s="804"/>
      <c r="AU157" s="804"/>
      <c r="AV157" s="804"/>
      <c r="AW157" s="804"/>
      <c r="AX157" s="804"/>
      <c r="AY157" s="804"/>
      <c r="AZ157" s="804"/>
      <c r="BA157" s="804"/>
      <c r="BB157" s="804"/>
      <c r="BC157" s="804"/>
      <c r="BD157" s="804"/>
      <c r="BE157" s="804"/>
    </row>
    <row r="158" spans="3:57">
      <c r="C158" s="804"/>
      <c r="D158" s="804"/>
      <c r="E158" s="804"/>
      <c r="F158" s="804"/>
      <c r="G158" s="804"/>
      <c r="H158" s="804"/>
      <c r="I158" s="804"/>
      <c r="J158" s="804"/>
      <c r="K158" s="804"/>
      <c r="L158" s="804"/>
      <c r="M158" s="804"/>
      <c r="N158" s="804"/>
      <c r="O158" s="804"/>
      <c r="P158" s="804"/>
      <c r="Q158" s="804"/>
      <c r="R158" s="804"/>
      <c r="S158" s="804"/>
      <c r="T158" s="804"/>
      <c r="U158" s="804"/>
      <c r="V158" s="804"/>
      <c r="W158" s="804"/>
      <c r="X158" s="804"/>
      <c r="Y158" s="804"/>
      <c r="Z158" s="804"/>
      <c r="AA158" s="804"/>
      <c r="AB158" s="804"/>
      <c r="AC158" s="804"/>
      <c r="AD158" s="804"/>
      <c r="AE158" s="804"/>
      <c r="AF158" s="804"/>
      <c r="AG158" s="804"/>
      <c r="AH158" s="804"/>
      <c r="AI158" s="804"/>
      <c r="AJ158" s="804"/>
      <c r="AK158" s="804"/>
      <c r="AL158" s="804"/>
      <c r="AM158" s="804"/>
      <c r="AN158" s="804"/>
      <c r="AO158" s="804"/>
      <c r="AP158" s="804"/>
      <c r="AQ158" s="804"/>
      <c r="AR158" s="804"/>
      <c r="AS158" s="804"/>
      <c r="AT158" s="804"/>
      <c r="AU158" s="804"/>
      <c r="AV158" s="804"/>
      <c r="AW158" s="804"/>
      <c r="AX158" s="804"/>
      <c r="AY158" s="804"/>
      <c r="AZ158" s="804"/>
      <c r="BA158" s="804"/>
      <c r="BB158" s="804"/>
      <c r="BC158" s="804"/>
      <c r="BD158" s="804"/>
      <c r="BE158" s="804"/>
    </row>
    <row r="159" spans="3:57">
      <c r="C159" s="804"/>
      <c r="D159" s="804"/>
      <c r="E159" s="804"/>
      <c r="F159" s="804"/>
      <c r="G159" s="804"/>
      <c r="H159" s="804"/>
      <c r="I159" s="804"/>
      <c r="J159" s="804"/>
      <c r="K159" s="804"/>
      <c r="L159" s="804"/>
      <c r="M159" s="804"/>
      <c r="N159" s="804"/>
      <c r="O159" s="804"/>
      <c r="P159" s="804"/>
      <c r="Q159" s="804"/>
      <c r="R159" s="804"/>
      <c r="S159" s="804"/>
      <c r="T159" s="804"/>
      <c r="U159" s="804"/>
      <c r="V159" s="804"/>
      <c r="W159" s="804"/>
      <c r="X159" s="804"/>
      <c r="Y159" s="804"/>
      <c r="Z159" s="804"/>
      <c r="AA159" s="804"/>
      <c r="AB159" s="804"/>
      <c r="AC159" s="804"/>
      <c r="AD159" s="804"/>
      <c r="AE159" s="804"/>
      <c r="AF159" s="804"/>
      <c r="AG159" s="804"/>
      <c r="AH159" s="804"/>
      <c r="AI159" s="804"/>
      <c r="AJ159" s="804"/>
      <c r="AK159" s="804"/>
      <c r="AL159" s="804"/>
      <c r="AM159" s="804"/>
      <c r="AN159" s="804"/>
      <c r="AO159" s="804"/>
      <c r="AP159" s="804"/>
      <c r="AQ159" s="804"/>
      <c r="AR159" s="804"/>
      <c r="AS159" s="804"/>
      <c r="AT159" s="804"/>
      <c r="AU159" s="804"/>
      <c r="AV159" s="804"/>
      <c r="AW159" s="804"/>
      <c r="AX159" s="804"/>
      <c r="AY159" s="804"/>
      <c r="AZ159" s="804"/>
      <c r="BA159" s="804"/>
      <c r="BB159" s="804"/>
      <c r="BC159" s="804"/>
      <c r="BD159" s="804"/>
      <c r="BE159" s="804"/>
    </row>
    <row r="160" spans="3:57">
      <c r="C160" s="804"/>
      <c r="D160" s="804"/>
      <c r="E160" s="804"/>
      <c r="F160" s="804"/>
      <c r="G160" s="804"/>
      <c r="H160" s="804"/>
      <c r="I160" s="804"/>
      <c r="J160" s="804"/>
      <c r="K160" s="804"/>
      <c r="L160" s="804"/>
      <c r="M160" s="804"/>
      <c r="N160" s="804"/>
      <c r="O160" s="804"/>
      <c r="P160" s="804"/>
      <c r="Q160" s="804"/>
      <c r="R160" s="804"/>
      <c r="S160" s="804"/>
      <c r="T160" s="804"/>
      <c r="U160" s="804"/>
      <c r="V160" s="804"/>
      <c r="W160" s="804"/>
      <c r="X160" s="804"/>
      <c r="Y160" s="804"/>
      <c r="Z160" s="804"/>
      <c r="AA160" s="804"/>
      <c r="AB160" s="804"/>
      <c r="AC160" s="804"/>
      <c r="AD160" s="804"/>
      <c r="AE160" s="804"/>
      <c r="AF160" s="804"/>
      <c r="AG160" s="804"/>
      <c r="AH160" s="804"/>
      <c r="AI160" s="804"/>
      <c r="AJ160" s="804"/>
      <c r="AK160" s="804"/>
      <c r="AL160" s="804"/>
      <c r="AM160" s="804"/>
      <c r="AN160" s="804"/>
      <c r="AO160" s="804"/>
      <c r="AP160" s="804"/>
      <c r="AQ160" s="804"/>
      <c r="AR160" s="804"/>
      <c r="AS160" s="804"/>
      <c r="AT160" s="804"/>
      <c r="AU160" s="804"/>
      <c r="AV160" s="804"/>
      <c r="AW160" s="804"/>
      <c r="AX160" s="804"/>
      <c r="AY160" s="804"/>
      <c r="AZ160" s="804"/>
      <c r="BA160" s="804"/>
      <c r="BB160" s="804"/>
      <c r="BC160" s="804"/>
      <c r="BD160" s="804"/>
      <c r="BE160" s="804"/>
    </row>
    <row r="161" spans="3:57">
      <c r="C161" s="804"/>
      <c r="D161" s="804"/>
      <c r="E161" s="804"/>
      <c r="F161" s="804"/>
      <c r="G161" s="804"/>
      <c r="H161" s="804"/>
      <c r="I161" s="804"/>
      <c r="J161" s="804"/>
      <c r="K161" s="804"/>
      <c r="L161" s="804"/>
      <c r="M161" s="804"/>
      <c r="N161" s="804"/>
      <c r="O161" s="804"/>
      <c r="P161" s="804"/>
      <c r="Q161" s="804"/>
      <c r="R161" s="804"/>
      <c r="S161" s="804"/>
      <c r="T161" s="804"/>
      <c r="U161" s="804"/>
      <c r="V161" s="804"/>
      <c r="W161" s="804"/>
      <c r="X161" s="804"/>
      <c r="Y161" s="804"/>
      <c r="Z161" s="804"/>
      <c r="AA161" s="804"/>
      <c r="AB161" s="804"/>
      <c r="AC161" s="804"/>
      <c r="AD161" s="804"/>
      <c r="AE161" s="804"/>
      <c r="AF161" s="804"/>
      <c r="AG161" s="804"/>
      <c r="AH161" s="804"/>
      <c r="AI161" s="804"/>
      <c r="AJ161" s="804"/>
      <c r="AK161" s="804"/>
      <c r="AL161" s="804"/>
      <c r="AM161" s="804"/>
      <c r="AN161" s="804"/>
      <c r="AO161" s="804"/>
      <c r="AP161" s="804"/>
      <c r="AQ161" s="804"/>
      <c r="AR161" s="804"/>
      <c r="AS161" s="804"/>
      <c r="AT161" s="804"/>
      <c r="AU161" s="804"/>
      <c r="AV161" s="804"/>
      <c r="AW161" s="804"/>
      <c r="AX161" s="804"/>
      <c r="AY161" s="804"/>
      <c r="AZ161" s="804"/>
      <c r="BA161" s="804"/>
      <c r="BB161" s="804"/>
      <c r="BC161" s="804"/>
      <c r="BD161" s="804"/>
      <c r="BE161" s="804"/>
    </row>
    <row r="162" spans="3:57">
      <c r="C162" s="804"/>
      <c r="D162" s="804"/>
      <c r="E162" s="804"/>
      <c r="F162" s="804"/>
      <c r="G162" s="804"/>
      <c r="H162" s="804"/>
      <c r="I162" s="804"/>
      <c r="J162" s="804"/>
      <c r="K162" s="804"/>
      <c r="L162" s="804"/>
      <c r="M162" s="804"/>
      <c r="N162" s="804"/>
      <c r="O162" s="804"/>
      <c r="P162" s="804"/>
      <c r="Q162" s="804"/>
      <c r="R162" s="804"/>
      <c r="S162" s="804"/>
      <c r="T162" s="804"/>
      <c r="U162" s="804"/>
      <c r="V162" s="804"/>
      <c r="W162" s="804"/>
      <c r="X162" s="804"/>
      <c r="Y162" s="804"/>
      <c r="Z162" s="804"/>
      <c r="AA162" s="804"/>
      <c r="AB162" s="804"/>
      <c r="AC162" s="804"/>
      <c r="AD162" s="804"/>
      <c r="AE162" s="804"/>
      <c r="AF162" s="804"/>
      <c r="AG162" s="804"/>
      <c r="AH162" s="804"/>
      <c r="AI162" s="804"/>
      <c r="AJ162" s="804"/>
      <c r="AK162" s="804"/>
      <c r="AL162" s="804"/>
      <c r="AM162" s="804"/>
      <c r="AN162" s="804"/>
      <c r="AO162" s="804"/>
      <c r="AP162" s="804"/>
      <c r="AQ162" s="804"/>
      <c r="AR162" s="804"/>
      <c r="AS162" s="804"/>
      <c r="AT162" s="804"/>
      <c r="AU162" s="804"/>
      <c r="AV162" s="804"/>
      <c r="AW162" s="804"/>
      <c r="AX162" s="804"/>
      <c r="AY162" s="804"/>
      <c r="AZ162" s="804"/>
      <c r="BA162" s="804"/>
      <c r="BB162" s="804"/>
      <c r="BC162" s="804"/>
      <c r="BD162" s="804"/>
      <c r="BE162" s="804"/>
    </row>
    <row r="163" spans="3:57">
      <c r="C163" s="804"/>
      <c r="D163" s="804"/>
      <c r="E163" s="804"/>
      <c r="F163" s="804"/>
      <c r="G163" s="804"/>
      <c r="H163" s="804"/>
      <c r="I163" s="804"/>
      <c r="J163" s="804"/>
      <c r="K163" s="804"/>
      <c r="L163" s="804"/>
      <c r="M163" s="804"/>
      <c r="N163" s="804"/>
      <c r="O163" s="804"/>
      <c r="P163" s="804"/>
      <c r="Q163" s="804"/>
      <c r="R163" s="804"/>
      <c r="S163" s="804"/>
      <c r="T163" s="804"/>
      <c r="U163" s="804"/>
      <c r="V163" s="804"/>
      <c r="W163" s="804"/>
      <c r="X163" s="804"/>
      <c r="Y163" s="804"/>
      <c r="Z163" s="804"/>
      <c r="AA163" s="804"/>
      <c r="AB163" s="804"/>
      <c r="AC163" s="804"/>
      <c r="AD163" s="804"/>
      <c r="AE163" s="804"/>
      <c r="AF163" s="804"/>
      <c r="AG163" s="804"/>
      <c r="AH163" s="804"/>
      <c r="AI163" s="804"/>
      <c r="AJ163" s="804"/>
      <c r="AK163" s="804"/>
      <c r="AL163" s="804"/>
      <c r="AM163" s="804"/>
      <c r="AN163" s="804"/>
      <c r="AO163" s="804"/>
      <c r="AP163" s="804"/>
      <c r="AQ163" s="804"/>
      <c r="AR163" s="804"/>
      <c r="AS163" s="804"/>
      <c r="AT163" s="804"/>
      <c r="AU163" s="804"/>
      <c r="AV163" s="804"/>
      <c r="AW163" s="804"/>
      <c r="AX163" s="804"/>
      <c r="AY163" s="804"/>
      <c r="AZ163" s="804"/>
      <c r="BA163" s="804"/>
      <c r="BB163" s="804"/>
      <c r="BC163" s="804"/>
      <c r="BD163" s="804"/>
      <c r="BE163" s="804"/>
    </row>
    <row r="164" spans="3:57">
      <c r="C164" s="804"/>
      <c r="D164" s="804"/>
      <c r="E164" s="804"/>
      <c r="F164" s="804"/>
      <c r="G164" s="804"/>
      <c r="H164" s="804"/>
      <c r="I164" s="804"/>
      <c r="J164" s="804"/>
      <c r="K164" s="804"/>
      <c r="L164" s="804"/>
      <c r="M164" s="804"/>
      <c r="N164" s="804"/>
      <c r="O164" s="804"/>
      <c r="P164" s="804"/>
      <c r="Q164" s="804"/>
      <c r="R164" s="804"/>
      <c r="S164" s="804"/>
      <c r="T164" s="804"/>
      <c r="U164" s="804"/>
      <c r="V164" s="804"/>
      <c r="W164" s="804"/>
      <c r="X164" s="804"/>
      <c r="Y164" s="804"/>
      <c r="Z164" s="804"/>
      <c r="AA164" s="804"/>
      <c r="AB164" s="804"/>
      <c r="AC164" s="804"/>
      <c r="AD164" s="804"/>
      <c r="AE164" s="804"/>
      <c r="AF164" s="804"/>
      <c r="AG164" s="804"/>
      <c r="AH164" s="804"/>
      <c r="AI164" s="804"/>
      <c r="AJ164" s="804"/>
      <c r="AK164" s="804"/>
      <c r="AL164" s="804"/>
      <c r="AM164" s="804"/>
      <c r="AN164" s="804"/>
      <c r="AO164" s="804"/>
      <c r="AP164" s="804"/>
      <c r="AQ164" s="804"/>
      <c r="AR164" s="804"/>
      <c r="AS164" s="804"/>
      <c r="AT164" s="804"/>
      <c r="AU164" s="804"/>
      <c r="AV164" s="804"/>
      <c r="AW164" s="804"/>
      <c r="AX164" s="804"/>
      <c r="AY164" s="804"/>
      <c r="AZ164" s="804"/>
      <c r="BA164" s="804"/>
      <c r="BB164" s="804"/>
      <c r="BC164" s="804"/>
      <c r="BD164" s="804"/>
      <c r="BE164" s="804"/>
    </row>
    <row r="165" spans="3:57">
      <c r="C165" s="804"/>
      <c r="D165" s="804"/>
      <c r="E165" s="804"/>
      <c r="F165" s="804"/>
      <c r="G165" s="804"/>
      <c r="H165" s="804"/>
      <c r="I165" s="804"/>
      <c r="J165" s="804"/>
      <c r="K165" s="804"/>
      <c r="L165" s="804"/>
      <c r="M165" s="804"/>
      <c r="N165" s="804"/>
      <c r="O165" s="804"/>
      <c r="P165" s="804"/>
      <c r="Q165" s="804"/>
      <c r="R165" s="804"/>
      <c r="S165" s="804"/>
      <c r="T165" s="804"/>
      <c r="U165" s="804"/>
      <c r="V165" s="804"/>
      <c r="W165" s="804"/>
      <c r="X165" s="804"/>
      <c r="Y165" s="804"/>
      <c r="Z165" s="804"/>
      <c r="AA165" s="804"/>
      <c r="AB165" s="804"/>
      <c r="AC165" s="804"/>
      <c r="AD165" s="804"/>
      <c r="AE165" s="804"/>
      <c r="AF165" s="804"/>
      <c r="AG165" s="804"/>
      <c r="AH165" s="804"/>
      <c r="AI165" s="804"/>
      <c r="AJ165" s="804"/>
      <c r="AK165" s="804"/>
      <c r="AL165" s="804"/>
      <c r="AM165" s="804"/>
      <c r="AN165" s="804"/>
      <c r="AO165" s="804"/>
      <c r="AP165" s="804"/>
      <c r="AQ165" s="804"/>
      <c r="AR165" s="804"/>
      <c r="AS165" s="804"/>
      <c r="AT165" s="804"/>
      <c r="AU165" s="804"/>
      <c r="AV165" s="804"/>
      <c r="AW165" s="804"/>
      <c r="AX165" s="804"/>
      <c r="AY165" s="804"/>
      <c r="AZ165" s="804"/>
      <c r="BA165" s="804"/>
      <c r="BB165" s="804"/>
      <c r="BC165" s="804"/>
      <c r="BD165" s="804"/>
      <c r="BE165" s="804"/>
    </row>
    <row r="166" spans="3:57">
      <c r="C166" s="804"/>
      <c r="D166" s="804"/>
      <c r="E166" s="804"/>
      <c r="F166" s="804"/>
      <c r="G166" s="804"/>
      <c r="H166" s="804"/>
      <c r="I166" s="804"/>
      <c r="J166" s="804"/>
      <c r="K166" s="804"/>
      <c r="L166" s="804"/>
      <c r="M166" s="804"/>
      <c r="N166" s="804"/>
      <c r="O166" s="804"/>
      <c r="P166" s="804"/>
      <c r="Q166" s="804"/>
      <c r="R166" s="804"/>
      <c r="S166" s="804"/>
      <c r="T166" s="804"/>
      <c r="U166" s="804"/>
      <c r="V166" s="804"/>
      <c r="W166" s="804"/>
      <c r="X166" s="804"/>
      <c r="Y166" s="804"/>
      <c r="Z166" s="804"/>
      <c r="AA166" s="804"/>
      <c r="AB166" s="804"/>
      <c r="AC166" s="804"/>
      <c r="AD166" s="804"/>
      <c r="AE166" s="804"/>
      <c r="AF166" s="804"/>
      <c r="AG166" s="804"/>
      <c r="AH166" s="804"/>
      <c r="AI166" s="804"/>
      <c r="AJ166" s="804"/>
      <c r="AK166" s="804"/>
      <c r="AL166" s="804"/>
      <c r="AM166" s="804"/>
      <c r="AN166" s="804"/>
      <c r="AO166" s="804"/>
      <c r="AP166" s="804"/>
      <c r="AQ166" s="804"/>
      <c r="AR166" s="804"/>
      <c r="AS166" s="804"/>
      <c r="AT166" s="804"/>
      <c r="AU166" s="804"/>
      <c r="AV166" s="804"/>
      <c r="AW166" s="804"/>
      <c r="AX166" s="804"/>
      <c r="AY166" s="804"/>
      <c r="AZ166" s="804"/>
      <c r="BA166" s="804"/>
      <c r="BB166" s="804"/>
      <c r="BC166" s="804"/>
      <c r="BD166" s="804"/>
      <c r="BE166" s="804"/>
    </row>
    <row r="167" spans="3:57">
      <c r="C167" s="804"/>
      <c r="D167" s="804"/>
      <c r="E167" s="804"/>
      <c r="F167" s="804"/>
      <c r="G167" s="804"/>
      <c r="H167" s="804"/>
      <c r="I167" s="804"/>
      <c r="J167" s="804"/>
      <c r="K167" s="804"/>
      <c r="L167" s="804"/>
      <c r="M167" s="804"/>
      <c r="N167" s="804"/>
      <c r="O167" s="804"/>
      <c r="P167" s="804"/>
      <c r="Q167" s="804"/>
      <c r="R167" s="804"/>
      <c r="S167" s="804"/>
      <c r="T167" s="804"/>
      <c r="U167" s="804"/>
      <c r="V167" s="804"/>
      <c r="W167" s="804"/>
      <c r="X167" s="804"/>
      <c r="Y167" s="804"/>
      <c r="Z167" s="804"/>
      <c r="AA167" s="804"/>
      <c r="AB167" s="804"/>
      <c r="AC167" s="804"/>
      <c r="AD167" s="804"/>
      <c r="AE167" s="804"/>
      <c r="AF167" s="804"/>
      <c r="AG167" s="804"/>
      <c r="AH167" s="804"/>
      <c r="AI167" s="804"/>
      <c r="AJ167" s="804"/>
      <c r="AK167" s="804"/>
      <c r="AL167" s="804"/>
      <c r="AM167" s="804"/>
      <c r="AN167" s="804"/>
      <c r="AO167" s="804"/>
      <c r="AP167" s="804"/>
      <c r="AQ167" s="804"/>
      <c r="AR167" s="804"/>
      <c r="AS167" s="804"/>
      <c r="AT167" s="804"/>
      <c r="AU167" s="804"/>
      <c r="AV167" s="804"/>
      <c r="AW167" s="804"/>
      <c r="AX167" s="804"/>
      <c r="AY167" s="804"/>
      <c r="AZ167" s="804"/>
      <c r="BA167" s="804"/>
      <c r="BB167" s="804"/>
      <c r="BC167" s="804"/>
      <c r="BD167" s="804"/>
      <c r="BE167" s="804"/>
    </row>
    <row r="168" spans="3:57">
      <c r="C168" s="804"/>
      <c r="D168" s="804"/>
      <c r="E168" s="804"/>
      <c r="F168" s="804"/>
      <c r="G168" s="804"/>
      <c r="H168" s="804"/>
      <c r="I168" s="804"/>
      <c r="J168" s="804"/>
      <c r="K168" s="804"/>
      <c r="L168" s="804"/>
      <c r="M168" s="804"/>
      <c r="N168" s="804"/>
      <c r="O168" s="804"/>
      <c r="P168" s="804"/>
      <c r="Q168" s="804"/>
      <c r="R168" s="804"/>
      <c r="S168" s="804"/>
      <c r="T168" s="804"/>
      <c r="U168" s="804"/>
      <c r="V168" s="804"/>
      <c r="W168" s="804"/>
      <c r="X168" s="804"/>
      <c r="Y168" s="804"/>
      <c r="Z168" s="804"/>
      <c r="AA168" s="804"/>
      <c r="AB168" s="804"/>
      <c r="AC168" s="804"/>
      <c r="AD168" s="804"/>
      <c r="AE168" s="804"/>
      <c r="AF168" s="804"/>
      <c r="AG168" s="804"/>
      <c r="AH168" s="804"/>
      <c r="AI168" s="804"/>
      <c r="AJ168" s="804"/>
      <c r="AK168" s="804"/>
      <c r="AL168" s="804"/>
      <c r="AM168" s="804"/>
      <c r="AN168" s="804"/>
      <c r="AO168" s="804"/>
      <c r="AP168" s="804"/>
      <c r="AQ168" s="804"/>
      <c r="AR168" s="804"/>
      <c r="AS168" s="804"/>
      <c r="AT168" s="804"/>
      <c r="AU168" s="804"/>
      <c r="AV168" s="804"/>
      <c r="AW168" s="804"/>
      <c r="AX168" s="804"/>
      <c r="AY168" s="804"/>
      <c r="AZ168" s="804"/>
      <c r="BA168" s="804"/>
      <c r="BB168" s="804"/>
      <c r="BC168" s="804"/>
      <c r="BD168" s="804"/>
      <c r="BE168" s="804"/>
    </row>
    <row r="169" spans="3:57">
      <c r="C169" s="804"/>
      <c r="D169" s="804"/>
      <c r="E169" s="804"/>
      <c r="F169" s="804"/>
      <c r="G169" s="804"/>
      <c r="H169" s="804"/>
      <c r="I169" s="804"/>
      <c r="J169" s="804"/>
      <c r="K169" s="804"/>
      <c r="L169" s="804"/>
      <c r="M169" s="804"/>
      <c r="N169" s="804"/>
      <c r="O169" s="804"/>
      <c r="P169" s="804"/>
      <c r="Q169" s="804"/>
      <c r="R169" s="804"/>
      <c r="S169" s="804"/>
      <c r="T169" s="804"/>
      <c r="U169" s="804"/>
      <c r="V169" s="804"/>
      <c r="W169" s="804"/>
      <c r="X169" s="804"/>
      <c r="Y169" s="804"/>
      <c r="Z169" s="804"/>
      <c r="AA169" s="804"/>
      <c r="AB169" s="804"/>
      <c r="AC169" s="804"/>
      <c r="AD169" s="804"/>
      <c r="AE169" s="804"/>
      <c r="AF169" s="804"/>
      <c r="AG169" s="804"/>
      <c r="AH169" s="804"/>
      <c r="AI169" s="804"/>
      <c r="AJ169" s="804"/>
      <c r="AK169" s="804"/>
      <c r="AL169" s="804"/>
      <c r="AM169" s="804"/>
      <c r="AN169" s="804"/>
      <c r="AO169" s="804"/>
      <c r="AP169" s="804"/>
      <c r="AQ169" s="804"/>
      <c r="AR169" s="804"/>
      <c r="AS169" s="804"/>
      <c r="AT169" s="804"/>
      <c r="AU169" s="804"/>
      <c r="AV169" s="804"/>
      <c r="AW169" s="804"/>
      <c r="AX169" s="804"/>
      <c r="AY169" s="804"/>
      <c r="AZ169" s="804"/>
      <c r="BA169" s="804"/>
      <c r="BB169" s="804"/>
      <c r="BC169" s="804"/>
      <c r="BD169" s="804"/>
      <c r="BE169" s="804"/>
    </row>
    <row r="170" spans="3:57">
      <c r="C170" s="804"/>
      <c r="D170" s="804"/>
      <c r="E170" s="804"/>
      <c r="F170" s="804"/>
      <c r="G170" s="804"/>
      <c r="H170" s="804"/>
      <c r="I170" s="804"/>
      <c r="J170" s="804"/>
      <c r="K170" s="804"/>
      <c r="L170" s="804"/>
      <c r="M170" s="804"/>
      <c r="N170" s="804"/>
      <c r="O170" s="804"/>
      <c r="P170" s="804"/>
      <c r="Q170" s="804"/>
      <c r="R170" s="804"/>
      <c r="S170" s="804"/>
      <c r="T170" s="804"/>
      <c r="U170" s="804"/>
      <c r="V170" s="804"/>
      <c r="W170" s="804"/>
      <c r="X170" s="804"/>
      <c r="Y170" s="804"/>
      <c r="Z170" s="804"/>
      <c r="AA170" s="804"/>
      <c r="AB170" s="804"/>
      <c r="AC170" s="804"/>
      <c r="AD170" s="804"/>
      <c r="AE170" s="804"/>
      <c r="AF170" s="804"/>
      <c r="AG170" s="804"/>
      <c r="AH170" s="804"/>
      <c r="AI170" s="804"/>
      <c r="AJ170" s="804"/>
      <c r="AK170" s="804"/>
      <c r="AL170" s="804"/>
      <c r="AM170" s="804"/>
      <c r="AN170" s="804"/>
      <c r="AO170" s="804"/>
      <c r="AP170" s="804"/>
      <c r="AQ170" s="804"/>
      <c r="AR170" s="804"/>
      <c r="AS170" s="804"/>
      <c r="AT170" s="804"/>
      <c r="AU170" s="804"/>
      <c r="AV170" s="804"/>
      <c r="AW170" s="804"/>
      <c r="AX170" s="804"/>
      <c r="AY170" s="804"/>
      <c r="AZ170" s="804"/>
      <c r="BA170" s="804"/>
      <c r="BB170" s="804"/>
      <c r="BC170" s="804"/>
      <c r="BD170" s="804"/>
      <c r="BE170" s="804"/>
    </row>
    <row r="171" spans="3:57">
      <c r="C171" s="804"/>
      <c r="D171" s="804"/>
      <c r="E171" s="804"/>
      <c r="F171" s="804"/>
      <c r="G171" s="804"/>
      <c r="H171" s="804"/>
      <c r="I171" s="804"/>
      <c r="J171" s="804"/>
      <c r="K171" s="804"/>
      <c r="L171" s="804"/>
      <c r="M171" s="804"/>
      <c r="N171" s="804"/>
      <c r="O171" s="804"/>
      <c r="P171" s="804"/>
      <c r="Q171" s="804"/>
      <c r="R171" s="804"/>
      <c r="S171" s="804"/>
      <c r="T171" s="804"/>
      <c r="U171" s="804"/>
      <c r="V171" s="804"/>
      <c r="W171" s="804"/>
      <c r="X171" s="804"/>
      <c r="Y171" s="804"/>
      <c r="Z171" s="804"/>
      <c r="AA171" s="804"/>
      <c r="AB171" s="804"/>
      <c r="AC171" s="804"/>
      <c r="AD171" s="804"/>
      <c r="AE171" s="804"/>
      <c r="AF171" s="804"/>
      <c r="AG171" s="804"/>
      <c r="AH171" s="804"/>
      <c r="AI171" s="804"/>
      <c r="AJ171" s="804"/>
      <c r="AK171" s="804"/>
      <c r="AL171" s="804"/>
      <c r="AM171" s="804"/>
      <c r="AN171" s="804"/>
      <c r="AO171" s="804"/>
      <c r="AP171" s="804"/>
      <c r="AQ171" s="804"/>
      <c r="AR171" s="804"/>
      <c r="AS171" s="804"/>
      <c r="AT171" s="804"/>
      <c r="AU171" s="804"/>
      <c r="AV171" s="804"/>
      <c r="AW171" s="804"/>
      <c r="AX171" s="804"/>
      <c r="AY171" s="804"/>
      <c r="AZ171" s="804"/>
      <c r="BA171" s="804"/>
      <c r="BB171" s="804"/>
      <c r="BC171" s="804"/>
      <c r="BD171" s="804"/>
      <c r="BE171" s="804"/>
    </row>
    <row r="172" spans="3:57">
      <c r="C172" s="804"/>
      <c r="D172" s="804"/>
      <c r="E172" s="804"/>
      <c r="F172" s="804"/>
      <c r="G172" s="804"/>
      <c r="H172" s="804"/>
      <c r="I172" s="804"/>
      <c r="J172" s="804"/>
      <c r="K172" s="804"/>
      <c r="L172" s="804"/>
      <c r="M172" s="804"/>
      <c r="N172" s="804"/>
      <c r="O172" s="804"/>
      <c r="P172" s="804"/>
      <c r="Q172" s="804"/>
      <c r="R172" s="804"/>
      <c r="S172" s="804"/>
      <c r="T172" s="804"/>
      <c r="U172" s="804"/>
      <c r="V172" s="804"/>
      <c r="W172" s="804"/>
      <c r="X172" s="804"/>
      <c r="Y172" s="804"/>
      <c r="Z172" s="804"/>
      <c r="AA172" s="804"/>
      <c r="AB172" s="804"/>
      <c r="AC172" s="804"/>
      <c r="AD172" s="804"/>
      <c r="AE172" s="804"/>
      <c r="AF172" s="804"/>
      <c r="AG172" s="804"/>
      <c r="AH172" s="804"/>
      <c r="AI172" s="804"/>
      <c r="AJ172" s="804"/>
      <c r="AK172" s="804"/>
      <c r="AL172" s="804"/>
      <c r="AM172" s="804"/>
      <c r="AN172" s="804"/>
      <c r="AO172" s="804"/>
      <c r="AP172" s="804"/>
      <c r="AQ172" s="804"/>
      <c r="AR172" s="804"/>
      <c r="AS172" s="804"/>
      <c r="AT172" s="804"/>
      <c r="AU172" s="804"/>
      <c r="AV172" s="804"/>
      <c r="AW172" s="804"/>
      <c r="AX172" s="804"/>
      <c r="AY172" s="804"/>
      <c r="AZ172" s="804"/>
      <c r="BA172" s="804"/>
      <c r="BB172" s="804"/>
      <c r="BC172" s="804"/>
      <c r="BD172" s="804"/>
      <c r="BE172" s="804"/>
    </row>
    <row r="173" spans="3:57">
      <c r="C173" s="804"/>
      <c r="D173" s="804"/>
      <c r="E173" s="804"/>
      <c r="F173" s="804"/>
      <c r="G173" s="804"/>
      <c r="H173" s="804"/>
      <c r="I173" s="804"/>
      <c r="J173" s="804"/>
      <c r="K173" s="804"/>
      <c r="L173" s="804"/>
      <c r="M173" s="804"/>
      <c r="N173" s="804"/>
      <c r="O173" s="804"/>
      <c r="P173" s="804"/>
      <c r="Q173" s="804"/>
      <c r="R173" s="804"/>
      <c r="S173" s="804"/>
      <c r="T173" s="804"/>
      <c r="U173" s="804"/>
      <c r="V173" s="804"/>
      <c r="W173" s="804"/>
      <c r="X173" s="804"/>
      <c r="Y173" s="804"/>
      <c r="Z173" s="804"/>
      <c r="AA173" s="804"/>
      <c r="AB173" s="804"/>
      <c r="AC173" s="804"/>
      <c r="AD173" s="804"/>
      <c r="AE173" s="804"/>
      <c r="AF173" s="804"/>
      <c r="AG173" s="804"/>
      <c r="AH173" s="804"/>
      <c r="AI173" s="804"/>
      <c r="AJ173" s="804"/>
      <c r="AK173" s="804"/>
      <c r="AL173" s="804"/>
      <c r="AM173" s="804"/>
      <c r="AN173" s="804"/>
      <c r="AO173" s="804"/>
      <c r="AP173" s="804"/>
      <c r="AQ173" s="804"/>
      <c r="AR173" s="804"/>
      <c r="AS173" s="804"/>
      <c r="AT173" s="804"/>
      <c r="AU173" s="804"/>
      <c r="AV173" s="804"/>
      <c r="AW173" s="804"/>
      <c r="AX173" s="804"/>
      <c r="AY173" s="804"/>
      <c r="AZ173" s="804"/>
      <c r="BA173" s="804"/>
      <c r="BB173" s="804"/>
      <c r="BC173" s="804"/>
      <c r="BD173" s="804"/>
      <c r="BE173" s="804"/>
    </row>
  </sheetData>
  <mergeCells count="103">
    <mergeCell ref="C51:BE51"/>
    <mergeCell ref="C52:BD52"/>
    <mergeCell ref="C53:BD53"/>
    <mergeCell ref="C54:BD54"/>
    <mergeCell ref="C55:BD55"/>
    <mergeCell ref="C32:BE33"/>
    <mergeCell ref="C38:BE40"/>
    <mergeCell ref="C41:BE42"/>
    <mergeCell ref="C43:BD43"/>
    <mergeCell ref="C48:BE48"/>
    <mergeCell ref="C49:BE49"/>
    <mergeCell ref="AF28:AK28"/>
    <mergeCell ref="AL28:AZ28"/>
    <mergeCell ref="BA28:BE28"/>
    <mergeCell ref="AF29:AK29"/>
    <mergeCell ref="AL29:AZ29"/>
    <mergeCell ref="BA29:BE29"/>
    <mergeCell ref="AF26:AK26"/>
    <mergeCell ref="AL26:AZ26"/>
    <mergeCell ref="BA26:BE26"/>
    <mergeCell ref="AF27:AK27"/>
    <mergeCell ref="AL27:AZ27"/>
    <mergeCell ref="BA27:BE27"/>
    <mergeCell ref="AF24:AK24"/>
    <mergeCell ref="AL24:AZ24"/>
    <mergeCell ref="BA24:BE24"/>
    <mergeCell ref="AF25:AK25"/>
    <mergeCell ref="AL25:AZ25"/>
    <mergeCell ref="BA25:BE25"/>
    <mergeCell ref="AF22:AK22"/>
    <mergeCell ref="AL22:AZ22"/>
    <mergeCell ref="BA22:BE22"/>
    <mergeCell ref="AF23:AK23"/>
    <mergeCell ref="AL23:AZ23"/>
    <mergeCell ref="BA23:BE23"/>
    <mergeCell ref="AF20:AK20"/>
    <mergeCell ref="AL20:AZ20"/>
    <mergeCell ref="BA20:BE20"/>
    <mergeCell ref="AF21:AK21"/>
    <mergeCell ref="AL21:AZ21"/>
    <mergeCell ref="BA21:BE21"/>
    <mergeCell ref="K18:N19"/>
    <mergeCell ref="AF18:AK18"/>
    <mergeCell ref="AL18:AZ18"/>
    <mergeCell ref="BA18:BE18"/>
    <mergeCell ref="AF19:AK19"/>
    <mergeCell ref="AL19:AZ19"/>
    <mergeCell ref="BA19:BE19"/>
    <mergeCell ref="AF16:AK16"/>
    <mergeCell ref="AL16:AZ16"/>
    <mergeCell ref="BA16:BE16"/>
    <mergeCell ref="AF17:AK17"/>
    <mergeCell ref="AL17:AZ17"/>
    <mergeCell ref="BA17:BE17"/>
    <mergeCell ref="AF14:AK14"/>
    <mergeCell ref="AL14:AZ14"/>
    <mergeCell ref="BA14:BE14"/>
    <mergeCell ref="AF15:AK15"/>
    <mergeCell ref="AL15:AZ15"/>
    <mergeCell ref="BA15:BE15"/>
    <mergeCell ref="BA12:BE12"/>
    <mergeCell ref="AF13:AK13"/>
    <mergeCell ref="AL13:AZ13"/>
    <mergeCell ref="BA13:BE13"/>
    <mergeCell ref="AF10:AK10"/>
    <mergeCell ref="AL10:AZ10"/>
    <mergeCell ref="BA10:BE10"/>
    <mergeCell ref="AF11:AK11"/>
    <mergeCell ref="AL11:AZ11"/>
    <mergeCell ref="BA11:BE11"/>
    <mergeCell ref="AF8:AK8"/>
    <mergeCell ref="AL8:AZ8"/>
    <mergeCell ref="BA8:BE8"/>
    <mergeCell ref="AF9:AK9"/>
    <mergeCell ref="AL9:AZ9"/>
    <mergeCell ref="BA9:BE9"/>
    <mergeCell ref="AL6:AZ6"/>
    <mergeCell ref="BA6:BE6"/>
    <mergeCell ref="A7:A29"/>
    <mergeCell ref="B7:J29"/>
    <mergeCell ref="O7:T29"/>
    <mergeCell ref="U7:Z29"/>
    <mergeCell ref="AA7:AE29"/>
    <mergeCell ref="AF7:AK7"/>
    <mergeCell ref="AL7:AZ7"/>
    <mergeCell ref="BA7:BE7"/>
    <mergeCell ref="A6:J6"/>
    <mergeCell ref="K6:N6"/>
    <mergeCell ref="O6:T6"/>
    <mergeCell ref="U6:Z6"/>
    <mergeCell ref="AA6:AE6"/>
    <mergeCell ref="AF6:AK6"/>
    <mergeCell ref="AF12:AK12"/>
    <mergeCell ref="AL12:AZ12"/>
    <mergeCell ref="BG1:BH1"/>
    <mergeCell ref="A2:BE2"/>
    <mergeCell ref="A4:J5"/>
    <mergeCell ref="K4:N5"/>
    <mergeCell ref="O4:T5"/>
    <mergeCell ref="U4:Z5"/>
    <mergeCell ref="AA4:AE5"/>
    <mergeCell ref="AF4:AZ5"/>
    <mergeCell ref="BA5:BE5"/>
  </mergeCells>
  <phoneticPr fontId="30"/>
  <dataValidations count="6">
    <dataValidation type="list" allowBlank="1" showInputMessage="1" showErrorMessage="1" sqref="AL8:AZ18 AL20:AZ22 AL29:AZ29" xr:uid="{1B6537D7-2DBE-461F-81FF-AA3A98D6E4F9}">
      <formula1>"１．なし,２．あり"</formula1>
    </dataValidation>
    <dataValidation type="list" allowBlank="1" showInputMessage="1" showErrorMessage="1" sqref="AL7:AZ7" xr:uid="{0654B582-31F7-4BDF-A0D9-6AC8B531E249}">
      <formula1>"１．福祉型,２．医療型,３．福祉型（強化）"</formula1>
    </dataValidation>
    <dataValidation type="list" allowBlank="1" showInputMessage="1" showErrorMessage="1" sqref="AL19:AZ19" xr:uid="{0C575667-4155-4322-8114-B54954ECF021}">
      <formula1>"１．なし,２．その他栄養士,３．常勤栄養士,４．常勤管理栄養士"</formula1>
    </dataValidation>
    <dataValidation type="list" allowBlank="1" showInputMessage="1" showErrorMessage="1" sqref="AL23:AZ23" xr:uid="{DBBAF9F2-1322-4162-9F40-CFB7556C0AC8}">
      <formula1>"１．なし,２．Ⅰ,３．Ⅱ,４．Ⅲ,５．Ⅳ,６．Ⅴ"</formula1>
    </dataValidation>
    <dataValidation type="list" allowBlank="1" showInputMessage="1" showErrorMessage="1" sqref="AL25:AZ26 AL28:AZ28" xr:uid="{C914C42F-6575-46F2-AA48-52B12F61E42E}">
      <formula1>"１．非該当,２．該当"</formula1>
    </dataValidation>
    <dataValidation type="list" allowBlank="1" showInputMessage="1" showErrorMessage="1" sqref="AL27:AZ27" xr:uid="{FFF7F576-6D37-496C-929A-486811D6FBF1}">
      <formula1>"　,１．なし,２．Ⅰ,３．Ⅱ"</formula1>
    </dataValidation>
  </dataValidations>
  <hyperlinks>
    <hyperlink ref="BG1" location="目次!A1" display="目次に戻る" xr:uid="{DBE6CB33-3D40-42C7-B3F9-371961BC4451}"/>
  </hyperlinks>
  <printOptions horizontalCentered="1" verticalCentered="1"/>
  <pageMargins left="0.15748031496062992" right="0.15748031496062992" top="0.39370078740157483" bottom="0.39370078740157483" header="0.15748031496062992" footer="0.19685039370078741"/>
  <pageSetup paperSize="9" scale="51" orientation="landscape" r:id="rId1"/>
  <headerFooter alignWithMargins="0"/>
  <rowBreaks count="1" manualBreakCount="1">
    <brk id="29" max="57" man="1"/>
  </row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F4880-63C2-4B58-8CEC-8BF7CC163A4F}">
  <sheetPr>
    <tabColor rgb="FF00B0F0"/>
  </sheetPr>
  <dimension ref="A1:E10"/>
  <sheetViews>
    <sheetView view="pageBreakPreview" zoomScale="115" zoomScaleNormal="100" zoomScaleSheetLayoutView="115" workbookViewId="0"/>
  </sheetViews>
  <sheetFormatPr defaultColWidth="8.59765625" defaultRowHeight="18"/>
  <cols>
    <col min="1" max="2" width="8.59765625" style="935"/>
    <col min="3" max="3" width="63.69921875" style="935" customWidth="1"/>
    <col min="4" max="16384" width="8.59765625" style="935"/>
  </cols>
  <sheetData>
    <row r="1" spans="1:5" ht="22.2">
      <c r="A1" s="805" t="s">
        <v>1407</v>
      </c>
      <c r="B1" s="805"/>
      <c r="C1" s="806"/>
      <c r="D1" s="3077" t="s">
        <v>401</v>
      </c>
      <c r="E1" s="3077"/>
    </row>
    <row r="2" spans="1:5" ht="18.75" customHeight="1">
      <c r="A2" s="2738"/>
      <c r="B2" s="3078" t="s">
        <v>355</v>
      </c>
      <c r="C2" s="3079" t="s">
        <v>1038</v>
      </c>
    </row>
    <row r="3" spans="1:5" ht="18.75" customHeight="1">
      <c r="A3" s="2738"/>
      <c r="B3" s="3078"/>
      <c r="C3" s="3079"/>
    </row>
    <row r="4" spans="1:5" ht="27.75" customHeight="1">
      <c r="A4" s="807">
        <v>1</v>
      </c>
      <c r="B4" s="951"/>
      <c r="C4" s="1109" t="s">
        <v>1408</v>
      </c>
    </row>
    <row r="5" spans="1:5" ht="22.2">
      <c r="A5" s="807">
        <v>2</v>
      </c>
      <c r="B5" s="951"/>
      <c r="C5" s="1109" t="s">
        <v>1409</v>
      </c>
    </row>
    <row r="6" spans="1:5" ht="22.2">
      <c r="A6" s="807">
        <v>3</v>
      </c>
      <c r="B6" s="951"/>
      <c r="C6" s="1110" t="s">
        <v>1410</v>
      </c>
    </row>
    <row r="7" spans="1:5" ht="22.2">
      <c r="A7" s="807">
        <v>4</v>
      </c>
      <c r="B7" s="951"/>
      <c r="C7" s="1111" t="s">
        <v>1411</v>
      </c>
    </row>
    <row r="8" spans="1:5" ht="22.2">
      <c r="A8" s="807">
        <v>5</v>
      </c>
      <c r="B8" s="951"/>
      <c r="C8" s="1112" t="s">
        <v>1412</v>
      </c>
    </row>
    <row r="9" spans="1:5" ht="22.2">
      <c r="A9" s="807">
        <v>6</v>
      </c>
      <c r="B9" s="951" t="s">
        <v>1596</v>
      </c>
      <c r="C9" s="1112" t="s">
        <v>1746</v>
      </c>
    </row>
    <row r="10" spans="1:5" ht="22.2">
      <c r="A10" s="807">
        <v>7</v>
      </c>
      <c r="B10" s="951"/>
      <c r="C10" s="1112" t="s">
        <v>1413</v>
      </c>
    </row>
  </sheetData>
  <mergeCells count="4">
    <mergeCell ref="D1:E1"/>
    <mergeCell ref="A2:A3"/>
    <mergeCell ref="B2:B3"/>
    <mergeCell ref="C2:C3"/>
  </mergeCells>
  <phoneticPr fontId="30"/>
  <dataValidations count="1">
    <dataValidation type="list" allowBlank="1" showInputMessage="1" showErrorMessage="1" sqref="B4:B10" xr:uid="{C02F1770-AB99-428A-BF17-505CFDD34091}">
      <formula1>"〇"</formula1>
    </dataValidation>
  </dataValidations>
  <hyperlinks>
    <hyperlink ref="D1" location="目次!A1" display="目次に戻る" xr:uid="{0B828110-6A79-4765-A093-8E7DC010C279}"/>
    <hyperlink ref="C5" location="'重度障害者支援加算（短期入所）'!A1" display="重度障害者支援加算に関する届出書（短期入所）" xr:uid="{10D77497-BFB1-4544-97B1-BA36C17E26F7}"/>
    <hyperlink ref="C6" location="'医療連携体制加算（Ⅸ)'!A1" display="医療連携体制加算に関する届出書" xr:uid="{DC676266-3427-4E80-9CF8-866E58DB8F17}"/>
    <hyperlink ref="C7" location="栄養士配置!A1" display="栄養士配置加算に関する届出書" xr:uid="{BFE37910-C7B5-49A8-812B-E979E37EC6E2}"/>
    <hyperlink ref="C8" location="食事提供体制加算!A1" display="食事提供体制加算に関する届出書" xr:uid="{3CA1BC87-8F24-4FC2-B1B9-C29408566625}"/>
    <hyperlink ref="C9" location="送迎加算!A1" display="送迎加算に関する届出書（平成30年４月以降）" xr:uid="{B4A6A345-54CC-4B12-991B-C7DF86CC735A}"/>
    <hyperlink ref="C10" location="'地域生活支援拠点等に関連する加算の届出 '!A1" display="地域生活支援拠点等に関連する加算の届出" xr:uid="{3EF001E8-492D-4794-8E70-B1296428E407}"/>
    <hyperlink ref="C4" location="常勤看護職員配置等加算・看護職員配置加算!A1" display="常勤看護職員等配置加算・看護職員配置加算に関する届出書" xr:uid="{12D60D58-2941-4152-A7D1-9B1D421951DC}"/>
  </hyperlinks>
  <pageMargins left="0.7" right="0.7" top="0.75" bottom="0.75" header="0.3" footer="0.3"/>
  <pageSetup paperSize="9" scale="88" orientation="portrait"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ABDE5-9913-47D8-8BC0-C3F7A85E7E67}">
  <dimension ref="A1:O32"/>
  <sheetViews>
    <sheetView view="pageBreakPreview" zoomScaleNormal="100" zoomScaleSheetLayoutView="100" workbookViewId="0">
      <selection activeCell="AM15" sqref="AM15:AN15"/>
    </sheetView>
  </sheetViews>
  <sheetFormatPr defaultColWidth="8.09765625" defaultRowHeight="13.2"/>
  <cols>
    <col min="1" max="1" width="10.09765625" style="432" customWidth="1"/>
    <col min="2" max="2" width="17.3984375" style="432" customWidth="1"/>
    <col min="3" max="3" width="11.59765625" style="432" customWidth="1"/>
    <col min="4" max="7" width="10.09765625" style="432" customWidth="1"/>
    <col min="8" max="8" width="16.19921875" style="432" customWidth="1"/>
    <col min="9" max="9" width="2.59765625" style="432" customWidth="1"/>
    <col min="10" max="256" width="8.09765625" style="432"/>
    <col min="257" max="264" width="10.09765625" style="432" customWidth="1"/>
    <col min="265" max="512" width="8.09765625" style="432"/>
    <col min="513" max="520" width="10.09765625" style="432" customWidth="1"/>
    <col min="521" max="768" width="8.09765625" style="432"/>
    <col min="769" max="776" width="10.09765625" style="432" customWidth="1"/>
    <col min="777" max="1024" width="8.09765625" style="432"/>
    <col min="1025" max="1032" width="10.09765625" style="432" customWidth="1"/>
    <col min="1033" max="1280" width="8.09765625" style="432"/>
    <col min="1281" max="1288" width="10.09765625" style="432" customWidth="1"/>
    <col min="1289" max="1536" width="8.09765625" style="432"/>
    <col min="1537" max="1544" width="10.09765625" style="432" customWidth="1"/>
    <col min="1545" max="1792" width="8.09765625" style="432"/>
    <col min="1793" max="1800" width="10.09765625" style="432" customWidth="1"/>
    <col min="1801" max="2048" width="8.09765625" style="432"/>
    <col min="2049" max="2056" width="10.09765625" style="432" customWidth="1"/>
    <col min="2057" max="2304" width="8.09765625" style="432"/>
    <col min="2305" max="2312" width="10.09765625" style="432" customWidth="1"/>
    <col min="2313" max="2560" width="8.09765625" style="432"/>
    <col min="2561" max="2568" width="10.09765625" style="432" customWidth="1"/>
    <col min="2569" max="2816" width="8.09765625" style="432"/>
    <col min="2817" max="2824" width="10.09765625" style="432" customWidth="1"/>
    <col min="2825" max="3072" width="8.09765625" style="432"/>
    <col min="3073" max="3080" width="10.09765625" style="432" customWidth="1"/>
    <col min="3081" max="3328" width="8.09765625" style="432"/>
    <col min="3329" max="3336" width="10.09765625" style="432" customWidth="1"/>
    <col min="3337" max="3584" width="8.09765625" style="432"/>
    <col min="3585" max="3592" width="10.09765625" style="432" customWidth="1"/>
    <col min="3593" max="3840" width="8.09765625" style="432"/>
    <col min="3841" max="3848" width="10.09765625" style="432" customWidth="1"/>
    <col min="3849" max="4096" width="8.09765625" style="432"/>
    <col min="4097" max="4104" width="10.09765625" style="432" customWidth="1"/>
    <col min="4105" max="4352" width="8.09765625" style="432"/>
    <col min="4353" max="4360" width="10.09765625" style="432" customWidth="1"/>
    <col min="4361" max="4608" width="8.09765625" style="432"/>
    <col min="4609" max="4616" width="10.09765625" style="432" customWidth="1"/>
    <col min="4617" max="4864" width="8.09765625" style="432"/>
    <col min="4865" max="4872" width="10.09765625" style="432" customWidth="1"/>
    <col min="4873" max="5120" width="8.09765625" style="432"/>
    <col min="5121" max="5128" width="10.09765625" style="432" customWidth="1"/>
    <col min="5129" max="5376" width="8.09765625" style="432"/>
    <col min="5377" max="5384" width="10.09765625" style="432" customWidth="1"/>
    <col min="5385" max="5632" width="8.09765625" style="432"/>
    <col min="5633" max="5640" width="10.09765625" style="432" customWidth="1"/>
    <col min="5641" max="5888" width="8.09765625" style="432"/>
    <col min="5889" max="5896" width="10.09765625" style="432" customWidth="1"/>
    <col min="5897" max="6144" width="8.09765625" style="432"/>
    <col min="6145" max="6152" width="10.09765625" style="432" customWidth="1"/>
    <col min="6153" max="6400" width="8.09765625" style="432"/>
    <col min="6401" max="6408" width="10.09765625" style="432" customWidth="1"/>
    <col min="6409" max="6656" width="8.09765625" style="432"/>
    <col min="6657" max="6664" width="10.09765625" style="432" customWidth="1"/>
    <col min="6665" max="6912" width="8.09765625" style="432"/>
    <col min="6913" max="6920" width="10.09765625" style="432" customWidth="1"/>
    <col min="6921" max="7168" width="8.09765625" style="432"/>
    <col min="7169" max="7176" width="10.09765625" style="432" customWidth="1"/>
    <col min="7177" max="7424" width="8.09765625" style="432"/>
    <col min="7425" max="7432" width="10.09765625" style="432" customWidth="1"/>
    <col min="7433" max="7680" width="8.09765625" style="432"/>
    <col min="7681" max="7688" width="10.09765625" style="432" customWidth="1"/>
    <col min="7689" max="7936" width="8.09765625" style="432"/>
    <col min="7937" max="7944" width="10.09765625" style="432" customWidth="1"/>
    <col min="7945" max="8192" width="8.09765625" style="432"/>
    <col min="8193" max="8200" width="10.09765625" style="432" customWidth="1"/>
    <col min="8201" max="8448" width="8.09765625" style="432"/>
    <col min="8449" max="8456" width="10.09765625" style="432" customWidth="1"/>
    <col min="8457" max="8704" width="8.09765625" style="432"/>
    <col min="8705" max="8712" width="10.09765625" style="432" customWidth="1"/>
    <col min="8713" max="8960" width="8.09765625" style="432"/>
    <col min="8961" max="8968" width="10.09765625" style="432" customWidth="1"/>
    <col min="8969" max="9216" width="8.09765625" style="432"/>
    <col min="9217" max="9224" width="10.09765625" style="432" customWidth="1"/>
    <col min="9225" max="9472" width="8.09765625" style="432"/>
    <col min="9473" max="9480" width="10.09765625" style="432" customWidth="1"/>
    <col min="9481" max="9728" width="8.09765625" style="432"/>
    <col min="9729" max="9736" width="10.09765625" style="432" customWidth="1"/>
    <col min="9737" max="9984" width="8.09765625" style="432"/>
    <col min="9985" max="9992" width="10.09765625" style="432" customWidth="1"/>
    <col min="9993" max="10240" width="8.09765625" style="432"/>
    <col min="10241" max="10248" width="10.09765625" style="432" customWidth="1"/>
    <col min="10249" max="10496" width="8.09765625" style="432"/>
    <col min="10497" max="10504" width="10.09765625" style="432" customWidth="1"/>
    <col min="10505" max="10752" width="8.09765625" style="432"/>
    <col min="10753" max="10760" width="10.09765625" style="432" customWidth="1"/>
    <col min="10761" max="11008" width="8.09765625" style="432"/>
    <col min="11009" max="11016" width="10.09765625" style="432" customWidth="1"/>
    <col min="11017" max="11264" width="8.09765625" style="432"/>
    <col min="11265" max="11272" width="10.09765625" style="432" customWidth="1"/>
    <col min="11273" max="11520" width="8.09765625" style="432"/>
    <col min="11521" max="11528" width="10.09765625" style="432" customWidth="1"/>
    <col min="11529" max="11776" width="8.09765625" style="432"/>
    <col min="11777" max="11784" width="10.09765625" style="432" customWidth="1"/>
    <col min="11785" max="12032" width="8.09765625" style="432"/>
    <col min="12033" max="12040" width="10.09765625" style="432" customWidth="1"/>
    <col min="12041" max="12288" width="8.09765625" style="432"/>
    <col min="12289" max="12296" width="10.09765625" style="432" customWidth="1"/>
    <col min="12297" max="12544" width="8.09765625" style="432"/>
    <col min="12545" max="12552" width="10.09765625" style="432" customWidth="1"/>
    <col min="12553" max="12800" width="8.09765625" style="432"/>
    <col min="12801" max="12808" width="10.09765625" style="432" customWidth="1"/>
    <col min="12809" max="13056" width="8.09765625" style="432"/>
    <col min="13057" max="13064" width="10.09765625" style="432" customWidth="1"/>
    <col min="13065" max="13312" width="8.09765625" style="432"/>
    <col min="13313" max="13320" width="10.09765625" style="432" customWidth="1"/>
    <col min="13321" max="13568" width="8.09765625" style="432"/>
    <col min="13569" max="13576" width="10.09765625" style="432" customWidth="1"/>
    <col min="13577" max="13824" width="8.09765625" style="432"/>
    <col min="13825" max="13832" width="10.09765625" style="432" customWidth="1"/>
    <col min="13833" max="14080" width="8.09765625" style="432"/>
    <col min="14081" max="14088" width="10.09765625" style="432" customWidth="1"/>
    <col min="14089" max="14336" width="8.09765625" style="432"/>
    <col min="14337" max="14344" width="10.09765625" style="432" customWidth="1"/>
    <col min="14345" max="14592" width="8.09765625" style="432"/>
    <col min="14593" max="14600" width="10.09765625" style="432" customWidth="1"/>
    <col min="14601" max="14848" width="8.09765625" style="432"/>
    <col min="14849" max="14856" width="10.09765625" style="432" customWidth="1"/>
    <col min="14857" max="15104" width="8.09765625" style="432"/>
    <col min="15105" max="15112" width="10.09765625" style="432" customWidth="1"/>
    <col min="15113" max="15360" width="8.09765625" style="432"/>
    <col min="15361" max="15368" width="10.09765625" style="432" customWidth="1"/>
    <col min="15369" max="15616" width="8.09765625" style="432"/>
    <col min="15617" max="15624" width="10.09765625" style="432" customWidth="1"/>
    <col min="15625" max="15872" width="8.09765625" style="432"/>
    <col min="15873" max="15880" width="10.09765625" style="432" customWidth="1"/>
    <col min="15881" max="16128" width="8.09765625" style="432"/>
    <col min="16129" max="16136" width="10.09765625" style="432" customWidth="1"/>
    <col min="16137" max="16384" width="8.09765625" style="432"/>
  </cols>
  <sheetData>
    <row r="1" spans="1:15" ht="20.100000000000001" customHeight="1">
      <c r="I1" s="1372"/>
      <c r="J1" s="1372"/>
    </row>
    <row r="2" spans="1:15" ht="20.100000000000001" customHeight="1">
      <c r="F2" s="3092">
        <f>IF(基本情報入力シート!$D$3="","",基本情報入力シート!$D$3)</f>
        <v>46113</v>
      </c>
      <c r="G2" s="3092"/>
      <c r="H2" s="3092"/>
      <c r="J2" s="1113" t="s">
        <v>1414</v>
      </c>
    </row>
    <row r="3" spans="1:15" ht="20.100000000000001" customHeight="1"/>
    <row r="4" spans="1:15" s="579" customFormat="1" ht="20.100000000000001" customHeight="1">
      <c r="A4" s="3093" t="s">
        <v>1415</v>
      </c>
      <c r="B4" s="3094"/>
      <c r="C4" s="3094"/>
      <c r="D4" s="3094"/>
      <c r="E4" s="3094"/>
      <c r="F4" s="3094"/>
      <c r="G4" s="3094"/>
      <c r="H4" s="3094"/>
    </row>
    <row r="5" spans="1:15" ht="20.100000000000001" customHeight="1">
      <c r="A5" s="808"/>
      <c r="B5" s="808"/>
      <c r="C5" s="808"/>
      <c r="D5" s="808"/>
      <c r="E5" s="808"/>
      <c r="F5" s="808"/>
      <c r="G5" s="808"/>
      <c r="H5" s="808"/>
      <c r="K5" s="1113"/>
    </row>
    <row r="6" spans="1:15" ht="45" customHeight="1">
      <c r="A6" s="2769" t="s">
        <v>1416</v>
      </c>
      <c r="B6" s="2769"/>
      <c r="C6" s="2971" t="str">
        <f>IF(基本情報入力シート!$D$23="","",基本情報入力シート!$D$23)</f>
        <v>障がい児入所施設にいがた</v>
      </c>
      <c r="D6" s="2766"/>
      <c r="E6" s="2766"/>
      <c r="F6" s="2766"/>
      <c r="G6" s="2766"/>
      <c r="H6" s="2766"/>
      <c r="I6" s="618"/>
    </row>
    <row r="7" spans="1:15" ht="45" customHeight="1">
      <c r="A7" s="2818" t="s">
        <v>1417</v>
      </c>
      <c r="B7" s="2818"/>
      <c r="C7" s="2745" t="s">
        <v>1714</v>
      </c>
      <c r="D7" s="2880"/>
      <c r="E7" s="2880"/>
      <c r="F7" s="2880"/>
      <c r="G7" s="2880"/>
      <c r="H7" s="2881"/>
    </row>
    <row r="8" spans="1:15" ht="26.25" customHeight="1">
      <c r="A8" s="3083" t="s">
        <v>1418</v>
      </c>
      <c r="B8" s="3084"/>
      <c r="C8" s="3089" t="s">
        <v>1419</v>
      </c>
      <c r="D8" s="3090"/>
      <c r="E8" s="3080" t="s">
        <v>1420</v>
      </c>
      <c r="F8" s="3081"/>
      <c r="G8" s="3082"/>
      <c r="H8" s="1114"/>
      <c r="J8" s="508"/>
      <c r="K8" s="508"/>
      <c r="L8" s="508"/>
      <c r="M8" s="508"/>
      <c r="N8" s="508"/>
      <c r="O8" s="508"/>
    </row>
    <row r="9" spans="1:15" ht="26.25" customHeight="1">
      <c r="A9" s="3085"/>
      <c r="B9" s="3086"/>
      <c r="C9" s="3091" t="s">
        <v>1421</v>
      </c>
      <c r="D9" s="3091"/>
      <c r="E9" s="3080" t="s">
        <v>1422</v>
      </c>
      <c r="F9" s="3081"/>
      <c r="G9" s="3082"/>
      <c r="H9" s="1115" t="s">
        <v>1591</v>
      </c>
    </row>
    <row r="10" spans="1:15" ht="26.25" customHeight="1">
      <c r="A10" s="3085"/>
      <c r="B10" s="3086"/>
      <c r="C10" s="3091" t="s">
        <v>1423</v>
      </c>
      <c r="D10" s="3091"/>
      <c r="E10" s="3080" t="s">
        <v>1424</v>
      </c>
      <c r="F10" s="3081"/>
      <c r="G10" s="3082"/>
      <c r="H10" s="1114"/>
    </row>
    <row r="11" spans="1:15" ht="26.25" customHeight="1">
      <c r="A11" s="3085"/>
      <c r="B11" s="3086"/>
      <c r="C11" s="3091" t="s">
        <v>1425</v>
      </c>
      <c r="D11" s="3091"/>
      <c r="E11" s="3080" t="s">
        <v>1426</v>
      </c>
      <c r="F11" s="3081"/>
      <c r="G11" s="3082"/>
      <c r="H11" s="1114"/>
    </row>
    <row r="12" spans="1:15" ht="26.25" customHeight="1">
      <c r="A12" s="3087"/>
      <c r="B12" s="3088"/>
      <c r="C12" s="3091" t="s">
        <v>1427</v>
      </c>
      <c r="D12" s="3091"/>
      <c r="E12" s="3080" t="s">
        <v>1428</v>
      </c>
      <c r="F12" s="3081"/>
      <c r="G12" s="3082"/>
      <c r="H12" s="1114"/>
    </row>
    <row r="13" spans="1:15" ht="14.25" customHeight="1" thickBot="1">
      <c r="A13" s="537"/>
      <c r="B13" s="537"/>
      <c r="C13" s="537"/>
      <c r="D13" s="537"/>
      <c r="E13" s="537"/>
      <c r="F13" s="537"/>
      <c r="G13" s="808"/>
      <c r="H13" s="537"/>
    </row>
    <row r="14" spans="1:15" ht="45" customHeight="1" thickTop="1">
      <c r="A14" s="3099" t="s">
        <v>1429</v>
      </c>
      <c r="B14" s="3100"/>
      <c r="C14" s="809" t="s">
        <v>1430</v>
      </c>
      <c r="D14" s="810"/>
      <c r="E14" s="811" t="s">
        <v>1431</v>
      </c>
      <c r="F14" s="3105" t="s">
        <v>1432</v>
      </c>
      <c r="G14" s="3106"/>
      <c r="H14" s="3111" t="s">
        <v>1747</v>
      </c>
    </row>
    <row r="15" spans="1:15" ht="45" customHeight="1">
      <c r="A15" s="3101"/>
      <c r="B15" s="3102"/>
      <c r="C15" s="809" t="s">
        <v>1433</v>
      </c>
      <c r="D15" s="812"/>
      <c r="E15" s="813" t="s">
        <v>1431</v>
      </c>
      <c r="F15" s="3107"/>
      <c r="G15" s="3108"/>
      <c r="H15" s="3112"/>
    </row>
    <row r="16" spans="1:15" ht="45" customHeight="1" thickBot="1">
      <c r="A16" s="3103"/>
      <c r="B16" s="3104"/>
      <c r="C16" s="814" t="s">
        <v>1434</v>
      </c>
      <c r="D16" s="815"/>
      <c r="E16" s="816" t="s">
        <v>1431</v>
      </c>
      <c r="F16" s="3109"/>
      <c r="G16" s="3110"/>
      <c r="H16" s="3113"/>
    </row>
    <row r="17" spans="1:8" ht="21" customHeight="1" thickTop="1">
      <c r="A17" s="808"/>
      <c r="B17" s="808"/>
      <c r="C17" s="808"/>
      <c r="D17" s="537"/>
      <c r="E17" s="537"/>
      <c r="F17" s="817"/>
      <c r="G17" s="817"/>
      <c r="H17" s="808"/>
    </row>
    <row r="18" spans="1:8" ht="45" customHeight="1">
      <c r="A18" s="3099" t="s">
        <v>1435</v>
      </c>
      <c r="B18" s="3100"/>
      <c r="C18" s="818" t="s">
        <v>1436</v>
      </c>
      <c r="D18" s="1116"/>
      <c r="E18" s="819" t="s">
        <v>1431</v>
      </c>
      <c r="F18" s="3114" t="s">
        <v>1437</v>
      </c>
      <c r="G18" s="3114"/>
      <c r="H18" s="3115" t="s">
        <v>1438</v>
      </c>
    </row>
    <row r="19" spans="1:8" ht="51.75" customHeight="1">
      <c r="A19" s="3103"/>
      <c r="B19" s="3104"/>
      <c r="C19" s="820" t="s">
        <v>1439</v>
      </c>
      <c r="D19" s="1116"/>
      <c r="E19" s="819" t="s">
        <v>1431</v>
      </c>
      <c r="F19" s="3114"/>
      <c r="G19" s="3114"/>
      <c r="H19" s="3095"/>
    </row>
    <row r="20" spans="1:8" ht="15" customHeight="1">
      <c r="A20" s="821"/>
      <c r="B20" s="537"/>
      <c r="C20" s="537"/>
      <c r="D20" s="537"/>
      <c r="E20" s="537"/>
      <c r="F20" s="537"/>
      <c r="G20" s="537"/>
      <c r="H20" s="537"/>
    </row>
    <row r="21" spans="1:8" ht="57.75" customHeight="1">
      <c r="A21" s="3095" t="s">
        <v>1440</v>
      </c>
      <c r="B21" s="3095"/>
      <c r="C21" s="3096" t="s">
        <v>1441</v>
      </c>
      <c r="D21" s="3097"/>
      <c r="E21" s="3097"/>
      <c r="F21" s="3097"/>
      <c r="G21" s="3097"/>
      <c r="H21" s="3098"/>
    </row>
    <row r="22" spans="1:8" ht="15" customHeight="1">
      <c r="A22" s="526"/>
      <c r="B22" s="526"/>
      <c r="C22" s="526"/>
      <c r="D22" s="526"/>
      <c r="E22" s="526"/>
      <c r="F22" s="526"/>
      <c r="G22" s="526"/>
      <c r="H22" s="526"/>
    </row>
    <row r="23" spans="1:8" ht="52.5" customHeight="1">
      <c r="A23" s="2763" t="s">
        <v>1442</v>
      </c>
      <c r="B23" s="2763"/>
      <c r="C23" s="2763"/>
      <c r="D23" s="2763"/>
      <c r="E23" s="2763"/>
      <c r="F23" s="2763"/>
      <c r="G23" s="2763"/>
      <c r="H23" s="2763"/>
    </row>
    <row r="24" spans="1:8" ht="39" customHeight="1">
      <c r="A24" s="2763" t="s">
        <v>1443</v>
      </c>
      <c r="B24" s="2763"/>
      <c r="C24" s="2763"/>
      <c r="D24" s="2763"/>
      <c r="E24" s="2763"/>
      <c r="F24" s="2763"/>
      <c r="G24" s="2763"/>
      <c r="H24" s="2763"/>
    </row>
    <row r="25" spans="1:8" ht="38.25" customHeight="1">
      <c r="A25" s="2763" t="s">
        <v>1444</v>
      </c>
      <c r="B25" s="2763"/>
      <c r="C25" s="2763"/>
      <c r="D25" s="2763"/>
      <c r="E25" s="2763"/>
      <c r="F25" s="2763"/>
      <c r="G25" s="2763"/>
      <c r="H25" s="2763"/>
    </row>
    <row r="26" spans="1:8" ht="19.5" customHeight="1"/>
    <row r="27" spans="1:8" ht="19.5" customHeight="1"/>
    <row r="28" spans="1:8" ht="19.5" customHeight="1"/>
    <row r="31" spans="1:8" ht="17.25" customHeight="1"/>
    <row r="32" spans="1:8" ht="17.25" customHeight="1"/>
  </sheetData>
  <mergeCells count="29">
    <mergeCell ref="A24:H24"/>
    <mergeCell ref="A25:H25"/>
    <mergeCell ref="C11:D11"/>
    <mergeCell ref="E11:G11"/>
    <mergeCell ref="A21:B21"/>
    <mergeCell ref="C21:H21"/>
    <mergeCell ref="A23:H23"/>
    <mergeCell ref="A14:B16"/>
    <mergeCell ref="F14:G16"/>
    <mergeCell ref="H14:H16"/>
    <mergeCell ref="A18:B19"/>
    <mergeCell ref="F18:G19"/>
    <mergeCell ref="H18:H19"/>
    <mergeCell ref="C12:D12"/>
    <mergeCell ref="I1:J1"/>
    <mergeCell ref="F2:H2"/>
    <mergeCell ref="A4:H4"/>
    <mergeCell ref="A6:B6"/>
    <mergeCell ref="C6:H6"/>
    <mergeCell ref="A7:B7"/>
    <mergeCell ref="C7:H7"/>
    <mergeCell ref="E12:G12"/>
    <mergeCell ref="A8:B12"/>
    <mergeCell ref="C8:D8"/>
    <mergeCell ref="E8:G8"/>
    <mergeCell ref="C9:D9"/>
    <mergeCell ref="E9:G9"/>
    <mergeCell ref="C10:D10"/>
    <mergeCell ref="E10:G10"/>
  </mergeCells>
  <phoneticPr fontId="30"/>
  <dataValidations count="3">
    <dataValidation type="list" allowBlank="1" showInputMessage="1" showErrorMessage="1" sqref="H14:H16" xr:uid="{9CEFC8D4-001D-4FAA-B2E8-90F934B7F558}">
      <formula1>"該当,非該当"</formula1>
    </dataValidation>
    <dataValidation type="list" allowBlank="1" showInputMessage="1" showErrorMessage="1" sqref="C7" xr:uid="{97DADE2D-42A0-4870-8B0B-F3B97FE7FCE4}">
      <formula1>"①　新規,②　継続,③　変更,④　終了"</formula1>
    </dataValidation>
    <dataValidation type="list" allowBlank="1" showInputMessage="1" showErrorMessage="1" sqref="H8:H12" xr:uid="{1D2BF5AB-3CCC-4DF8-BE7E-4B1E99060A43}">
      <formula1>"○"</formula1>
    </dataValidation>
  </dataValidations>
  <hyperlinks>
    <hyperlink ref="J2" location="'加算目次（短期入所）'!A1" display="'加算目次（短期入所）'!A1" xr:uid="{118232A7-E4D2-45B3-9FC4-242777FD82AB}"/>
  </hyperlinks>
  <printOptions horizontalCentered="1" verticalCentered="1"/>
  <pageMargins left="0.39370078740157483" right="0.39370078740157483" top="0.47" bottom="0.3" header="0.32" footer="0.33"/>
  <pageSetup paperSize="9" scale="88" orientation="portrait" blackAndWhite="1" r:id="rId1"/>
  <headerFooter alignWithMargins="0"/>
  <drawing r:id="rId2"/>
  <legacyDrawing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63E19-E80E-4BD9-A516-FA2E64D4F47C}">
  <dimension ref="A1:K16"/>
  <sheetViews>
    <sheetView view="pageBreakPreview" zoomScaleNormal="100" zoomScaleSheetLayoutView="100" workbookViewId="0">
      <selection activeCell="AM15" sqref="AM15:AN15"/>
    </sheetView>
  </sheetViews>
  <sheetFormatPr defaultRowHeight="18"/>
  <cols>
    <col min="1" max="1" width="1.5" style="824" customWidth="1"/>
    <col min="2" max="2" width="26.59765625" style="824" customWidth="1"/>
    <col min="3" max="3" width="4" style="824" customWidth="1"/>
    <col min="4" max="6" width="20.09765625" style="824" customWidth="1"/>
    <col min="7" max="7" width="3.09765625" style="824" customWidth="1"/>
    <col min="8" max="8" width="1.19921875" style="824" customWidth="1"/>
    <col min="9" max="9" width="2.5" style="824" customWidth="1"/>
    <col min="10" max="256" width="8.796875" style="824"/>
    <col min="257" max="257" width="3.69921875" style="824" customWidth="1"/>
    <col min="258" max="258" width="24.19921875" style="824" customWidth="1"/>
    <col min="259" max="259" width="4" style="824" customWidth="1"/>
    <col min="260" max="262" width="20.09765625" style="824" customWidth="1"/>
    <col min="263" max="263" width="3.09765625" style="824" customWidth="1"/>
    <col min="264" max="264" width="3.69921875" style="824" customWidth="1"/>
    <col min="265" max="265" width="2.5" style="824" customWidth="1"/>
    <col min="266" max="512" width="8.796875" style="824"/>
    <col min="513" max="513" width="3.69921875" style="824" customWidth="1"/>
    <col min="514" max="514" width="24.19921875" style="824" customWidth="1"/>
    <col min="515" max="515" width="4" style="824" customWidth="1"/>
    <col min="516" max="518" width="20.09765625" style="824" customWidth="1"/>
    <col min="519" max="519" width="3.09765625" style="824" customWidth="1"/>
    <col min="520" max="520" width="3.69921875" style="824" customWidth="1"/>
    <col min="521" max="521" width="2.5" style="824" customWidth="1"/>
    <col min="522" max="768" width="8.796875" style="824"/>
    <col min="769" max="769" width="3.69921875" style="824" customWidth="1"/>
    <col min="770" max="770" width="24.19921875" style="824" customWidth="1"/>
    <col min="771" max="771" width="4" style="824" customWidth="1"/>
    <col min="772" max="774" width="20.09765625" style="824" customWidth="1"/>
    <col min="775" max="775" width="3.09765625" style="824" customWidth="1"/>
    <col min="776" max="776" width="3.69921875" style="824" customWidth="1"/>
    <col min="777" max="777" width="2.5" style="824" customWidth="1"/>
    <col min="778" max="1024" width="8.796875" style="824"/>
    <col min="1025" max="1025" width="3.69921875" style="824" customWidth="1"/>
    <col min="1026" max="1026" width="24.19921875" style="824" customWidth="1"/>
    <col min="1027" max="1027" width="4" style="824" customWidth="1"/>
    <col min="1028" max="1030" width="20.09765625" style="824" customWidth="1"/>
    <col min="1031" max="1031" width="3.09765625" style="824" customWidth="1"/>
    <col min="1032" max="1032" width="3.69921875" style="824" customWidth="1"/>
    <col min="1033" max="1033" width="2.5" style="824" customWidth="1"/>
    <col min="1034" max="1280" width="8.796875" style="824"/>
    <col min="1281" max="1281" width="3.69921875" style="824" customWidth="1"/>
    <col min="1282" max="1282" width="24.19921875" style="824" customWidth="1"/>
    <col min="1283" max="1283" width="4" style="824" customWidth="1"/>
    <col min="1284" max="1286" width="20.09765625" style="824" customWidth="1"/>
    <col min="1287" max="1287" width="3.09765625" style="824" customWidth="1"/>
    <col min="1288" max="1288" width="3.69921875" style="824" customWidth="1"/>
    <col min="1289" max="1289" width="2.5" style="824" customWidth="1"/>
    <col min="1290" max="1536" width="8.796875" style="824"/>
    <col min="1537" max="1537" width="3.69921875" style="824" customWidth="1"/>
    <col min="1538" max="1538" width="24.19921875" style="824" customWidth="1"/>
    <col min="1539" max="1539" width="4" style="824" customWidth="1"/>
    <col min="1540" max="1542" width="20.09765625" style="824" customWidth="1"/>
    <col min="1543" max="1543" width="3.09765625" style="824" customWidth="1"/>
    <col min="1544" max="1544" width="3.69921875" style="824" customWidth="1"/>
    <col min="1545" max="1545" width="2.5" style="824" customWidth="1"/>
    <col min="1546" max="1792" width="8.796875" style="824"/>
    <col min="1793" max="1793" width="3.69921875" style="824" customWidth="1"/>
    <col min="1794" max="1794" width="24.19921875" style="824" customWidth="1"/>
    <col min="1795" max="1795" width="4" style="824" customWidth="1"/>
    <col min="1796" max="1798" width="20.09765625" style="824" customWidth="1"/>
    <col min="1799" max="1799" width="3.09765625" style="824" customWidth="1"/>
    <col min="1800" max="1800" width="3.69921875" style="824" customWidth="1"/>
    <col min="1801" max="1801" width="2.5" style="824" customWidth="1"/>
    <col min="1802" max="2048" width="8.796875" style="824"/>
    <col min="2049" max="2049" width="3.69921875" style="824" customWidth="1"/>
    <col min="2050" max="2050" width="24.19921875" style="824" customWidth="1"/>
    <col min="2051" max="2051" width="4" style="824" customWidth="1"/>
    <col min="2052" max="2054" width="20.09765625" style="824" customWidth="1"/>
    <col min="2055" max="2055" width="3.09765625" style="824" customWidth="1"/>
    <col min="2056" max="2056" width="3.69921875" style="824" customWidth="1"/>
    <col min="2057" max="2057" width="2.5" style="824" customWidth="1"/>
    <col min="2058" max="2304" width="8.796875" style="824"/>
    <col min="2305" max="2305" width="3.69921875" style="824" customWidth="1"/>
    <col min="2306" max="2306" width="24.19921875" style="824" customWidth="1"/>
    <col min="2307" max="2307" width="4" style="824" customWidth="1"/>
    <col min="2308" max="2310" width="20.09765625" style="824" customWidth="1"/>
    <col min="2311" max="2311" width="3.09765625" style="824" customWidth="1"/>
    <col min="2312" max="2312" width="3.69921875" style="824" customWidth="1"/>
    <col min="2313" max="2313" width="2.5" style="824" customWidth="1"/>
    <col min="2314" max="2560" width="8.796875" style="824"/>
    <col min="2561" max="2561" width="3.69921875" style="824" customWidth="1"/>
    <col min="2562" max="2562" width="24.19921875" style="824" customWidth="1"/>
    <col min="2563" max="2563" width="4" style="824" customWidth="1"/>
    <col min="2564" max="2566" width="20.09765625" style="824" customWidth="1"/>
    <col min="2567" max="2567" width="3.09765625" style="824" customWidth="1"/>
    <col min="2568" max="2568" width="3.69921875" style="824" customWidth="1"/>
    <col min="2569" max="2569" width="2.5" style="824" customWidth="1"/>
    <col min="2570" max="2816" width="8.796875" style="824"/>
    <col min="2817" max="2817" width="3.69921875" style="824" customWidth="1"/>
    <col min="2818" max="2818" width="24.19921875" style="824" customWidth="1"/>
    <col min="2819" max="2819" width="4" style="824" customWidth="1"/>
    <col min="2820" max="2822" width="20.09765625" style="824" customWidth="1"/>
    <col min="2823" max="2823" width="3.09765625" style="824" customWidth="1"/>
    <col min="2824" max="2824" width="3.69921875" style="824" customWidth="1"/>
    <col min="2825" max="2825" width="2.5" style="824" customWidth="1"/>
    <col min="2826" max="3072" width="8.796875" style="824"/>
    <col min="3073" max="3073" width="3.69921875" style="824" customWidth="1"/>
    <col min="3074" max="3074" width="24.19921875" style="824" customWidth="1"/>
    <col min="3075" max="3075" width="4" style="824" customWidth="1"/>
    <col min="3076" max="3078" width="20.09765625" style="824" customWidth="1"/>
    <col min="3079" max="3079" width="3.09765625" style="824" customWidth="1"/>
    <col min="3080" max="3080" width="3.69921875" style="824" customWidth="1"/>
    <col min="3081" max="3081" width="2.5" style="824" customWidth="1"/>
    <col min="3082" max="3328" width="8.796875" style="824"/>
    <col min="3329" max="3329" width="3.69921875" style="824" customWidth="1"/>
    <col min="3330" max="3330" width="24.19921875" style="824" customWidth="1"/>
    <col min="3331" max="3331" width="4" style="824" customWidth="1"/>
    <col min="3332" max="3334" width="20.09765625" style="824" customWidth="1"/>
    <col min="3335" max="3335" width="3.09765625" style="824" customWidth="1"/>
    <col min="3336" max="3336" width="3.69921875" style="824" customWidth="1"/>
    <col min="3337" max="3337" width="2.5" style="824" customWidth="1"/>
    <col min="3338" max="3584" width="8.796875" style="824"/>
    <col min="3585" max="3585" width="3.69921875" style="824" customWidth="1"/>
    <col min="3586" max="3586" width="24.19921875" style="824" customWidth="1"/>
    <col min="3587" max="3587" width="4" style="824" customWidth="1"/>
    <col min="3588" max="3590" width="20.09765625" style="824" customWidth="1"/>
    <col min="3591" max="3591" width="3.09765625" style="824" customWidth="1"/>
    <col min="3592" max="3592" width="3.69921875" style="824" customWidth="1"/>
    <col min="3593" max="3593" width="2.5" style="824" customWidth="1"/>
    <col min="3594" max="3840" width="8.796875" style="824"/>
    <col min="3841" max="3841" width="3.69921875" style="824" customWidth="1"/>
    <col min="3842" max="3842" width="24.19921875" style="824" customWidth="1"/>
    <col min="3843" max="3843" width="4" style="824" customWidth="1"/>
    <col min="3844" max="3846" width="20.09765625" style="824" customWidth="1"/>
    <col min="3847" max="3847" width="3.09765625" style="824" customWidth="1"/>
    <col min="3848" max="3848" width="3.69921875" style="824" customWidth="1"/>
    <col min="3849" max="3849" width="2.5" style="824" customWidth="1"/>
    <col min="3850" max="4096" width="8.796875" style="824"/>
    <col min="4097" max="4097" width="3.69921875" style="824" customWidth="1"/>
    <col min="4098" max="4098" width="24.19921875" style="824" customWidth="1"/>
    <col min="4099" max="4099" width="4" style="824" customWidth="1"/>
    <col min="4100" max="4102" width="20.09765625" style="824" customWidth="1"/>
    <col min="4103" max="4103" width="3.09765625" style="824" customWidth="1"/>
    <col min="4104" max="4104" width="3.69921875" style="824" customWidth="1"/>
    <col min="4105" max="4105" width="2.5" style="824" customWidth="1"/>
    <col min="4106" max="4352" width="8.796875" style="824"/>
    <col min="4353" max="4353" width="3.69921875" style="824" customWidth="1"/>
    <col min="4354" max="4354" width="24.19921875" style="824" customWidth="1"/>
    <col min="4355" max="4355" width="4" style="824" customWidth="1"/>
    <col min="4356" max="4358" width="20.09765625" style="824" customWidth="1"/>
    <col min="4359" max="4359" width="3.09765625" style="824" customWidth="1"/>
    <col min="4360" max="4360" width="3.69921875" style="824" customWidth="1"/>
    <col min="4361" max="4361" width="2.5" style="824" customWidth="1"/>
    <col min="4362" max="4608" width="8.796875" style="824"/>
    <col min="4609" max="4609" width="3.69921875" style="824" customWidth="1"/>
    <col min="4610" max="4610" width="24.19921875" style="824" customWidth="1"/>
    <col min="4611" max="4611" width="4" style="824" customWidth="1"/>
    <col min="4612" max="4614" width="20.09765625" style="824" customWidth="1"/>
    <col min="4615" max="4615" width="3.09765625" style="824" customWidth="1"/>
    <col min="4616" max="4616" width="3.69921875" style="824" customWidth="1"/>
    <col min="4617" max="4617" width="2.5" style="824" customWidth="1"/>
    <col min="4618" max="4864" width="8.796875" style="824"/>
    <col min="4865" max="4865" width="3.69921875" style="824" customWidth="1"/>
    <col min="4866" max="4866" width="24.19921875" style="824" customWidth="1"/>
    <col min="4867" max="4867" width="4" style="824" customWidth="1"/>
    <col min="4868" max="4870" width="20.09765625" style="824" customWidth="1"/>
    <col min="4871" max="4871" width="3.09765625" style="824" customWidth="1"/>
    <col min="4872" max="4872" width="3.69921875" style="824" customWidth="1"/>
    <col min="4873" max="4873" width="2.5" style="824" customWidth="1"/>
    <col min="4874" max="5120" width="8.796875" style="824"/>
    <col min="5121" max="5121" width="3.69921875" style="824" customWidth="1"/>
    <col min="5122" max="5122" width="24.19921875" style="824" customWidth="1"/>
    <col min="5123" max="5123" width="4" style="824" customWidth="1"/>
    <col min="5124" max="5126" width="20.09765625" style="824" customWidth="1"/>
    <col min="5127" max="5127" width="3.09765625" style="824" customWidth="1"/>
    <col min="5128" max="5128" width="3.69921875" style="824" customWidth="1"/>
    <col min="5129" max="5129" width="2.5" style="824" customWidth="1"/>
    <col min="5130" max="5376" width="8.796875" style="824"/>
    <col min="5377" max="5377" width="3.69921875" style="824" customWidth="1"/>
    <col min="5378" max="5378" width="24.19921875" style="824" customWidth="1"/>
    <col min="5379" max="5379" width="4" style="824" customWidth="1"/>
    <col min="5380" max="5382" width="20.09765625" style="824" customWidth="1"/>
    <col min="5383" max="5383" width="3.09765625" style="824" customWidth="1"/>
    <col min="5384" max="5384" width="3.69921875" style="824" customWidth="1"/>
    <col min="5385" max="5385" width="2.5" style="824" customWidth="1"/>
    <col min="5386" max="5632" width="8.796875" style="824"/>
    <col min="5633" max="5633" width="3.69921875" style="824" customWidth="1"/>
    <col min="5634" max="5634" width="24.19921875" style="824" customWidth="1"/>
    <col min="5635" max="5635" width="4" style="824" customWidth="1"/>
    <col min="5636" max="5638" width="20.09765625" style="824" customWidth="1"/>
    <col min="5639" max="5639" width="3.09765625" style="824" customWidth="1"/>
    <col min="5640" max="5640" width="3.69921875" style="824" customWidth="1"/>
    <col min="5641" max="5641" width="2.5" style="824" customWidth="1"/>
    <col min="5642" max="5888" width="8.796875" style="824"/>
    <col min="5889" max="5889" width="3.69921875" style="824" customWidth="1"/>
    <col min="5890" max="5890" width="24.19921875" style="824" customWidth="1"/>
    <col min="5891" max="5891" width="4" style="824" customWidth="1"/>
    <col min="5892" max="5894" width="20.09765625" style="824" customWidth="1"/>
    <col min="5895" max="5895" width="3.09765625" style="824" customWidth="1"/>
    <col min="5896" max="5896" width="3.69921875" style="824" customWidth="1"/>
    <col min="5897" max="5897" width="2.5" style="824" customWidth="1"/>
    <col min="5898" max="6144" width="8.796875" style="824"/>
    <col min="6145" max="6145" width="3.69921875" style="824" customWidth="1"/>
    <col min="6146" max="6146" width="24.19921875" style="824" customWidth="1"/>
    <col min="6147" max="6147" width="4" style="824" customWidth="1"/>
    <col min="6148" max="6150" width="20.09765625" style="824" customWidth="1"/>
    <col min="6151" max="6151" width="3.09765625" style="824" customWidth="1"/>
    <col min="6152" max="6152" width="3.69921875" style="824" customWidth="1"/>
    <col min="6153" max="6153" width="2.5" style="824" customWidth="1"/>
    <col min="6154" max="6400" width="8.796875" style="824"/>
    <col min="6401" max="6401" width="3.69921875" style="824" customWidth="1"/>
    <col min="6402" max="6402" width="24.19921875" style="824" customWidth="1"/>
    <col min="6403" max="6403" width="4" style="824" customWidth="1"/>
    <col min="6404" max="6406" width="20.09765625" style="824" customWidth="1"/>
    <col min="6407" max="6407" width="3.09765625" style="824" customWidth="1"/>
    <col min="6408" max="6408" width="3.69921875" style="824" customWidth="1"/>
    <col min="6409" max="6409" width="2.5" style="824" customWidth="1"/>
    <col min="6410" max="6656" width="8.796875" style="824"/>
    <col min="6657" max="6657" width="3.69921875" style="824" customWidth="1"/>
    <col min="6658" max="6658" width="24.19921875" style="824" customWidth="1"/>
    <col min="6659" max="6659" width="4" style="824" customWidth="1"/>
    <col min="6660" max="6662" width="20.09765625" style="824" customWidth="1"/>
    <col min="6663" max="6663" width="3.09765625" style="824" customWidth="1"/>
    <col min="6664" max="6664" width="3.69921875" style="824" customWidth="1"/>
    <col min="6665" max="6665" width="2.5" style="824" customWidth="1"/>
    <col min="6666" max="6912" width="8.796875" style="824"/>
    <col min="6913" max="6913" width="3.69921875" style="824" customWidth="1"/>
    <col min="6914" max="6914" width="24.19921875" style="824" customWidth="1"/>
    <col min="6915" max="6915" width="4" style="824" customWidth="1"/>
    <col min="6916" max="6918" width="20.09765625" style="824" customWidth="1"/>
    <col min="6919" max="6919" width="3.09765625" style="824" customWidth="1"/>
    <col min="6920" max="6920" width="3.69921875" style="824" customWidth="1"/>
    <col min="6921" max="6921" width="2.5" style="824" customWidth="1"/>
    <col min="6922" max="7168" width="8.796875" style="824"/>
    <col min="7169" max="7169" width="3.69921875" style="824" customWidth="1"/>
    <col min="7170" max="7170" width="24.19921875" style="824" customWidth="1"/>
    <col min="7171" max="7171" width="4" style="824" customWidth="1"/>
    <col min="7172" max="7174" width="20.09765625" style="824" customWidth="1"/>
    <col min="7175" max="7175" width="3.09765625" style="824" customWidth="1"/>
    <col min="7176" max="7176" width="3.69921875" style="824" customWidth="1"/>
    <col min="7177" max="7177" width="2.5" style="824" customWidth="1"/>
    <col min="7178" max="7424" width="8.796875" style="824"/>
    <col min="7425" max="7425" width="3.69921875" style="824" customWidth="1"/>
    <col min="7426" max="7426" width="24.19921875" style="824" customWidth="1"/>
    <col min="7427" max="7427" width="4" style="824" customWidth="1"/>
    <col min="7428" max="7430" width="20.09765625" style="824" customWidth="1"/>
    <col min="7431" max="7431" width="3.09765625" style="824" customWidth="1"/>
    <col min="7432" max="7432" width="3.69921875" style="824" customWidth="1"/>
    <col min="7433" max="7433" width="2.5" style="824" customWidth="1"/>
    <col min="7434" max="7680" width="8.796875" style="824"/>
    <col min="7681" max="7681" width="3.69921875" style="824" customWidth="1"/>
    <col min="7682" max="7682" width="24.19921875" style="824" customWidth="1"/>
    <col min="7683" max="7683" width="4" style="824" customWidth="1"/>
    <col min="7684" max="7686" width="20.09765625" style="824" customWidth="1"/>
    <col min="7687" max="7687" width="3.09765625" style="824" customWidth="1"/>
    <col min="7688" max="7688" width="3.69921875" style="824" customWidth="1"/>
    <col min="7689" max="7689" width="2.5" style="824" customWidth="1"/>
    <col min="7690" max="7936" width="8.796875" style="824"/>
    <col min="7937" max="7937" width="3.69921875" style="824" customWidth="1"/>
    <col min="7938" max="7938" width="24.19921875" style="824" customWidth="1"/>
    <col min="7939" max="7939" width="4" style="824" customWidth="1"/>
    <col min="7940" max="7942" width="20.09765625" style="824" customWidth="1"/>
    <col min="7943" max="7943" width="3.09765625" style="824" customWidth="1"/>
    <col min="7944" max="7944" width="3.69921875" style="824" customWidth="1"/>
    <col min="7945" max="7945" width="2.5" style="824" customWidth="1"/>
    <col min="7946" max="8192" width="8.796875" style="824"/>
    <col min="8193" max="8193" width="3.69921875" style="824" customWidth="1"/>
    <col min="8194" max="8194" width="24.19921875" style="824" customWidth="1"/>
    <col min="8195" max="8195" width="4" style="824" customWidth="1"/>
    <col min="8196" max="8198" width="20.09765625" style="824" customWidth="1"/>
    <col min="8199" max="8199" width="3.09765625" style="824" customWidth="1"/>
    <col min="8200" max="8200" width="3.69921875" style="824" customWidth="1"/>
    <col min="8201" max="8201" width="2.5" style="824" customWidth="1"/>
    <col min="8202" max="8448" width="8.796875" style="824"/>
    <col min="8449" max="8449" width="3.69921875" style="824" customWidth="1"/>
    <col min="8450" max="8450" width="24.19921875" style="824" customWidth="1"/>
    <col min="8451" max="8451" width="4" style="824" customWidth="1"/>
    <col min="8452" max="8454" width="20.09765625" style="824" customWidth="1"/>
    <col min="8455" max="8455" width="3.09765625" style="824" customWidth="1"/>
    <col min="8456" max="8456" width="3.69921875" style="824" customWidth="1"/>
    <col min="8457" max="8457" width="2.5" style="824" customWidth="1"/>
    <col min="8458" max="8704" width="8.796875" style="824"/>
    <col min="8705" max="8705" width="3.69921875" style="824" customWidth="1"/>
    <col min="8706" max="8706" width="24.19921875" style="824" customWidth="1"/>
    <col min="8707" max="8707" width="4" style="824" customWidth="1"/>
    <col min="8708" max="8710" width="20.09765625" style="824" customWidth="1"/>
    <col min="8711" max="8711" width="3.09765625" style="824" customWidth="1"/>
    <col min="8712" max="8712" width="3.69921875" style="824" customWidth="1"/>
    <col min="8713" max="8713" width="2.5" style="824" customWidth="1"/>
    <col min="8714" max="8960" width="8.796875" style="824"/>
    <col min="8961" max="8961" width="3.69921875" style="824" customWidth="1"/>
    <col min="8962" max="8962" width="24.19921875" style="824" customWidth="1"/>
    <col min="8963" max="8963" width="4" style="824" customWidth="1"/>
    <col min="8964" max="8966" width="20.09765625" style="824" customWidth="1"/>
    <col min="8967" max="8967" width="3.09765625" style="824" customWidth="1"/>
    <col min="8968" max="8968" width="3.69921875" style="824" customWidth="1"/>
    <col min="8969" max="8969" width="2.5" style="824" customWidth="1"/>
    <col min="8970" max="9216" width="8.796875" style="824"/>
    <col min="9217" max="9217" width="3.69921875" style="824" customWidth="1"/>
    <col min="9218" max="9218" width="24.19921875" style="824" customWidth="1"/>
    <col min="9219" max="9219" width="4" style="824" customWidth="1"/>
    <col min="9220" max="9222" width="20.09765625" style="824" customWidth="1"/>
    <col min="9223" max="9223" width="3.09765625" style="824" customWidth="1"/>
    <col min="9224" max="9224" width="3.69921875" style="824" customWidth="1"/>
    <col min="9225" max="9225" width="2.5" style="824" customWidth="1"/>
    <col min="9226" max="9472" width="8.796875" style="824"/>
    <col min="9473" max="9473" width="3.69921875" style="824" customWidth="1"/>
    <col min="9474" max="9474" width="24.19921875" style="824" customWidth="1"/>
    <col min="9475" max="9475" width="4" style="824" customWidth="1"/>
    <col min="9476" max="9478" width="20.09765625" style="824" customWidth="1"/>
    <col min="9479" max="9479" width="3.09765625" style="824" customWidth="1"/>
    <col min="9480" max="9480" width="3.69921875" style="824" customWidth="1"/>
    <col min="9481" max="9481" width="2.5" style="824" customWidth="1"/>
    <col min="9482" max="9728" width="8.796875" style="824"/>
    <col min="9729" max="9729" width="3.69921875" style="824" customWidth="1"/>
    <col min="9730" max="9730" width="24.19921875" style="824" customWidth="1"/>
    <col min="9731" max="9731" width="4" style="824" customWidth="1"/>
    <col min="9732" max="9734" width="20.09765625" style="824" customWidth="1"/>
    <col min="9735" max="9735" width="3.09765625" style="824" customWidth="1"/>
    <col min="9736" max="9736" width="3.69921875" style="824" customWidth="1"/>
    <col min="9737" max="9737" width="2.5" style="824" customWidth="1"/>
    <col min="9738" max="9984" width="8.796875" style="824"/>
    <col min="9985" max="9985" width="3.69921875" style="824" customWidth="1"/>
    <col min="9986" max="9986" width="24.19921875" style="824" customWidth="1"/>
    <col min="9987" max="9987" width="4" style="824" customWidth="1"/>
    <col min="9988" max="9990" width="20.09765625" style="824" customWidth="1"/>
    <col min="9991" max="9991" width="3.09765625" style="824" customWidth="1"/>
    <col min="9992" max="9992" width="3.69921875" style="824" customWidth="1"/>
    <col min="9993" max="9993" width="2.5" style="824" customWidth="1"/>
    <col min="9994" max="10240" width="8.796875" style="824"/>
    <col min="10241" max="10241" width="3.69921875" style="824" customWidth="1"/>
    <col min="10242" max="10242" width="24.19921875" style="824" customWidth="1"/>
    <col min="10243" max="10243" width="4" style="824" customWidth="1"/>
    <col min="10244" max="10246" width="20.09765625" style="824" customWidth="1"/>
    <col min="10247" max="10247" width="3.09765625" style="824" customWidth="1"/>
    <col min="10248" max="10248" width="3.69921875" style="824" customWidth="1"/>
    <col min="10249" max="10249" width="2.5" style="824" customWidth="1"/>
    <col min="10250" max="10496" width="8.796875" style="824"/>
    <col min="10497" max="10497" width="3.69921875" style="824" customWidth="1"/>
    <col min="10498" max="10498" width="24.19921875" style="824" customWidth="1"/>
    <col min="10499" max="10499" width="4" style="824" customWidth="1"/>
    <col min="10500" max="10502" width="20.09765625" style="824" customWidth="1"/>
    <col min="10503" max="10503" width="3.09765625" style="824" customWidth="1"/>
    <col min="10504" max="10504" width="3.69921875" style="824" customWidth="1"/>
    <col min="10505" max="10505" width="2.5" style="824" customWidth="1"/>
    <col min="10506" max="10752" width="8.796875" style="824"/>
    <col min="10753" max="10753" width="3.69921875" style="824" customWidth="1"/>
    <col min="10754" max="10754" width="24.19921875" style="824" customWidth="1"/>
    <col min="10755" max="10755" width="4" style="824" customWidth="1"/>
    <col min="10756" max="10758" width="20.09765625" style="824" customWidth="1"/>
    <col min="10759" max="10759" width="3.09765625" style="824" customWidth="1"/>
    <col min="10760" max="10760" width="3.69921875" style="824" customWidth="1"/>
    <col min="10761" max="10761" width="2.5" style="824" customWidth="1"/>
    <col min="10762" max="11008" width="8.796875" style="824"/>
    <col min="11009" max="11009" width="3.69921875" style="824" customWidth="1"/>
    <col min="11010" max="11010" width="24.19921875" style="824" customWidth="1"/>
    <col min="11011" max="11011" width="4" style="824" customWidth="1"/>
    <col min="11012" max="11014" width="20.09765625" style="824" customWidth="1"/>
    <col min="11015" max="11015" width="3.09765625" style="824" customWidth="1"/>
    <col min="11016" max="11016" width="3.69921875" style="824" customWidth="1"/>
    <col min="11017" max="11017" width="2.5" style="824" customWidth="1"/>
    <col min="11018" max="11264" width="8.796875" style="824"/>
    <col min="11265" max="11265" width="3.69921875" style="824" customWidth="1"/>
    <col min="11266" max="11266" width="24.19921875" style="824" customWidth="1"/>
    <col min="11267" max="11267" width="4" style="824" customWidth="1"/>
    <col min="11268" max="11270" width="20.09765625" style="824" customWidth="1"/>
    <col min="11271" max="11271" width="3.09765625" style="824" customWidth="1"/>
    <col min="11272" max="11272" width="3.69921875" style="824" customWidth="1"/>
    <col min="11273" max="11273" width="2.5" style="824" customWidth="1"/>
    <col min="11274" max="11520" width="8.796875" style="824"/>
    <col min="11521" max="11521" width="3.69921875" style="824" customWidth="1"/>
    <col min="11522" max="11522" width="24.19921875" style="824" customWidth="1"/>
    <col min="11523" max="11523" width="4" style="824" customWidth="1"/>
    <col min="11524" max="11526" width="20.09765625" style="824" customWidth="1"/>
    <col min="11527" max="11527" width="3.09765625" style="824" customWidth="1"/>
    <col min="11528" max="11528" width="3.69921875" style="824" customWidth="1"/>
    <col min="11529" max="11529" width="2.5" style="824" customWidth="1"/>
    <col min="11530" max="11776" width="8.796875" style="824"/>
    <col min="11777" max="11777" width="3.69921875" style="824" customWidth="1"/>
    <col min="11778" max="11778" width="24.19921875" style="824" customWidth="1"/>
    <col min="11779" max="11779" width="4" style="824" customWidth="1"/>
    <col min="11780" max="11782" width="20.09765625" style="824" customWidth="1"/>
    <col min="11783" max="11783" width="3.09765625" style="824" customWidth="1"/>
    <col min="11784" max="11784" width="3.69921875" style="824" customWidth="1"/>
    <col min="11785" max="11785" width="2.5" style="824" customWidth="1"/>
    <col min="11786" max="12032" width="8.796875" style="824"/>
    <col min="12033" max="12033" width="3.69921875" style="824" customWidth="1"/>
    <col min="12034" max="12034" width="24.19921875" style="824" customWidth="1"/>
    <col min="12035" max="12035" width="4" style="824" customWidth="1"/>
    <col min="12036" max="12038" width="20.09765625" style="824" customWidth="1"/>
    <col min="12039" max="12039" width="3.09765625" style="824" customWidth="1"/>
    <col min="12040" max="12040" width="3.69921875" style="824" customWidth="1"/>
    <col min="12041" max="12041" width="2.5" style="824" customWidth="1"/>
    <col min="12042" max="12288" width="8.796875" style="824"/>
    <col min="12289" max="12289" width="3.69921875" style="824" customWidth="1"/>
    <col min="12290" max="12290" width="24.19921875" style="824" customWidth="1"/>
    <col min="12291" max="12291" width="4" style="824" customWidth="1"/>
    <col min="12292" max="12294" width="20.09765625" style="824" customWidth="1"/>
    <col min="12295" max="12295" width="3.09765625" style="824" customWidth="1"/>
    <col min="12296" max="12296" width="3.69921875" style="824" customWidth="1"/>
    <col min="12297" max="12297" width="2.5" style="824" customWidth="1"/>
    <col min="12298" max="12544" width="8.796875" style="824"/>
    <col min="12545" max="12545" width="3.69921875" style="824" customWidth="1"/>
    <col min="12546" max="12546" width="24.19921875" style="824" customWidth="1"/>
    <col min="12547" max="12547" width="4" style="824" customWidth="1"/>
    <col min="12548" max="12550" width="20.09765625" style="824" customWidth="1"/>
    <col min="12551" max="12551" width="3.09765625" style="824" customWidth="1"/>
    <col min="12552" max="12552" width="3.69921875" style="824" customWidth="1"/>
    <col min="12553" max="12553" width="2.5" style="824" customWidth="1"/>
    <col min="12554" max="12800" width="8.796875" style="824"/>
    <col min="12801" max="12801" width="3.69921875" style="824" customWidth="1"/>
    <col min="12802" max="12802" width="24.19921875" style="824" customWidth="1"/>
    <col min="12803" max="12803" width="4" style="824" customWidth="1"/>
    <col min="12804" max="12806" width="20.09765625" style="824" customWidth="1"/>
    <col min="12807" max="12807" width="3.09765625" style="824" customWidth="1"/>
    <col min="12808" max="12808" width="3.69921875" style="824" customWidth="1"/>
    <col min="12809" max="12809" width="2.5" style="824" customWidth="1"/>
    <col min="12810" max="13056" width="8.796875" style="824"/>
    <col min="13057" max="13057" width="3.69921875" style="824" customWidth="1"/>
    <col min="13058" max="13058" width="24.19921875" style="824" customWidth="1"/>
    <col min="13059" max="13059" width="4" style="824" customWidth="1"/>
    <col min="13060" max="13062" width="20.09765625" style="824" customWidth="1"/>
    <col min="13063" max="13063" width="3.09765625" style="824" customWidth="1"/>
    <col min="13064" max="13064" width="3.69921875" style="824" customWidth="1"/>
    <col min="13065" max="13065" width="2.5" style="824" customWidth="1"/>
    <col min="13066" max="13312" width="8.796875" style="824"/>
    <col min="13313" max="13313" width="3.69921875" style="824" customWidth="1"/>
    <col min="13314" max="13314" width="24.19921875" style="824" customWidth="1"/>
    <col min="13315" max="13315" width="4" style="824" customWidth="1"/>
    <col min="13316" max="13318" width="20.09765625" style="824" customWidth="1"/>
    <col min="13319" max="13319" width="3.09765625" style="824" customWidth="1"/>
    <col min="13320" max="13320" width="3.69921875" style="824" customWidth="1"/>
    <col min="13321" max="13321" width="2.5" style="824" customWidth="1"/>
    <col min="13322" max="13568" width="8.796875" style="824"/>
    <col min="13569" max="13569" width="3.69921875" style="824" customWidth="1"/>
    <col min="13570" max="13570" width="24.19921875" style="824" customWidth="1"/>
    <col min="13571" max="13571" width="4" style="824" customWidth="1"/>
    <col min="13572" max="13574" width="20.09765625" style="824" customWidth="1"/>
    <col min="13575" max="13575" width="3.09765625" style="824" customWidth="1"/>
    <col min="13576" max="13576" width="3.69921875" style="824" customWidth="1"/>
    <col min="13577" max="13577" width="2.5" style="824" customWidth="1"/>
    <col min="13578" max="13824" width="8.796875" style="824"/>
    <col min="13825" max="13825" width="3.69921875" style="824" customWidth="1"/>
    <col min="13826" max="13826" width="24.19921875" style="824" customWidth="1"/>
    <col min="13827" max="13827" width="4" style="824" customWidth="1"/>
    <col min="13828" max="13830" width="20.09765625" style="824" customWidth="1"/>
    <col min="13831" max="13831" width="3.09765625" style="824" customWidth="1"/>
    <col min="13832" max="13832" width="3.69921875" style="824" customWidth="1"/>
    <col min="13833" max="13833" width="2.5" style="824" customWidth="1"/>
    <col min="13834" max="14080" width="8.796875" style="824"/>
    <col min="14081" max="14081" width="3.69921875" style="824" customWidth="1"/>
    <col min="14082" max="14082" width="24.19921875" style="824" customWidth="1"/>
    <col min="14083" max="14083" width="4" style="824" customWidth="1"/>
    <col min="14084" max="14086" width="20.09765625" style="824" customWidth="1"/>
    <col min="14087" max="14087" width="3.09765625" style="824" customWidth="1"/>
    <col min="14088" max="14088" width="3.69921875" style="824" customWidth="1"/>
    <col min="14089" max="14089" width="2.5" style="824" customWidth="1"/>
    <col min="14090" max="14336" width="8.796875" style="824"/>
    <col min="14337" max="14337" width="3.69921875" style="824" customWidth="1"/>
    <col min="14338" max="14338" width="24.19921875" style="824" customWidth="1"/>
    <col min="14339" max="14339" width="4" style="824" customWidth="1"/>
    <col min="14340" max="14342" width="20.09765625" style="824" customWidth="1"/>
    <col min="14343" max="14343" width="3.09765625" style="824" customWidth="1"/>
    <col min="14344" max="14344" width="3.69921875" style="824" customWidth="1"/>
    <col min="14345" max="14345" width="2.5" style="824" customWidth="1"/>
    <col min="14346" max="14592" width="8.796875" style="824"/>
    <col min="14593" max="14593" width="3.69921875" style="824" customWidth="1"/>
    <col min="14594" max="14594" width="24.19921875" style="824" customWidth="1"/>
    <col min="14595" max="14595" width="4" style="824" customWidth="1"/>
    <col min="14596" max="14598" width="20.09765625" style="824" customWidth="1"/>
    <col min="14599" max="14599" width="3.09765625" style="824" customWidth="1"/>
    <col min="14600" max="14600" width="3.69921875" style="824" customWidth="1"/>
    <col min="14601" max="14601" width="2.5" style="824" customWidth="1"/>
    <col min="14602" max="14848" width="8.796875" style="824"/>
    <col min="14849" max="14849" width="3.69921875" style="824" customWidth="1"/>
    <col min="14850" max="14850" width="24.19921875" style="824" customWidth="1"/>
    <col min="14851" max="14851" width="4" style="824" customWidth="1"/>
    <col min="14852" max="14854" width="20.09765625" style="824" customWidth="1"/>
    <col min="14855" max="14855" width="3.09765625" style="824" customWidth="1"/>
    <col min="14856" max="14856" width="3.69921875" style="824" customWidth="1"/>
    <col min="14857" max="14857" width="2.5" style="824" customWidth="1"/>
    <col min="14858" max="15104" width="8.796875" style="824"/>
    <col min="15105" max="15105" width="3.69921875" style="824" customWidth="1"/>
    <col min="15106" max="15106" width="24.19921875" style="824" customWidth="1"/>
    <col min="15107" max="15107" width="4" style="824" customWidth="1"/>
    <col min="15108" max="15110" width="20.09765625" style="824" customWidth="1"/>
    <col min="15111" max="15111" width="3.09765625" style="824" customWidth="1"/>
    <col min="15112" max="15112" width="3.69921875" style="824" customWidth="1"/>
    <col min="15113" max="15113" width="2.5" style="824" customWidth="1"/>
    <col min="15114" max="15360" width="8.796875" style="824"/>
    <col min="15361" max="15361" width="3.69921875" style="824" customWidth="1"/>
    <col min="15362" max="15362" width="24.19921875" style="824" customWidth="1"/>
    <col min="15363" max="15363" width="4" style="824" customWidth="1"/>
    <col min="15364" max="15366" width="20.09765625" style="824" customWidth="1"/>
    <col min="15367" max="15367" width="3.09765625" style="824" customWidth="1"/>
    <col min="15368" max="15368" width="3.69921875" style="824" customWidth="1"/>
    <col min="15369" max="15369" width="2.5" style="824" customWidth="1"/>
    <col min="15370" max="15616" width="8.796875" style="824"/>
    <col min="15617" max="15617" width="3.69921875" style="824" customWidth="1"/>
    <col min="15618" max="15618" width="24.19921875" style="824" customWidth="1"/>
    <col min="15619" max="15619" width="4" style="824" customWidth="1"/>
    <col min="15620" max="15622" width="20.09765625" style="824" customWidth="1"/>
    <col min="15623" max="15623" width="3.09765625" style="824" customWidth="1"/>
    <col min="15624" max="15624" width="3.69921875" style="824" customWidth="1"/>
    <col min="15625" max="15625" width="2.5" style="824" customWidth="1"/>
    <col min="15626" max="15872" width="8.796875" style="824"/>
    <col min="15873" max="15873" width="3.69921875" style="824" customWidth="1"/>
    <col min="15874" max="15874" width="24.19921875" style="824" customWidth="1"/>
    <col min="15875" max="15875" width="4" style="824" customWidth="1"/>
    <col min="15876" max="15878" width="20.09765625" style="824" customWidth="1"/>
    <col min="15879" max="15879" width="3.09765625" style="824" customWidth="1"/>
    <col min="15880" max="15880" width="3.69921875" style="824" customWidth="1"/>
    <col min="15881" max="15881" width="2.5" style="824" customWidth="1"/>
    <col min="15882" max="16128" width="8.796875" style="824"/>
    <col min="16129" max="16129" width="3.69921875" style="824" customWidth="1"/>
    <col min="16130" max="16130" width="24.19921875" style="824" customWidth="1"/>
    <col min="16131" max="16131" width="4" style="824" customWidth="1"/>
    <col min="16132" max="16134" width="20.09765625" style="824" customWidth="1"/>
    <col min="16135" max="16135" width="3.09765625" style="824" customWidth="1"/>
    <col min="16136" max="16136" width="3.69921875" style="824" customWidth="1"/>
    <col min="16137" max="16137" width="2.5" style="824" customWidth="1"/>
    <col min="16138" max="16384" width="8.796875" style="824"/>
  </cols>
  <sheetData>
    <row r="1" spans="1:11" ht="20.100000000000001" customHeight="1">
      <c r="A1" s="822"/>
      <c r="B1" s="823"/>
      <c r="C1" s="823"/>
      <c r="D1" s="823"/>
      <c r="E1" s="823"/>
      <c r="F1" s="823"/>
      <c r="G1" s="823"/>
      <c r="H1" s="823"/>
      <c r="J1" s="1372"/>
      <c r="K1" s="1372"/>
    </row>
    <row r="2" spans="1:11" ht="20.100000000000001" customHeight="1">
      <c r="A2" s="822"/>
      <c r="B2" s="823"/>
      <c r="C2" s="823"/>
      <c r="D2" s="823"/>
      <c r="E2" s="823"/>
      <c r="F2" s="2764">
        <f>IF(基本情報入力シート!$D$3="","",基本情報入力シート!$D$3)</f>
        <v>46113</v>
      </c>
      <c r="G2" s="2764"/>
      <c r="H2" s="823"/>
      <c r="J2" s="1113" t="s">
        <v>1414</v>
      </c>
    </row>
    <row r="3" spans="1:11" ht="20.100000000000001" customHeight="1">
      <c r="A3" s="822"/>
      <c r="B3" s="823"/>
      <c r="C3" s="823"/>
      <c r="D3" s="823"/>
      <c r="E3" s="823"/>
      <c r="F3" s="825"/>
      <c r="G3" s="825"/>
      <c r="H3" s="823"/>
    </row>
    <row r="4" spans="1:11" ht="20.100000000000001" customHeight="1">
      <c r="A4" s="3119" t="s">
        <v>1445</v>
      </c>
      <c r="B4" s="3119"/>
      <c r="C4" s="3119"/>
      <c r="D4" s="3119"/>
      <c r="E4" s="3119"/>
      <c r="F4" s="3119"/>
      <c r="G4" s="3119"/>
      <c r="H4" s="823"/>
    </row>
    <row r="5" spans="1:11" ht="20.100000000000001" customHeight="1">
      <c r="A5" s="826"/>
      <c r="B5" s="826"/>
      <c r="C5" s="826"/>
      <c r="D5" s="826"/>
      <c r="E5" s="826"/>
      <c r="F5" s="826"/>
      <c r="G5" s="826"/>
      <c r="H5" s="823"/>
    </row>
    <row r="6" spans="1:11" ht="36" customHeight="1">
      <c r="A6" s="826"/>
      <c r="B6" s="827" t="s">
        <v>1446</v>
      </c>
      <c r="C6" s="2971" t="str">
        <f>IF(基本情報入力シート!$D$23="","",基本情報入力シート!$D$23)</f>
        <v>障がい児入所施設にいがた</v>
      </c>
      <c r="D6" s="2766"/>
      <c r="E6" s="2766"/>
      <c r="F6" s="2766"/>
      <c r="G6" s="2767"/>
      <c r="H6" s="823"/>
    </row>
    <row r="7" spans="1:11" ht="46.5" customHeight="1">
      <c r="A7" s="823"/>
      <c r="B7" s="828" t="s">
        <v>1447</v>
      </c>
      <c r="C7" s="2972" t="s">
        <v>1717</v>
      </c>
      <c r="D7" s="2880"/>
      <c r="E7" s="2880"/>
      <c r="F7" s="2880"/>
      <c r="G7" s="2881"/>
      <c r="H7" s="823"/>
    </row>
    <row r="8" spans="1:11" ht="69.900000000000006" customHeight="1">
      <c r="A8" s="823"/>
      <c r="B8" s="829" t="s">
        <v>1448</v>
      </c>
      <c r="C8" s="3120"/>
      <c r="D8" s="3121"/>
      <c r="E8" s="3121"/>
      <c r="F8" s="3121"/>
      <c r="G8" s="3122"/>
      <c r="H8" s="823"/>
    </row>
    <row r="9" spans="1:11" ht="69.900000000000006" customHeight="1">
      <c r="A9" s="823"/>
      <c r="B9" s="830" t="s">
        <v>1449</v>
      </c>
      <c r="C9" s="3116"/>
      <c r="D9" s="3117"/>
      <c r="E9" s="3117"/>
      <c r="F9" s="3117"/>
      <c r="G9" s="3118"/>
      <c r="H9" s="823"/>
    </row>
    <row r="10" spans="1:11" ht="69.900000000000006" customHeight="1">
      <c r="A10" s="823"/>
      <c r="B10" s="830" t="s">
        <v>1450</v>
      </c>
      <c r="C10" s="3116"/>
      <c r="D10" s="3117"/>
      <c r="E10" s="3117"/>
      <c r="F10" s="3117"/>
      <c r="G10" s="3118"/>
      <c r="H10" s="823"/>
    </row>
    <row r="11" spans="1:11" ht="17.25" customHeight="1">
      <c r="A11" s="823"/>
      <c r="B11" s="823"/>
      <c r="C11" s="823"/>
      <c r="D11" s="823"/>
      <c r="E11" s="823"/>
      <c r="F11" s="823"/>
      <c r="G11" s="823"/>
      <c r="H11" s="831"/>
      <c r="I11" s="832"/>
    </row>
    <row r="12" spans="1:11" ht="17.25" customHeight="1">
      <c r="A12" s="823"/>
      <c r="B12" s="831" t="s">
        <v>1451</v>
      </c>
      <c r="C12" s="831"/>
      <c r="D12" s="831"/>
      <c r="E12" s="831"/>
      <c r="F12" s="831"/>
      <c r="G12" s="831"/>
      <c r="H12" s="831"/>
      <c r="I12" s="832"/>
    </row>
    <row r="13" spans="1:11">
      <c r="A13" s="823"/>
      <c r="B13" s="831" t="s">
        <v>1452</v>
      </c>
      <c r="C13" s="831"/>
      <c r="D13" s="831"/>
      <c r="E13" s="831"/>
      <c r="F13" s="831"/>
      <c r="G13" s="831"/>
      <c r="H13" s="823"/>
    </row>
    <row r="14" spans="1:11">
      <c r="A14" s="833"/>
      <c r="B14" s="831" t="s">
        <v>1453</v>
      </c>
      <c r="C14" s="834"/>
      <c r="D14" s="834"/>
      <c r="E14" s="834"/>
      <c r="F14" s="834"/>
      <c r="G14" s="834"/>
      <c r="H14" s="823"/>
    </row>
    <row r="15" spans="1:11" ht="17.25" customHeight="1">
      <c r="A15" s="833"/>
      <c r="B15" s="831" t="s">
        <v>1454</v>
      </c>
      <c r="C15" s="834"/>
      <c r="D15" s="834"/>
      <c r="E15" s="834"/>
      <c r="F15" s="834"/>
      <c r="G15" s="834"/>
      <c r="H15" s="831"/>
      <c r="I15" s="832"/>
    </row>
    <row r="16" spans="1:11" ht="6" customHeight="1"/>
  </sheetData>
  <mergeCells count="8">
    <mergeCell ref="C9:G9"/>
    <mergeCell ref="C10:G10"/>
    <mergeCell ref="J1:K1"/>
    <mergeCell ref="F2:G2"/>
    <mergeCell ref="A4:G4"/>
    <mergeCell ref="C6:G6"/>
    <mergeCell ref="C7:G7"/>
    <mergeCell ref="C8:G8"/>
  </mergeCells>
  <phoneticPr fontId="30"/>
  <dataValidations count="1">
    <dataValidation type="list" allowBlank="1" showInputMessage="1" showErrorMessage="1" sqref="C7" xr:uid="{DB7F5E63-8356-4AC7-B4B7-048235BCE91F}">
      <formula1>"①　新規,②　変更,③　終了"</formula1>
    </dataValidation>
  </dataValidations>
  <hyperlinks>
    <hyperlink ref="J2" location="'加算目次（短期入所）'!A1" display="'加算目次（短期入所）'!A1" xr:uid="{BE9E86D0-F88C-4F2D-A29F-6BA1653AE7F6}"/>
  </hyperlinks>
  <pageMargins left="0.7" right="0.7" top="0.75" bottom="0.75" header="0.3" footer="0.3"/>
  <pageSetup paperSize="9" scale="7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EC00D-F7B6-42B6-8335-759FE85FD53E}">
  <sheetPr>
    <pageSetUpPr fitToPage="1"/>
  </sheetPr>
  <dimension ref="A1:J25"/>
  <sheetViews>
    <sheetView view="pageBreakPreview" zoomScaleNormal="100" zoomScaleSheetLayoutView="100" workbookViewId="0">
      <selection activeCell="K16" sqref="K16"/>
    </sheetView>
  </sheetViews>
  <sheetFormatPr defaultColWidth="8.09765625" defaultRowHeight="13.2"/>
  <cols>
    <col min="1" max="1" width="0.8984375" style="432" customWidth="1"/>
    <col min="2" max="2" width="12" style="432" customWidth="1"/>
    <col min="3" max="3" width="12.69921875" style="432" customWidth="1"/>
    <col min="4" max="4" width="3.5" style="432" bestFit="1" customWidth="1"/>
    <col min="5" max="5" width="28.8984375" style="432" customWidth="1"/>
    <col min="6" max="6" width="18.09765625" style="432" customWidth="1"/>
    <col min="7" max="7" width="4.59765625" style="432" customWidth="1"/>
    <col min="8" max="8" width="1" style="432" customWidth="1"/>
    <col min="9" max="256" width="8.09765625" style="432"/>
    <col min="257" max="257" width="3.3984375" style="432" customWidth="1"/>
    <col min="258" max="258" width="12" style="432" customWidth="1"/>
    <col min="259" max="259" width="12.69921875" style="432" customWidth="1"/>
    <col min="260" max="260" width="3.5" style="432" bestFit="1" customWidth="1"/>
    <col min="261" max="261" width="28.8984375" style="432" customWidth="1"/>
    <col min="262" max="262" width="18.09765625" style="432" customWidth="1"/>
    <col min="263" max="263" width="4.59765625" style="432" customWidth="1"/>
    <col min="264" max="264" width="2.19921875" style="432" customWidth="1"/>
    <col min="265" max="512" width="8.09765625" style="432"/>
    <col min="513" max="513" width="3.3984375" style="432" customWidth="1"/>
    <col min="514" max="514" width="12" style="432" customWidth="1"/>
    <col min="515" max="515" width="12.69921875" style="432" customWidth="1"/>
    <col min="516" max="516" width="3.5" style="432" bestFit="1" customWidth="1"/>
    <col min="517" max="517" width="28.8984375" style="432" customWidth="1"/>
    <col min="518" max="518" width="18.09765625" style="432" customWidth="1"/>
    <col min="519" max="519" width="4.59765625" style="432" customWidth="1"/>
    <col min="520" max="520" width="2.19921875" style="432" customWidth="1"/>
    <col min="521" max="768" width="8.09765625" style="432"/>
    <col min="769" max="769" width="3.3984375" style="432" customWidth="1"/>
    <col min="770" max="770" width="12" style="432" customWidth="1"/>
    <col min="771" max="771" width="12.69921875" style="432" customWidth="1"/>
    <col min="772" max="772" width="3.5" style="432" bestFit="1" customWidth="1"/>
    <col min="773" max="773" width="28.8984375" style="432" customWidth="1"/>
    <col min="774" max="774" width="18.09765625" style="432" customWidth="1"/>
    <col min="775" max="775" width="4.59765625" style="432" customWidth="1"/>
    <col min="776" max="776" width="2.19921875" style="432" customWidth="1"/>
    <col min="777" max="1024" width="8.09765625" style="432"/>
    <col min="1025" max="1025" width="3.3984375" style="432" customWidth="1"/>
    <col min="1026" max="1026" width="12" style="432" customWidth="1"/>
    <col min="1027" max="1027" width="12.69921875" style="432" customWidth="1"/>
    <col min="1028" max="1028" width="3.5" style="432" bestFit="1" customWidth="1"/>
    <col min="1029" max="1029" width="28.8984375" style="432" customWidth="1"/>
    <col min="1030" max="1030" width="18.09765625" style="432" customWidth="1"/>
    <col min="1031" max="1031" width="4.59765625" style="432" customWidth="1"/>
    <col min="1032" max="1032" width="2.19921875" style="432" customWidth="1"/>
    <col min="1033" max="1280" width="8.09765625" style="432"/>
    <col min="1281" max="1281" width="3.3984375" style="432" customWidth="1"/>
    <col min="1282" max="1282" width="12" style="432" customWidth="1"/>
    <col min="1283" max="1283" width="12.69921875" style="432" customWidth="1"/>
    <col min="1284" max="1284" width="3.5" style="432" bestFit="1" customWidth="1"/>
    <col min="1285" max="1285" width="28.8984375" style="432" customWidth="1"/>
    <col min="1286" max="1286" width="18.09765625" style="432" customWidth="1"/>
    <col min="1287" max="1287" width="4.59765625" style="432" customWidth="1"/>
    <col min="1288" max="1288" width="2.19921875" style="432" customWidth="1"/>
    <col min="1289" max="1536" width="8.09765625" style="432"/>
    <col min="1537" max="1537" width="3.3984375" style="432" customWidth="1"/>
    <col min="1538" max="1538" width="12" style="432" customWidth="1"/>
    <col min="1539" max="1539" width="12.69921875" style="432" customWidth="1"/>
    <col min="1540" max="1540" width="3.5" style="432" bestFit="1" customWidth="1"/>
    <col min="1541" max="1541" width="28.8984375" style="432" customWidth="1"/>
    <col min="1542" max="1542" width="18.09765625" style="432" customWidth="1"/>
    <col min="1543" max="1543" width="4.59765625" style="432" customWidth="1"/>
    <col min="1544" max="1544" width="2.19921875" style="432" customWidth="1"/>
    <col min="1545" max="1792" width="8.09765625" style="432"/>
    <col min="1793" max="1793" width="3.3984375" style="432" customWidth="1"/>
    <col min="1794" max="1794" width="12" style="432" customWidth="1"/>
    <col min="1795" max="1795" width="12.69921875" style="432" customWidth="1"/>
    <col min="1796" max="1796" width="3.5" style="432" bestFit="1" customWidth="1"/>
    <col min="1797" max="1797" width="28.8984375" style="432" customWidth="1"/>
    <col min="1798" max="1798" width="18.09765625" style="432" customWidth="1"/>
    <col min="1799" max="1799" width="4.59765625" style="432" customWidth="1"/>
    <col min="1800" max="1800" width="2.19921875" style="432" customWidth="1"/>
    <col min="1801" max="2048" width="8.09765625" style="432"/>
    <col min="2049" max="2049" width="3.3984375" style="432" customWidth="1"/>
    <col min="2050" max="2050" width="12" style="432" customWidth="1"/>
    <col min="2051" max="2051" width="12.69921875" style="432" customWidth="1"/>
    <col min="2052" max="2052" width="3.5" style="432" bestFit="1" customWidth="1"/>
    <col min="2053" max="2053" width="28.8984375" style="432" customWidth="1"/>
    <col min="2054" max="2054" width="18.09765625" style="432" customWidth="1"/>
    <col min="2055" max="2055" width="4.59765625" style="432" customWidth="1"/>
    <col min="2056" max="2056" width="2.19921875" style="432" customWidth="1"/>
    <col min="2057" max="2304" width="8.09765625" style="432"/>
    <col min="2305" max="2305" width="3.3984375" style="432" customWidth="1"/>
    <col min="2306" max="2306" width="12" style="432" customWidth="1"/>
    <col min="2307" max="2307" width="12.69921875" style="432" customWidth="1"/>
    <col min="2308" max="2308" width="3.5" style="432" bestFit="1" customWidth="1"/>
    <col min="2309" max="2309" width="28.8984375" style="432" customWidth="1"/>
    <col min="2310" max="2310" width="18.09765625" style="432" customWidth="1"/>
    <col min="2311" max="2311" width="4.59765625" style="432" customWidth="1"/>
    <col min="2312" max="2312" width="2.19921875" style="432" customWidth="1"/>
    <col min="2313" max="2560" width="8.09765625" style="432"/>
    <col min="2561" max="2561" width="3.3984375" style="432" customWidth="1"/>
    <col min="2562" max="2562" width="12" style="432" customWidth="1"/>
    <col min="2563" max="2563" width="12.69921875" style="432" customWidth="1"/>
    <col min="2564" max="2564" width="3.5" style="432" bestFit="1" customWidth="1"/>
    <col min="2565" max="2565" width="28.8984375" style="432" customWidth="1"/>
    <col min="2566" max="2566" width="18.09765625" style="432" customWidth="1"/>
    <col min="2567" max="2567" width="4.59765625" style="432" customWidth="1"/>
    <col min="2568" max="2568" width="2.19921875" style="432" customWidth="1"/>
    <col min="2569" max="2816" width="8.09765625" style="432"/>
    <col min="2817" max="2817" width="3.3984375" style="432" customWidth="1"/>
    <col min="2818" max="2818" width="12" style="432" customWidth="1"/>
    <col min="2819" max="2819" width="12.69921875" style="432" customWidth="1"/>
    <col min="2820" max="2820" width="3.5" style="432" bestFit="1" customWidth="1"/>
    <col min="2821" max="2821" width="28.8984375" style="432" customWidth="1"/>
    <col min="2822" max="2822" width="18.09765625" style="432" customWidth="1"/>
    <col min="2823" max="2823" width="4.59765625" style="432" customWidth="1"/>
    <col min="2824" max="2824" width="2.19921875" style="432" customWidth="1"/>
    <col min="2825" max="3072" width="8.09765625" style="432"/>
    <col min="3073" max="3073" width="3.3984375" style="432" customWidth="1"/>
    <col min="3074" max="3074" width="12" style="432" customWidth="1"/>
    <col min="3075" max="3075" width="12.69921875" style="432" customWidth="1"/>
    <col min="3076" max="3076" width="3.5" style="432" bestFit="1" customWidth="1"/>
    <col min="3077" max="3077" width="28.8984375" style="432" customWidth="1"/>
    <col min="3078" max="3078" width="18.09765625" style="432" customWidth="1"/>
    <col min="3079" max="3079" width="4.59765625" style="432" customWidth="1"/>
    <col min="3080" max="3080" width="2.19921875" style="432" customWidth="1"/>
    <col min="3081" max="3328" width="8.09765625" style="432"/>
    <col min="3329" max="3329" width="3.3984375" style="432" customWidth="1"/>
    <col min="3330" max="3330" width="12" style="432" customWidth="1"/>
    <col min="3331" max="3331" width="12.69921875" style="432" customWidth="1"/>
    <col min="3332" max="3332" width="3.5" style="432" bestFit="1" customWidth="1"/>
    <col min="3333" max="3333" width="28.8984375" style="432" customWidth="1"/>
    <col min="3334" max="3334" width="18.09765625" style="432" customWidth="1"/>
    <col min="3335" max="3335" width="4.59765625" style="432" customWidth="1"/>
    <col min="3336" max="3336" width="2.19921875" style="432" customWidth="1"/>
    <col min="3337" max="3584" width="8.09765625" style="432"/>
    <col min="3585" max="3585" width="3.3984375" style="432" customWidth="1"/>
    <col min="3586" max="3586" width="12" style="432" customWidth="1"/>
    <col min="3587" max="3587" width="12.69921875" style="432" customWidth="1"/>
    <col min="3588" max="3588" width="3.5" style="432" bestFit="1" customWidth="1"/>
    <col min="3589" max="3589" width="28.8984375" style="432" customWidth="1"/>
    <col min="3590" max="3590" width="18.09765625" style="432" customWidth="1"/>
    <col min="3591" max="3591" width="4.59765625" style="432" customWidth="1"/>
    <col min="3592" max="3592" width="2.19921875" style="432" customWidth="1"/>
    <col min="3593" max="3840" width="8.09765625" style="432"/>
    <col min="3841" max="3841" width="3.3984375" style="432" customWidth="1"/>
    <col min="3842" max="3842" width="12" style="432" customWidth="1"/>
    <col min="3843" max="3843" width="12.69921875" style="432" customWidth="1"/>
    <col min="3844" max="3844" width="3.5" style="432" bestFit="1" customWidth="1"/>
    <col min="3845" max="3845" width="28.8984375" style="432" customWidth="1"/>
    <col min="3846" max="3846" width="18.09765625" style="432" customWidth="1"/>
    <col min="3847" max="3847" width="4.59765625" style="432" customWidth="1"/>
    <col min="3848" max="3848" width="2.19921875" style="432" customWidth="1"/>
    <col min="3849" max="4096" width="8.09765625" style="432"/>
    <col min="4097" max="4097" width="3.3984375" style="432" customWidth="1"/>
    <col min="4098" max="4098" width="12" style="432" customWidth="1"/>
    <col min="4099" max="4099" width="12.69921875" style="432" customWidth="1"/>
    <col min="4100" max="4100" width="3.5" style="432" bestFit="1" customWidth="1"/>
    <col min="4101" max="4101" width="28.8984375" style="432" customWidth="1"/>
    <col min="4102" max="4102" width="18.09765625" style="432" customWidth="1"/>
    <col min="4103" max="4103" width="4.59765625" style="432" customWidth="1"/>
    <col min="4104" max="4104" width="2.19921875" style="432" customWidth="1"/>
    <col min="4105" max="4352" width="8.09765625" style="432"/>
    <col min="4353" max="4353" width="3.3984375" style="432" customWidth="1"/>
    <col min="4354" max="4354" width="12" style="432" customWidth="1"/>
    <col min="4355" max="4355" width="12.69921875" style="432" customWidth="1"/>
    <col min="4356" max="4356" width="3.5" style="432" bestFit="1" customWidth="1"/>
    <col min="4357" max="4357" width="28.8984375" style="432" customWidth="1"/>
    <col min="4358" max="4358" width="18.09765625" style="432" customWidth="1"/>
    <col min="4359" max="4359" width="4.59765625" style="432" customWidth="1"/>
    <col min="4360" max="4360" width="2.19921875" style="432" customWidth="1"/>
    <col min="4361" max="4608" width="8.09765625" style="432"/>
    <col min="4609" max="4609" width="3.3984375" style="432" customWidth="1"/>
    <col min="4610" max="4610" width="12" style="432" customWidth="1"/>
    <col min="4611" max="4611" width="12.69921875" style="432" customWidth="1"/>
    <col min="4612" max="4612" width="3.5" style="432" bestFit="1" customWidth="1"/>
    <col min="4613" max="4613" width="28.8984375" style="432" customWidth="1"/>
    <col min="4614" max="4614" width="18.09765625" style="432" customWidth="1"/>
    <col min="4615" max="4615" width="4.59765625" style="432" customWidth="1"/>
    <col min="4616" max="4616" width="2.19921875" style="432" customWidth="1"/>
    <col min="4617" max="4864" width="8.09765625" style="432"/>
    <col min="4865" max="4865" width="3.3984375" style="432" customWidth="1"/>
    <col min="4866" max="4866" width="12" style="432" customWidth="1"/>
    <col min="4867" max="4867" width="12.69921875" style="432" customWidth="1"/>
    <col min="4868" max="4868" width="3.5" style="432" bestFit="1" customWidth="1"/>
    <col min="4869" max="4869" width="28.8984375" style="432" customWidth="1"/>
    <col min="4870" max="4870" width="18.09765625" style="432" customWidth="1"/>
    <col min="4871" max="4871" width="4.59765625" style="432" customWidth="1"/>
    <col min="4872" max="4872" width="2.19921875" style="432" customWidth="1"/>
    <col min="4873" max="5120" width="8.09765625" style="432"/>
    <col min="5121" max="5121" width="3.3984375" style="432" customWidth="1"/>
    <col min="5122" max="5122" width="12" style="432" customWidth="1"/>
    <col min="5123" max="5123" width="12.69921875" style="432" customWidth="1"/>
    <col min="5124" max="5124" width="3.5" style="432" bestFit="1" customWidth="1"/>
    <col min="5125" max="5125" width="28.8984375" style="432" customWidth="1"/>
    <col min="5126" max="5126" width="18.09765625" style="432" customWidth="1"/>
    <col min="5127" max="5127" width="4.59765625" style="432" customWidth="1"/>
    <col min="5128" max="5128" width="2.19921875" style="432" customWidth="1"/>
    <col min="5129" max="5376" width="8.09765625" style="432"/>
    <col min="5377" max="5377" width="3.3984375" style="432" customWidth="1"/>
    <col min="5378" max="5378" width="12" style="432" customWidth="1"/>
    <col min="5379" max="5379" width="12.69921875" style="432" customWidth="1"/>
    <col min="5380" max="5380" width="3.5" style="432" bestFit="1" customWidth="1"/>
    <col min="5381" max="5381" width="28.8984375" style="432" customWidth="1"/>
    <col min="5382" max="5382" width="18.09765625" style="432" customWidth="1"/>
    <col min="5383" max="5383" width="4.59765625" style="432" customWidth="1"/>
    <col min="5384" max="5384" width="2.19921875" style="432" customWidth="1"/>
    <col min="5385" max="5632" width="8.09765625" style="432"/>
    <col min="5633" max="5633" width="3.3984375" style="432" customWidth="1"/>
    <col min="5634" max="5634" width="12" style="432" customWidth="1"/>
    <col min="5635" max="5635" width="12.69921875" style="432" customWidth="1"/>
    <col min="5636" max="5636" width="3.5" style="432" bestFit="1" customWidth="1"/>
    <col min="5637" max="5637" width="28.8984375" style="432" customWidth="1"/>
    <col min="5638" max="5638" width="18.09765625" style="432" customWidth="1"/>
    <col min="5639" max="5639" width="4.59765625" style="432" customWidth="1"/>
    <col min="5640" max="5640" width="2.19921875" style="432" customWidth="1"/>
    <col min="5641" max="5888" width="8.09765625" style="432"/>
    <col min="5889" max="5889" width="3.3984375" style="432" customWidth="1"/>
    <col min="5890" max="5890" width="12" style="432" customWidth="1"/>
    <col min="5891" max="5891" width="12.69921875" style="432" customWidth="1"/>
    <col min="5892" max="5892" width="3.5" style="432" bestFit="1" customWidth="1"/>
    <col min="5893" max="5893" width="28.8984375" style="432" customWidth="1"/>
    <col min="5894" max="5894" width="18.09765625" style="432" customWidth="1"/>
    <col min="5895" max="5895" width="4.59765625" style="432" customWidth="1"/>
    <col min="5896" max="5896" width="2.19921875" style="432" customWidth="1"/>
    <col min="5897" max="6144" width="8.09765625" style="432"/>
    <col min="6145" max="6145" width="3.3984375" style="432" customWidth="1"/>
    <col min="6146" max="6146" width="12" style="432" customWidth="1"/>
    <col min="6147" max="6147" width="12.69921875" style="432" customWidth="1"/>
    <col min="6148" max="6148" width="3.5" style="432" bestFit="1" customWidth="1"/>
    <col min="6149" max="6149" width="28.8984375" style="432" customWidth="1"/>
    <col min="6150" max="6150" width="18.09765625" style="432" customWidth="1"/>
    <col min="6151" max="6151" width="4.59765625" style="432" customWidth="1"/>
    <col min="6152" max="6152" width="2.19921875" style="432" customWidth="1"/>
    <col min="6153" max="6400" width="8.09765625" style="432"/>
    <col min="6401" max="6401" width="3.3984375" style="432" customWidth="1"/>
    <col min="6402" max="6402" width="12" style="432" customWidth="1"/>
    <col min="6403" max="6403" width="12.69921875" style="432" customWidth="1"/>
    <col min="6404" max="6404" width="3.5" style="432" bestFit="1" customWidth="1"/>
    <col min="6405" max="6405" width="28.8984375" style="432" customWidth="1"/>
    <col min="6406" max="6406" width="18.09765625" style="432" customWidth="1"/>
    <col min="6407" max="6407" width="4.59765625" style="432" customWidth="1"/>
    <col min="6408" max="6408" width="2.19921875" style="432" customWidth="1"/>
    <col min="6409" max="6656" width="8.09765625" style="432"/>
    <col min="6657" max="6657" width="3.3984375" style="432" customWidth="1"/>
    <col min="6658" max="6658" width="12" style="432" customWidth="1"/>
    <col min="6659" max="6659" width="12.69921875" style="432" customWidth="1"/>
    <col min="6660" max="6660" width="3.5" style="432" bestFit="1" customWidth="1"/>
    <col min="6661" max="6661" width="28.8984375" style="432" customWidth="1"/>
    <col min="6662" max="6662" width="18.09765625" style="432" customWidth="1"/>
    <col min="6663" max="6663" width="4.59765625" style="432" customWidth="1"/>
    <col min="6664" max="6664" width="2.19921875" style="432" customWidth="1"/>
    <col min="6665" max="6912" width="8.09765625" style="432"/>
    <col min="6913" max="6913" width="3.3984375" style="432" customWidth="1"/>
    <col min="6914" max="6914" width="12" style="432" customWidth="1"/>
    <col min="6915" max="6915" width="12.69921875" style="432" customWidth="1"/>
    <col min="6916" max="6916" width="3.5" style="432" bestFit="1" customWidth="1"/>
    <col min="6917" max="6917" width="28.8984375" style="432" customWidth="1"/>
    <col min="6918" max="6918" width="18.09765625" style="432" customWidth="1"/>
    <col min="6919" max="6919" width="4.59765625" style="432" customWidth="1"/>
    <col min="6920" max="6920" width="2.19921875" style="432" customWidth="1"/>
    <col min="6921" max="7168" width="8.09765625" style="432"/>
    <col min="7169" max="7169" width="3.3984375" style="432" customWidth="1"/>
    <col min="7170" max="7170" width="12" style="432" customWidth="1"/>
    <col min="7171" max="7171" width="12.69921875" style="432" customWidth="1"/>
    <col min="7172" max="7172" width="3.5" style="432" bestFit="1" customWidth="1"/>
    <col min="7173" max="7173" width="28.8984375" style="432" customWidth="1"/>
    <col min="7174" max="7174" width="18.09765625" style="432" customWidth="1"/>
    <col min="7175" max="7175" width="4.59765625" style="432" customWidth="1"/>
    <col min="7176" max="7176" width="2.19921875" style="432" customWidth="1"/>
    <col min="7177" max="7424" width="8.09765625" style="432"/>
    <col min="7425" max="7425" width="3.3984375" style="432" customWidth="1"/>
    <col min="7426" max="7426" width="12" style="432" customWidth="1"/>
    <col min="7427" max="7427" width="12.69921875" style="432" customWidth="1"/>
    <col min="7428" max="7428" width="3.5" style="432" bestFit="1" customWidth="1"/>
    <col min="7429" max="7429" width="28.8984375" style="432" customWidth="1"/>
    <col min="7430" max="7430" width="18.09765625" style="432" customWidth="1"/>
    <col min="7431" max="7431" width="4.59765625" style="432" customWidth="1"/>
    <col min="7432" max="7432" width="2.19921875" style="432" customWidth="1"/>
    <col min="7433" max="7680" width="8.09765625" style="432"/>
    <col min="7681" max="7681" width="3.3984375" style="432" customWidth="1"/>
    <col min="7682" max="7682" width="12" style="432" customWidth="1"/>
    <col min="7683" max="7683" width="12.69921875" style="432" customWidth="1"/>
    <col min="7684" max="7684" width="3.5" style="432" bestFit="1" customWidth="1"/>
    <col min="7685" max="7685" width="28.8984375" style="432" customWidth="1"/>
    <col min="7686" max="7686" width="18.09765625" style="432" customWidth="1"/>
    <col min="7687" max="7687" width="4.59765625" style="432" customWidth="1"/>
    <col min="7688" max="7688" width="2.19921875" style="432" customWidth="1"/>
    <col min="7689" max="7936" width="8.09765625" style="432"/>
    <col min="7937" max="7937" width="3.3984375" style="432" customWidth="1"/>
    <col min="7938" max="7938" width="12" style="432" customWidth="1"/>
    <col min="7939" max="7939" width="12.69921875" style="432" customWidth="1"/>
    <col min="7940" max="7940" width="3.5" style="432" bestFit="1" customWidth="1"/>
    <col min="7941" max="7941" width="28.8984375" style="432" customWidth="1"/>
    <col min="7942" max="7942" width="18.09765625" style="432" customWidth="1"/>
    <col min="7943" max="7943" width="4.59765625" style="432" customWidth="1"/>
    <col min="7944" max="7944" width="2.19921875" style="432" customWidth="1"/>
    <col min="7945" max="8192" width="8.09765625" style="432"/>
    <col min="8193" max="8193" width="3.3984375" style="432" customWidth="1"/>
    <col min="8194" max="8194" width="12" style="432" customWidth="1"/>
    <col min="8195" max="8195" width="12.69921875" style="432" customWidth="1"/>
    <col min="8196" max="8196" width="3.5" style="432" bestFit="1" customWidth="1"/>
    <col min="8197" max="8197" width="28.8984375" style="432" customWidth="1"/>
    <col min="8198" max="8198" width="18.09765625" style="432" customWidth="1"/>
    <col min="8199" max="8199" width="4.59765625" style="432" customWidth="1"/>
    <col min="8200" max="8200" width="2.19921875" style="432" customWidth="1"/>
    <col min="8201" max="8448" width="8.09765625" style="432"/>
    <col min="8449" max="8449" width="3.3984375" style="432" customWidth="1"/>
    <col min="8450" max="8450" width="12" style="432" customWidth="1"/>
    <col min="8451" max="8451" width="12.69921875" style="432" customWidth="1"/>
    <col min="8452" max="8452" width="3.5" style="432" bestFit="1" customWidth="1"/>
    <col min="8453" max="8453" width="28.8984375" style="432" customWidth="1"/>
    <col min="8454" max="8454" width="18.09765625" style="432" customWidth="1"/>
    <col min="8455" max="8455" width="4.59765625" style="432" customWidth="1"/>
    <col min="8456" max="8456" width="2.19921875" style="432" customWidth="1"/>
    <col min="8457" max="8704" width="8.09765625" style="432"/>
    <col min="8705" max="8705" width="3.3984375" style="432" customWidth="1"/>
    <col min="8706" max="8706" width="12" style="432" customWidth="1"/>
    <col min="8707" max="8707" width="12.69921875" style="432" customWidth="1"/>
    <col min="8708" max="8708" width="3.5" style="432" bestFit="1" customWidth="1"/>
    <col min="8709" max="8709" width="28.8984375" style="432" customWidth="1"/>
    <col min="8710" max="8710" width="18.09765625" style="432" customWidth="1"/>
    <col min="8711" max="8711" width="4.59765625" style="432" customWidth="1"/>
    <col min="8712" max="8712" width="2.19921875" style="432" customWidth="1"/>
    <col min="8713" max="8960" width="8.09765625" style="432"/>
    <col min="8961" max="8961" width="3.3984375" style="432" customWidth="1"/>
    <col min="8962" max="8962" width="12" style="432" customWidth="1"/>
    <col min="8963" max="8963" width="12.69921875" style="432" customWidth="1"/>
    <col min="8964" max="8964" width="3.5" style="432" bestFit="1" customWidth="1"/>
    <col min="8965" max="8965" width="28.8984375" style="432" customWidth="1"/>
    <col min="8966" max="8966" width="18.09765625" style="432" customWidth="1"/>
    <col min="8967" max="8967" width="4.59765625" style="432" customWidth="1"/>
    <col min="8968" max="8968" width="2.19921875" style="432" customWidth="1"/>
    <col min="8969" max="9216" width="8.09765625" style="432"/>
    <col min="9217" max="9217" width="3.3984375" style="432" customWidth="1"/>
    <col min="9218" max="9218" width="12" style="432" customWidth="1"/>
    <col min="9219" max="9219" width="12.69921875" style="432" customWidth="1"/>
    <col min="9220" max="9220" width="3.5" style="432" bestFit="1" customWidth="1"/>
    <col min="9221" max="9221" width="28.8984375" style="432" customWidth="1"/>
    <col min="9222" max="9222" width="18.09765625" style="432" customWidth="1"/>
    <col min="9223" max="9223" width="4.59765625" style="432" customWidth="1"/>
    <col min="9224" max="9224" width="2.19921875" style="432" customWidth="1"/>
    <col min="9225" max="9472" width="8.09765625" style="432"/>
    <col min="9473" max="9473" width="3.3984375" style="432" customWidth="1"/>
    <col min="9474" max="9474" width="12" style="432" customWidth="1"/>
    <col min="9475" max="9475" width="12.69921875" style="432" customWidth="1"/>
    <col min="9476" max="9476" width="3.5" style="432" bestFit="1" customWidth="1"/>
    <col min="9477" max="9477" width="28.8984375" style="432" customWidth="1"/>
    <col min="9478" max="9478" width="18.09765625" style="432" customWidth="1"/>
    <col min="9479" max="9479" width="4.59765625" style="432" customWidth="1"/>
    <col min="9480" max="9480" width="2.19921875" style="432" customWidth="1"/>
    <col min="9481" max="9728" width="8.09765625" style="432"/>
    <col min="9729" max="9729" width="3.3984375" style="432" customWidth="1"/>
    <col min="9730" max="9730" width="12" style="432" customWidth="1"/>
    <col min="9731" max="9731" width="12.69921875" style="432" customWidth="1"/>
    <col min="9732" max="9732" width="3.5" style="432" bestFit="1" customWidth="1"/>
    <col min="9733" max="9733" width="28.8984375" style="432" customWidth="1"/>
    <col min="9734" max="9734" width="18.09765625" style="432" customWidth="1"/>
    <col min="9735" max="9735" width="4.59765625" style="432" customWidth="1"/>
    <col min="9736" max="9736" width="2.19921875" style="432" customWidth="1"/>
    <col min="9737" max="9984" width="8.09765625" style="432"/>
    <col min="9985" max="9985" width="3.3984375" style="432" customWidth="1"/>
    <col min="9986" max="9986" width="12" style="432" customWidth="1"/>
    <col min="9987" max="9987" width="12.69921875" style="432" customWidth="1"/>
    <col min="9988" max="9988" width="3.5" style="432" bestFit="1" customWidth="1"/>
    <col min="9989" max="9989" width="28.8984375" style="432" customWidth="1"/>
    <col min="9990" max="9990" width="18.09765625" style="432" customWidth="1"/>
    <col min="9991" max="9991" width="4.59765625" style="432" customWidth="1"/>
    <col min="9992" max="9992" width="2.19921875" style="432" customWidth="1"/>
    <col min="9993" max="10240" width="8.09765625" style="432"/>
    <col min="10241" max="10241" width="3.3984375" style="432" customWidth="1"/>
    <col min="10242" max="10242" width="12" style="432" customWidth="1"/>
    <col min="10243" max="10243" width="12.69921875" style="432" customWidth="1"/>
    <col min="10244" max="10244" width="3.5" style="432" bestFit="1" customWidth="1"/>
    <col min="10245" max="10245" width="28.8984375" style="432" customWidth="1"/>
    <col min="10246" max="10246" width="18.09765625" style="432" customWidth="1"/>
    <col min="10247" max="10247" width="4.59765625" style="432" customWidth="1"/>
    <col min="10248" max="10248" width="2.19921875" style="432" customWidth="1"/>
    <col min="10249" max="10496" width="8.09765625" style="432"/>
    <col min="10497" max="10497" width="3.3984375" style="432" customWidth="1"/>
    <col min="10498" max="10498" width="12" style="432" customWidth="1"/>
    <col min="10499" max="10499" width="12.69921875" style="432" customWidth="1"/>
    <col min="10500" max="10500" width="3.5" style="432" bestFit="1" customWidth="1"/>
    <col min="10501" max="10501" width="28.8984375" style="432" customWidth="1"/>
    <col min="10502" max="10502" width="18.09765625" style="432" customWidth="1"/>
    <col min="10503" max="10503" width="4.59765625" style="432" customWidth="1"/>
    <col min="10504" max="10504" width="2.19921875" style="432" customWidth="1"/>
    <col min="10505" max="10752" width="8.09765625" style="432"/>
    <col min="10753" max="10753" width="3.3984375" style="432" customWidth="1"/>
    <col min="10754" max="10754" width="12" style="432" customWidth="1"/>
    <col min="10755" max="10755" width="12.69921875" style="432" customWidth="1"/>
    <col min="10756" max="10756" width="3.5" style="432" bestFit="1" customWidth="1"/>
    <col min="10757" max="10757" width="28.8984375" style="432" customWidth="1"/>
    <col min="10758" max="10758" width="18.09765625" style="432" customWidth="1"/>
    <col min="10759" max="10759" width="4.59765625" style="432" customWidth="1"/>
    <col min="10760" max="10760" width="2.19921875" style="432" customWidth="1"/>
    <col min="10761" max="11008" width="8.09765625" style="432"/>
    <col min="11009" max="11009" width="3.3984375" style="432" customWidth="1"/>
    <col min="11010" max="11010" width="12" style="432" customWidth="1"/>
    <col min="11011" max="11011" width="12.69921875" style="432" customWidth="1"/>
    <col min="11012" max="11012" width="3.5" style="432" bestFit="1" customWidth="1"/>
    <col min="11013" max="11013" width="28.8984375" style="432" customWidth="1"/>
    <col min="11014" max="11014" width="18.09765625" style="432" customWidth="1"/>
    <col min="11015" max="11015" width="4.59765625" style="432" customWidth="1"/>
    <col min="11016" max="11016" width="2.19921875" style="432" customWidth="1"/>
    <col min="11017" max="11264" width="8.09765625" style="432"/>
    <col min="11265" max="11265" width="3.3984375" style="432" customWidth="1"/>
    <col min="11266" max="11266" width="12" style="432" customWidth="1"/>
    <col min="11267" max="11267" width="12.69921875" style="432" customWidth="1"/>
    <col min="11268" max="11268" width="3.5" style="432" bestFit="1" customWidth="1"/>
    <col min="11269" max="11269" width="28.8984375" style="432" customWidth="1"/>
    <col min="11270" max="11270" width="18.09765625" style="432" customWidth="1"/>
    <col min="11271" max="11271" width="4.59765625" style="432" customWidth="1"/>
    <col min="11272" max="11272" width="2.19921875" style="432" customWidth="1"/>
    <col min="11273" max="11520" width="8.09765625" style="432"/>
    <col min="11521" max="11521" width="3.3984375" style="432" customWidth="1"/>
    <col min="11522" max="11522" width="12" style="432" customWidth="1"/>
    <col min="11523" max="11523" width="12.69921875" style="432" customWidth="1"/>
    <col min="11524" max="11524" width="3.5" style="432" bestFit="1" customWidth="1"/>
    <col min="11525" max="11525" width="28.8984375" style="432" customWidth="1"/>
    <col min="11526" max="11526" width="18.09765625" style="432" customWidth="1"/>
    <col min="11527" max="11527" width="4.59765625" style="432" customWidth="1"/>
    <col min="11528" max="11528" width="2.19921875" style="432" customWidth="1"/>
    <col min="11529" max="11776" width="8.09765625" style="432"/>
    <col min="11777" max="11777" width="3.3984375" style="432" customWidth="1"/>
    <col min="11778" max="11778" width="12" style="432" customWidth="1"/>
    <col min="11779" max="11779" width="12.69921875" style="432" customWidth="1"/>
    <col min="11780" max="11780" width="3.5" style="432" bestFit="1" customWidth="1"/>
    <col min="11781" max="11781" width="28.8984375" style="432" customWidth="1"/>
    <col min="11782" max="11782" width="18.09765625" style="432" customWidth="1"/>
    <col min="11783" max="11783" width="4.59765625" style="432" customWidth="1"/>
    <col min="11784" max="11784" width="2.19921875" style="432" customWidth="1"/>
    <col min="11785" max="12032" width="8.09765625" style="432"/>
    <col min="12033" max="12033" width="3.3984375" style="432" customWidth="1"/>
    <col min="12034" max="12034" width="12" style="432" customWidth="1"/>
    <col min="12035" max="12035" width="12.69921875" style="432" customWidth="1"/>
    <col min="12036" max="12036" width="3.5" style="432" bestFit="1" customWidth="1"/>
    <col min="12037" max="12037" width="28.8984375" style="432" customWidth="1"/>
    <col min="12038" max="12038" width="18.09765625" style="432" customWidth="1"/>
    <col min="12039" max="12039" width="4.59765625" style="432" customWidth="1"/>
    <col min="12040" max="12040" width="2.19921875" style="432" customWidth="1"/>
    <col min="12041" max="12288" width="8.09765625" style="432"/>
    <col min="12289" max="12289" width="3.3984375" style="432" customWidth="1"/>
    <col min="12290" max="12290" width="12" style="432" customWidth="1"/>
    <col min="12291" max="12291" width="12.69921875" style="432" customWidth="1"/>
    <col min="12292" max="12292" width="3.5" style="432" bestFit="1" customWidth="1"/>
    <col min="12293" max="12293" width="28.8984375" style="432" customWidth="1"/>
    <col min="12294" max="12294" width="18.09765625" style="432" customWidth="1"/>
    <col min="12295" max="12295" width="4.59765625" style="432" customWidth="1"/>
    <col min="12296" max="12296" width="2.19921875" style="432" customWidth="1"/>
    <col min="12297" max="12544" width="8.09765625" style="432"/>
    <col min="12545" max="12545" width="3.3984375" style="432" customWidth="1"/>
    <col min="12546" max="12546" width="12" style="432" customWidth="1"/>
    <col min="12547" max="12547" width="12.69921875" style="432" customWidth="1"/>
    <col min="12548" max="12548" width="3.5" style="432" bestFit="1" customWidth="1"/>
    <col min="12549" max="12549" width="28.8984375" style="432" customWidth="1"/>
    <col min="12550" max="12550" width="18.09765625" style="432" customWidth="1"/>
    <col min="12551" max="12551" width="4.59765625" style="432" customWidth="1"/>
    <col min="12552" max="12552" width="2.19921875" style="432" customWidth="1"/>
    <col min="12553" max="12800" width="8.09765625" style="432"/>
    <col min="12801" max="12801" width="3.3984375" style="432" customWidth="1"/>
    <col min="12802" max="12802" width="12" style="432" customWidth="1"/>
    <col min="12803" max="12803" width="12.69921875" style="432" customWidth="1"/>
    <col min="12804" max="12804" width="3.5" style="432" bestFit="1" customWidth="1"/>
    <col min="12805" max="12805" width="28.8984375" style="432" customWidth="1"/>
    <col min="12806" max="12806" width="18.09765625" style="432" customWidth="1"/>
    <col min="12807" max="12807" width="4.59765625" style="432" customWidth="1"/>
    <col min="12808" max="12808" width="2.19921875" style="432" customWidth="1"/>
    <col min="12809" max="13056" width="8.09765625" style="432"/>
    <col min="13057" max="13057" width="3.3984375" style="432" customWidth="1"/>
    <col min="13058" max="13058" width="12" style="432" customWidth="1"/>
    <col min="13059" max="13059" width="12.69921875" style="432" customWidth="1"/>
    <col min="13060" max="13060" width="3.5" style="432" bestFit="1" customWidth="1"/>
    <col min="13061" max="13061" width="28.8984375" style="432" customWidth="1"/>
    <col min="13062" max="13062" width="18.09765625" style="432" customWidth="1"/>
    <col min="13063" max="13063" width="4.59765625" style="432" customWidth="1"/>
    <col min="13064" max="13064" width="2.19921875" style="432" customWidth="1"/>
    <col min="13065" max="13312" width="8.09765625" style="432"/>
    <col min="13313" max="13313" width="3.3984375" style="432" customWidth="1"/>
    <col min="13314" max="13314" width="12" style="432" customWidth="1"/>
    <col min="13315" max="13315" width="12.69921875" style="432" customWidth="1"/>
    <col min="13316" max="13316" width="3.5" style="432" bestFit="1" customWidth="1"/>
    <col min="13317" max="13317" width="28.8984375" style="432" customWidth="1"/>
    <col min="13318" max="13318" width="18.09765625" style="432" customWidth="1"/>
    <col min="13319" max="13319" width="4.59765625" style="432" customWidth="1"/>
    <col min="13320" max="13320" width="2.19921875" style="432" customWidth="1"/>
    <col min="13321" max="13568" width="8.09765625" style="432"/>
    <col min="13569" max="13569" width="3.3984375" style="432" customWidth="1"/>
    <col min="13570" max="13570" width="12" style="432" customWidth="1"/>
    <col min="13571" max="13571" width="12.69921875" style="432" customWidth="1"/>
    <col min="13572" max="13572" width="3.5" style="432" bestFit="1" customWidth="1"/>
    <col min="13573" max="13573" width="28.8984375" style="432" customWidth="1"/>
    <col min="13574" max="13574" width="18.09765625" style="432" customWidth="1"/>
    <col min="13575" max="13575" width="4.59765625" style="432" customWidth="1"/>
    <col min="13576" max="13576" width="2.19921875" style="432" customWidth="1"/>
    <col min="13577" max="13824" width="8.09765625" style="432"/>
    <col min="13825" max="13825" width="3.3984375" style="432" customWidth="1"/>
    <col min="13826" max="13826" width="12" style="432" customWidth="1"/>
    <col min="13827" max="13827" width="12.69921875" style="432" customWidth="1"/>
    <col min="13828" max="13828" width="3.5" style="432" bestFit="1" customWidth="1"/>
    <col min="13829" max="13829" width="28.8984375" style="432" customWidth="1"/>
    <col min="13830" max="13830" width="18.09765625" style="432" customWidth="1"/>
    <col min="13831" max="13831" width="4.59765625" style="432" customWidth="1"/>
    <col min="13832" max="13832" width="2.19921875" style="432" customWidth="1"/>
    <col min="13833" max="14080" width="8.09765625" style="432"/>
    <col min="14081" max="14081" width="3.3984375" style="432" customWidth="1"/>
    <col min="14082" max="14082" width="12" style="432" customWidth="1"/>
    <col min="14083" max="14083" width="12.69921875" style="432" customWidth="1"/>
    <col min="14084" max="14084" width="3.5" style="432" bestFit="1" customWidth="1"/>
    <col min="14085" max="14085" width="28.8984375" style="432" customWidth="1"/>
    <col min="14086" max="14086" width="18.09765625" style="432" customWidth="1"/>
    <col min="14087" max="14087" width="4.59765625" style="432" customWidth="1"/>
    <col min="14088" max="14088" width="2.19921875" style="432" customWidth="1"/>
    <col min="14089" max="14336" width="8.09765625" style="432"/>
    <col min="14337" max="14337" width="3.3984375" style="432" customWidth="1"/>
    <col min="14338" max="14338" width="12" style="432" customWidth="1"/>
    <col min="14339" max="14339" width="12.69921875" style="432" customWidth="1"/>
    <col min="14340" max="14340" width="3.5" style="432" bestFit="1" customWidth="1"/>
    <col min="14341" max="14341" width="28.8984375" style="432" customWidth="1"/>
    <col min="14342" max="14342" width="18.09765625" style="432" customWidth="1"/>
    <col min="14343" max="14343" width="4.59765625" style="432" customWidth="1"/>
    <col min="14344" max="14344" width="2.19921875" style="432" customWidth="1"/>
    <col min="14345" max="14592" width="8.09765625" style="432"/>
    <col min="14593" max="14593" width="3.3984375" style="432" customWidth="1"/>
    <col min="14594" max="14594" width="12" style="432" customWidth="1"/>
    <col min="14595" max="14595" width="12.69921875" style="432" customWidth="1"/>
    <col min="14596" max="14596" width="3.5" style="432" bestFit="1" customWidth="1"/>
    <col min="14597" max="14597" width="28.8984375" style="432" customWidth="1"/>
    <col min="14598" max="14598" width="18.09765625" style="432" customWidth="1"/>
    <col min="14599" max="14599" width="4.59765625" style="432" customWidth="1"/>
    <col min="14600" max="14600" width="2.19921875" style="432" customWidth="1"/>
    <col min="14601" max="14848" width="8.09765625" style="432"/>
    <col min="14849" max="14849" width="3.3984375" style="432" customWidth="1"/>
    <col min="14850" max="14850" width="12" style="432" customWidth="1"/>
    <col min="14851" max="14851" width="12.69921875" style="432" customWidth="1"/>
    <col min="14852" max="14852" width="3.5" style="432" bestFit="1" customWidth="1"/>
    <col min="14853" max="14853" width="28.8984375" style="432" customWidth="1"/>
    <col min="14854" max="14854" width="18.09765625" style="432" customWidth="1"/>
    <col min="14855" max="14855" width="4.59765625" style="432" customWidth="1"/>
    <col min="14856" max="14856" width="2.19921875" style="432" customWidth="1"/>
    <col min="14857" max="15104" width="8.09765625" style="432"/>
    <col min="15105" max="15105" width="3.3984375" style="432" customWidth="1"/>
    <col min="15106" max="15106" width="12" style="432" customWidth="1"/>
    <col min="15107" max="15107" width="12.69921875" style="432" customWidth="1"/>
    <col min="15108" max="15108" width="3.5" style="432" bestFit="1" customWidth="1"/>
    <col min="15109" max="15109" width="28.8984375" style="432" customWidth="1"/>
    <col min="15110" max="15110" width="18.09765625" style="432" customWidth="1"/>
    <col min="15111" max="15111" width="4.59765625" style="432" customWidth="1"/>
    <col min="15112" max="15112" width="2.19921875" style="432" customWidth="1"/>
    <col min="15113" max="15360" width="8.09765625" style="432"/>
    <col min="15361" max="15361" width="3.3984375" style="432" customWidth="1"/>
    <col min="15362" max="15362" width="12" style="432" customWidth="1"/>
    <col min="15363" max="15363" width="12.69921875" style="432" customWidth="1"/>
    <col min="15364" max="15364" width="3.5" style="432" bestFit="1" customWidth="1"/>
    <col min="15365" max="15365" width="28.8984375" style="432" customWidth="1"/>
    <col min="15366" max="15366" width="18.09765625" style="432" customWidth="1"/>
    <col min="15367" max="15367" width="4.59765625" style="432" customWidth="1"/>
    <col min="15368" max="15368" width="2.19921875" style="432" customWidth="1"/>
    <col min="15369" max="15616" width="8.09765625" style="432"/>
    <col min="15617" max="15617" width="3.3984375" style="432" customWidth="1"/>
    <col min="15618" max="15618" width="12" style="432" customWidth="1"/>
    <col min="15619" max="15619" width="12.69921875" style="432" customWidth="1"/>
    <col min="15620" max="15620" width="3.5" style="432" bestFit="1" customWidth="1"/>
    <col min="15621" max="15621" width="28.8984375" style="432" customWidth="1"/>
    <col min="15622" max="15622" width="18.09765625" style="432" customWidth="1"/>
    <col min="15623" max="15623" width="4.59765625" style="432" customWidth="1"/>
    <col min="15624" max="15624" width="2.19921875" style="432" customWidth="1"/>
    <col min="15625" max="15872" width="8.09765625" style="432"/>
    <col min="15873" max="15873" width="3.3984375" style="432" customWidth="1"/>
    <col min="15874" max="15874" width="12" style="432" customWidth="1"/>
    <col min="15875" max="15875" width="12.69921875" style="432" customWidth="1"/>
    <col min="15876" max="15876" width="3.5" style="432" bestFit="1" customWidth="1"/>
    <col min="15877" max="15877" width="28.8984375" style="432" customWidth="1"/>
    <col min="15878" max="15878" width="18.09765625" style="432" customWidth="1"/>
    <col min="15879" max="15879" width="4.59765625" style="432" customWidth="1"/>
    <col min="15880" max="15880" width="2.19921875" style="432" customWidth="1"/>
    <col min="15881" max="16128" width="8.09765625" style="432"/>
    <col min="16129" max="16129" width="3.3984375" style="432" customWidth="1"/>
    <col min="16130" max="16130" width="12" style="432" customWidth="1"/>
    <col min="16131" max="16131" width="12.69921875" style="432" customWidth="1"/>
    <col min="16132" max="16132" width="3.5" style="432" bestFit="1" customWidth="1"/>
    <col min="16133" max="16133" width="28.8984375" style="432" customWidth="1"/>
    <col min="16134" max="16134" width="18.09765625" style="432" customWidth="1"/>
    <col min="16135" max="16135" width="4.59765625" style="432" customWidth="1"/>
    <col min="16136" max="16136" width="2.19921875" style="432" customWidth="1"/>
    <col min="16137" max="16384" width="8.09765625" style="432"/>
  </cols>
  <sheetData>
    <row r="1" spans="1:10" ht="18">
      <c r="A1" s="611"/>
      <c r="B1" s="669"/>
      <c r="C1" s="669"/>
      <c r="D1" s="669"/>
      <c r="E1" s="669"/>
      <c r="F1" s="2764">
        <f>IF(基本情報入力シート!$D$3="","",基本情報入力シート!$D$3)</f>
        <v>46113</v>
      </c>
      <c r="G1" s="2764"/>
      <c r="I1" s="1117"/>
      <c r="J1" s="1117"/>
    </row>
    <row r="2" spans="1:10" ht="9.9" customHeight="1">
      <c r="A2" s="611"/>
      <c r="B2" s="669"/>
      <c r="C2" s="669"/>
      <c r="D2" s="669"/>
      <c r="E2" s="669"/>
      <c r="F2" s="1118"/>
      <c r="G2" s="1118"/>
      <c r="I2" s="1117"/>
      <c r="J2" s="1117"/>
    </row>
    <row r="3" spans="1:10" ht="20.100000000000001" customHeight="1">
      <c r="A3" s="611"/>
      <c r="B3" s="2870" t="s">
        <v>1748</v>
      </c>
      <c r="C3" s="2870"/>
      <c r="D3" s="2870"/>
      <c r="E3" s="2870"/>
      <c r="F3" s="2870"/>
      <c r="G3" s="2870"/>
      <c r="I3" s="1113" t="s">
        <v>1414</v>
      </c>
    </row>
    <row r="4" spans="1:10" ht="9.9" customHeight="1">
      <c r="A4" s="611"/>
      <c r="B4" s="616"/>
      <c r="C4" s="616"/>
      <c r="D4" s="616"/>
      <c r="E4" s="616"/>
      <c r="F4" s="616"/>
      <c r="G4" s="616"/>
    </row>
    <row r="5" spans="1:10" ht="32.25" customHeight="1">
      <c r="A5" s="616"/>
      <c r="B5" s="2958" t="s">
        <v>1749</v>
      </c>
      <c r="C5" s="2958"/>
      <c r="D5" s="3131" t="str">
        <f>IF(基本情報入力シート!$D$23="","",基本情報入力シート!$D$23)</f>
        <v>障がい児入所施設にいがた</v>
      </c>
      <c r="E5" s="3131"/>
      <c r="F5" s="3131"/>
      <c r="G5" s="3131"/>
    </row>
    <row r="6" spans="1:10" ht="32.25" customHeight="1">
      <c r="A6" s="616"/>
      <c r="B6" s="3132" t="s">
        <v>1750</v>
      </c>
      <c r="C6" s="3133"/>
      <c r="D6" s="3134" t="str">
        <f>IF(基本情報入力シート!$D$27="","",基本情報入力シート!$D$27)</f>
        <v>医療型障害児入所施設</v>
      </c>
      <c r="E6" s="3135"/>
      <c r="F6" s="3135"/>
      <c r="G6" s="3136"/>
    </row>
    <row r="7" spans="1:10" ht="32.25" customHeight="1">
      <c r="A7" s="669"/>
      <c r="B7" s="2840" t="s">
        <v>1751</v>
      </c>
      <c r="C7" s="2840"/>
      <c r="D7" s="3137" t="s">
        <v>1717</v>
      </c>
      <c r="E7" s="3138"/>
      <c r="F7" s="3138"/>
      <c r="G7" s="3139"/>
    </row>
    <row r="8" spans="1:10" ht="6.9" customHeight="1">
      <c r="A8" s="669"/>
      <c r="B8" s="1120"/>
      <c r="C8" s="1120"/>
      <c r="D8" s="1121"/>
      <c r="E8" s="1121"/>
      <c r="F8" s="1121"/>
      <c r="G8" s="1121"/>
    </row>
    <row r="9" spans="1:10" ht="37.5" customHeight="1">
      <c r="A9" s="669"/>
      <c r="B9" s="3140" t="s">
        <v>1752</v>
      </c>
      <c r="C9" s="3141"/>
      <c r="D9" s="3141"/>
      <c r="E9" s="3142"/>
      <c r="F9" s="1122"/>
      <c r="G9" s="1123" t="s">
        <v>1431</v>
      </c>
    </row>
    <row r="10" spans="1:10" ht="37.5" customHeight="1">
      <c r="A10" s="669"/>
      <c r="B10" s="3123" t="s">
        <v>1753</v>
      </c>
      <c r="C10" s="3124"/>
      <c r="D10" s="1124" t="s">
        <v>1754</v>
      </c>
      <c r="E10" s="1125" t="s">
        <v>1755</v>
      </c>
      <c r="F10" s="1119"/>
      <c r="G10" s="1123" t="s">
        <v>1136</v>
      </c>
    </row>
    <row r="11" spans="1:10" ht="37.5" customHeight="1">
      <c r="A11" s="669"/>
      <c r="B11" s="3127"/>
      <c r="C11" s="3128"/>
      <c r="D11" s="1124" t="s">
        <v>1756</v>
      </c>
      <c r="E11" s="683" t="s">
        <v>1757</v>
      </c>
      <c r="F11" s="2872"/>
      <c r="G11" s="2872"/>
    </row>
    <row r="12" spans="1:10" ht="37.5" customHeight="1">
      <c r="A12" s="669"/>
      <c r="B12" s="3123" t="s">
        <v>1758</v>
      </c>
      <c r="C12" s="3124"/>
      <c r="D12" s="1124" t="s">
        <v>1754</v>
      </c>
      <c r="E12" s="1125" t="s">
        <v>1759</v>
      </c>
      <c r="F12" s="3129" t="s">
        <v>1760</v>
      </c>
      <c r="G12" s="3129"/>
    </row>
    <row r="13" spans="1:10" ht="37.5" customHeight="1">
      <c r="A13" s="669"/>
      <c r="B13" s="3125"/>
      <c r="C13" s="3126"/>
      <c r="D13" s="1124" t="s">
        <v>1756</v>
      </c>
      <c r="E13" s="1126" t="s">
        <v>1761</v>
      </c>
      <c r="F13" s="3130" t="s">
        <v>1762</v>
      </c>
      <c r="G13" s="3129"/>
    </row>
    <row r="14" spans="1:10" ht="37.5" customHeight="1">
      <c r="A14" s="669"/>
      <c r="B14" s="3127"/>
      <c r="C14" s="3128"/>
      <c r="D14" s="1124" t="s">
        <v>1763</v>
      </c>
      <c r="E14" s="1126" t="s">
        <v>1764</v>
      </c>
      <c r="F14" s="1076">
        <v>0</v>
      </c>
      <c r="G14" s="1123" t="s">
        <v>1431</v>
      </c>
    </row>
    <row r="15" spans="1:10" ht="45" customHeight="1">
      <c r="A15" s="669"/>
      <c r="B15" s="3144" t="s">
        <v>1765</v>
      </c>
      <c r="C15" s="3145"/>
      <c r="D15" s="3146" t="s">
        <v>1766</v>
      </c>
      <c r="E15" s="3146"/>
      <c r="F15" s="3147"/>
      <c r="G15" s="3146"/>
    </row>
    <row r="16" spans="1:10" ht="37.5" customHeight="1">
      <c r="A16" s="669"/>
      <c r="B16" s="3123" t="s">
        <v>1767</v>
      </c>
      <c r="C16" s="3124"/>
      <c r="D16" s="1124" t="s">
        <v>1754</v>
      </c>
      <c r="E16" s="1126" t="s">
        <v>1768</v>
      </c>
      <c r="F16" s="2836" t="s">
        <v>1743</v>
      </c>
      <c r="G16" s="2836"/>
    </row>
    <row r="17" spans="1:7" ht="84.9" customHeight="1">
      <c r="A17" s="669"/>
      <c r="B17" s="3127"/>
      <c r="C17" s="3128"/>
      <c r="D17" s="1124" t="s">
        <v>1756</v>
      </c>
      <c r="E17" s="1126" t="s">
        <v>1769</v>
      </c>
      <c r="F17" s="2836" t="s">
        <v>1743</v>
      </c>
      <c r="G17" s="2836"/>
    </row>
    <row r="18" spans="1:7" ht="6.9" customHeight="1">
      <c r="A18" s="669"/>
      <c r="B18" s="626"/>
      <c r="C18" s="626"/>
      <c r="D18" s="626"/>
      <c r="E18" s="1127"/>
      <c r="F18" s="627"/>
      <c r="G18" s="627"/>
    </row>
    <row r="19" spans="1:7" ht="45" customHeight="1">
      <c r="A19" s="669"/>
      <c r="B19" s="3148" t="s">
        <v>1440</v>
      </c>
      <c r="C19" s="1125" t="s">
        <v>1770</v>
      </c>
      <c r="D19" s="3144" t="s">
        <v>1771</v>
      </c>
      <c r="E19" s="3151"/>
      <c r="F19" s="3151"/>
      <c r="G19" s="3145"/>
    </row>
    <row r="20" spans="1:7" ht="54.75" customHeight="1">
      <c r="A20" s="669"/>
      <c r="B20" s="3149"/>
      <c r="C20" s="1125" t="s">
        <v>1772</v>
      </c>
      <c r="D20" s="3127" t="s">
        <v>1773</v>
      </c>
      <c r="E20" s="3152"/>
      <c r="F20" s="3152"/>
      <c r="G20" s="3128"/>
    </row>
    <row r="21" spans="1:7" ht="18" customHeight="1">
      <c r="A21" s="669"/>
      <c r="B21" s="3150"/>
      <c r="C21" s="1125" t="s">
        <v>1774</v>
      </c>
      <c r="D21" s="3127" t="s">
        <v>1775</v>
      </c>
      <c r="E21" s="3152"/>
      <c r="F21" s="3152"/>
      <c r="G21" s="3128"/>
    </row>
    <row r="22" spans="1:7" ht="9" customHeight="1">
      <c r="A22" s="669"/>
      <c r="B22" s="626"/>
      <c r="C22" s="626"/>
      <c r="D22" s="626"/>
      <c r="E22" s="1127"/>
      <c r="F22" s="627"/>
      <c r="G22" s="627"/>
    </row>
    <row r="23" spans="1:7">
      <c r="A23" s="669"/>
      <c r="B23" s="3143" t="s">
        <v>1776</v>
      </c>
      <c r="C23" s="3143"/>
      <c r="D23" s="3143"/>
      <c r="E23" s="3143"/>
      <c r="F23" s="3143"/>
      <c r="G23" s="3143"/>
    </row>
    <row r="24" spans="1:7" ht="65.099999999999994" customHeight="1">
      <c r="A24" s="669"/>
      <c r="B24" s="2841" t="s">
        <v>1777</v>
      </c>
      <c r="C24" s="2841"/>
      <c r="D24" s="2841"/>
      <c r="E24" s="2841"/>
      <c r="F24" s="2841"/>
      <c r="G24" s="2841"/>
    </row>
    <row r="25" spans="1:7" ht="39.9" customHeight="1">
      <c r="A25" s="669"/>
      <c r="B25" s="3143" t="s">
        <v>1778</v>
      </c>
      <c r="C25" s="2834"/>
      <c r="D25" s="2834"/>
      <c r="E25" s="2834"/>
      <c r="F25" s="2834"/>
      <c r="G25" s="2834"/>
    </row>
  </sheetData>
  <mergeCells count="26">
    <mergeCell ref="B23:G23"/>
    <mergeCell ref="B24:G24"/>
    <mergeCell ref="B25:G25"/>
    <mergeCell ref="B15:C15"/>
    <mergeCell ref="D15:G15"/>
    <mergeCell ref="B16:C17"/>
    <mergeCell ref="F16:G16"/>
    <mergeCell ref="F17:G17"/>
    <mergeCell ref="B19:B21"/>
    <mergeCell ref="D19:G19"/>
    <mergeCell ref="D20:G20"/>
    <mergeCell ref="D21:G21"/>
    <mergeCell ref="B12:C14"/>
    <mergeCell ref="F12:G12"/>
    <mergeCell ref="F13:G13"/>
    <mergeCell ref="F1:G1"/>
    <mergeCell ref="B3:G3"/>
    <mergeCell ref="B5:C5"/>
    <mergeCell ref="D5:G5"/>
    <mergeCell ref="B6:C6"/>
    <mergeCell ref="D6:G6"/>
    <mergeCell ref="B7:C7"/>
    <mergeCell ref="D7:G7"/>
    <mergeCell ref="B9:E9"/>
    <mergeCell ref="B10:C11"/>
    <mergeCell ref="F11:G11"/>
  </mergeCells>
  <phoneticPr fontId="30"/>
  <dataValidations count="2">
    <dataValidation type="list" allowBlank="1" showInputMessage="1" showErrorMessage="1" sqref="D7:G7 B6:C6" xr:uid="{06CF12C0-3273-4F55-B710-C05218DD7171}">
      <formula1>"①　新規,②　変更,③　終了"</formula1>
    </dataValidation>
    <dataValidation type="list" allowBlank="1" showInputMessage="1" showErrorMessage="1" sqref="E9:G9 F11:G11 E15:G17" xr:uid="{0D831A73-BAEF-4EF8-9D10-5453E1D88E5D}">
      <formula1>"有,無"</formula1>
    </dataValidation>
  </dataValidations>
  <hyperlinks>
    <hyperlink ref="I3" location="'加算目次（短期入所）'!A1" display="'加算目次（短期入所）'!A1" xr:uid="{C7F037FE-29FA-447C-BAEA-1E8DB682BF26}"/>
  </hyperlinks>
  <printOptions horizontalCentered="1"/>
  <pageMargins left="0.51181102362204722" right="0.51181102362204722" top="0.74803149606299213" bottom="0.39370078740157483" header="0.31496062992125984" footer="0.31496062992125984"/>
  <pageSetup paperSize="9" scale="90" orientation="portrait" blackAndWhite="1"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7880A-FE24-49C6-BCAF-AA6C76A39E91}">
  <sheetPr>
    <pageSetUpPr fitToPage="1"/>
  </sheetPr>
  <dimension ref="A1:J30"/>
  <sheetViews>
    <sheetView view="pageBreakPreview" zoomScaleNormal="100" zoomScaleSheetLayoutView="100" workbookViewId="0">
      <selection activeCell="C7" sqref="C7:G7"/>
    </sheetView>
  </sheetViews>
  <sheetFormatPr defaultRowHeight="13.2"/>
  <cols>
    <col min="1" max="1" width="0.8984375" style="432" customWidth="1"/>
    <col min="2" max="2" width="24.09765625" style="432" customWidth="1"/>
    <col min="3" max="3" width="2.59765625" style="432" customWidth="1"/>
    <col min="4" max="6" width="17.59765625" style="432" customWidth="1"/>
    <col min="7" max="7" width="2.59765625" style="432" customWidth="1"/>
    <col min="8" max="8" width="0.8984375" style="432" customWidth="1"/>
    <col min="9" max="256" width="8.796875" style="432"/>
    <col min="257" max="257" width="1.5" style="432" customWidth="1"/>
    <col min="258" max="258" width="25.5" style="432" customWidth="1"/>
    <col min="259" max="259" width="5.19921875" style="432" customWidth="1"/>
    <col min="260" max="262" width="21.59765625" style="432" customWidth="1"/>
    <col min="263" max="263" width="3.09765625" style="432" customWidth="1"/>
    <col min="264" max="264" width="1.8984375" style="432" customWidth="1"/>
    <col min="265" max="512" width="8.796875" style="432"/>
    <col min="513" max="513" width="1.5" style="432" customWidth="1"/>
    <col min="514" max="514" width="25.5" style="432" customWidth="1"/>
    <col min="515" max="515" width="5.19921875" style="432" customWidth="1"/>
    <col min="516" max="518" width="21.59765625" style="432" customWidth="1"/>
    <col min="519" max="519" width="3.09765625" style="432" customWidth="1"/>
    <col min="520" max="520" width="1.8984375" style="432" customWidth="1"/>
    <col min="521" max="768" width="8.796875" style="432"/>
    <col min="769" max="769" width="1.5" style="432" customWidth="1"/>
    <col min="770" max="770" width="25.5" style="432" customWidth="1"/>
    <col min="771" max="771" width="5.19921875" style="432" customWidth="1"/>
    <col min="772" max="774" width="21.59765625" style="432" customWidth="1"/>
    <col min="775" max="775" width="3.09765625" style="432" customWidth="1"/>
    <col min="776" max="776" width="1.8984375" style="432" customWidth="1"/>
    <col min="777" max="1024" width="8.796875" style="432"/>
    <col min="1025" max="1025" width="1.5" style="432" customWidth="1"/>
    <col min="1026" max="1026" width="25.5" style="432" customWidth="1"/>
    <col min="1027" max="1027" width="5.19921875" style="432" customWidth="1"/>
    <col min="1028" max="1030" width="21.59765625" style="432" customWidth="1"/>
    <col min="1031" max="1031" width="3.09765625" style="432" customWidth="1"/>
    <col min="1032" max="1032" width="1.8984375" style="432" customWidth="1"/>
    <col min="1033" max="1280" width="8.796875" style="432"/>
    <col min="1281" max="1281" width="1.5" style="432" customWidth="1"/>
    <col min="1282" max="1282" width="25.5" style="432" customWidth="1"/>
    <col min="1283" max="1283" width="5.19921875" style="432" customWidth="1"/>
    <col min="1284" max="1286" width="21.59765625" style="432" customWidth="1"/>
    <col min="1287" max="1287" width="3.09765625" style="432" customWidth="1"/>
    <col min="1288" max="1288" width="1.8984375" style="432" customWidth="1"/>
    <col min="1289" max="1536" width="8.796875" style="432"/>
    <col min="1537" max="1537" width="1.5" style="432" customWidth="1"/>
    <col min="1538" max="1538" width="25.5" style="432" customWidth="1"/>
    <col min="1539" max="1539" width="5.19921875" style="432" customWidth="1"/>
    <col min="1540" max="1542" width="21.59765625" style="432" customWidth="1"/>
    <col min="1543" max="1543" width="3.09765625" style="432" customWidth="1"/>
    <col min="1544" max="1544" width="1.8984375" style="432" customWidth="1"/>
    <col min="1545" max="1792" width="8.796875" style="432"/>
    <col min="1793" max="1793" width="1.5" style="432" customWidth="1"/>
    <col min="1794" max="1794" width="25.5" style="432" customWidth="1"/>
    <col min="1795" max="1795" width="5.19921875" style="432" customWidth="1"/>
    <col min="1796" max="1798" width="21.59765625" style="432" customWidth="1"/>
    <col min="1799" max="1799" width="3.09765625" style="432" customWidth="1"/>
    <col min="1800" max="1800" width="1.8984375" style="432" customWidth="1"/>
    <col min="1801" max="2048" width="8.796875" style="432"/>
    <col min="2049" max="2049" width="1.5" style="432" customWidth="1"/>
    <col min="2050" max="2050" width="25.5" style="432" customWidth="1"/>
    <col min="2051" max="2051" width="5.19921875" style="432" customWidth="1"/>
    <col min="2052" max="2054" width="21.59765625" style="432" customWidth="1"/>
    <col min="2055" max="2055" width="3.09765625" style="432" customWidth="1"/>
    <col min="2056" max="2056" width="1.8984375" style="432" customWidth="1"/>
    <col min="2057" max="2304" width="8.796875" style="432"/>
    <col min="2305" max="2305" width="1.5" style="432" customWidth="1"/>
    <col min="2306" max="2306" width="25.5" style="432" customWidth="1"/>
    <col min="2307" max="2307" width="5.19921875" style="432" customWidth="1"/>
    <col min="2308" max="2310" width="21.59765625" style="432" customWidth="1"/>
    <col min="2311" max="2311" width="3.09765625" style="432" customWidth="1"/>
    <col min="2312" max="2312" width="1.8984375" style="432" customWidth="1"/>
    <col min="2313" max="2560" width="8.796875" style="432"/>
    <col min="2561" max="2561" width="1.5" style="432" customWidth="1"/>
    <col min="2562" max="2562" width="25.5" style="432" customWidth="1"/>
    <col min="2563" max="2563" width="5.19921875" style="432" customWidth="1"/>
    <col min="2564" max="2566" width="21.59765625" style="432" customWidth="1"/>
    <col min="2567" max="2567" width="3.09765625" style="432" customWidth="1"/>
    <col min="2568" max="2568" width="1.8984375" style="432" customWidth="1"/>
    <col min="2569" max="2816" width="8.796875" style="432"/>
    <col min="2817" max="2817" width="1.5" style="432" customWidth="1"/>
    <col min="2818" max="2818" width="25.5" style="432" customWidth="1"/>
    <col min="2819" max="2819" width="5.19921875" style="432" customWidth="1"/>
    <col min="2820" max="2822" width="21.59765625" style="432" customWidth="1"/>
    <col min="2823" max="2823" width="3.09765625" style="432" customWidth="1"/>
    <col min="2824" max="2824" width="1.8984375" style="432" customWidth="1"/>
    <col min="2825" max="3072" width="8.796875" style="432"/>
    <col min="3073" max="3073" width="1.5" style="432" customWidth="1"/>
    <col min="3074" max="3074" width="25.5" style="432" customWidth="1"/>
    <col min="3075" max="3075" width="5.19921875" style="432" customWidth="1"/>
    <col min="3076" max="3078" width="21.59765625" style="432" customWidth="1"/>
    <col min="3079" max="3079" width="3.09765625" style="432" customWidth="1"/>
    <col min="3080" max="3080" width="1.8984375" style="432" customWidth="1"/>
    <col min="3081" max="3328" width="8.796875" style="432"/>
    <col min="3329" max="3329" width="1.5" style="432" customWidth="1"/>
    <col min="3330" max="3330" width="25.5" style="432" customWidth="1"/>
    <col min="3331" max="3331" width="5.19921875" style="432" customWidth="1"/>
    <col min="3332" max="3334" width="21.59765625" style="432" customWidth="1"/>
    <col min="3335" max="3335" width="3.09765625" style="432" customWidth="1"/>
    <col min="3336" max="3336" width="1.8984375" style="432" customWidth="1"/>
    <col min="3337" max="3584" width="8.796875" style="432"/>
    <col min="3585" max="3585" width="1.5" style="432" customWidth="1"/>
    <col min="3586" max="3586" width="25.5" style="432" customWidth="1"/>
    <col min="3587" max="3587" width="5.19921875" style="432" customWidth="1"/>
    <col min="3588" max="3590" width="21.59765625" style="432" customWidth="1"/>
    <col min="3591" max="3591" width="3.09765625" style="432" customWidth="1"/>
    <col min="3592" max="3592" width="1.8984375" style="432" customWidth="1"/>
    <col min="3593" max="3840" width="8.796875" style="432"/>
    <col min="3841" max="3841" width="1.5" style="432" customWidth="1"/>
    <col min="3842" max="3842" width="25.5" style="432" customWidth="1"/>
    <col min="3843" max="3843" width="5.19921875" style="432" customWidth="1"/>
    <col min="3844" max="3846" width="21.59765625" style="432" customWidth="1"/>
    <col min="3847" max="3847" width="3.09765625" style="432" customWidth="1"/>
    <col min="3848" max="3848" width="1.8984375" style="432" customWidth="1"/>
    <col min="3849" max="4096" width="8.796875" style="432"/>
    <col min="4097" max="4097" width="1.5" style="432" customWidth="1"/>
    <col min="4098" max="4098" width="25.5" style="432" customWidth="1"/>
    <col min="4099" max="4099" width="5.19921875" style="432" customWidth="1"/>
    <col min="4100" max="4102" width="21.59765625" style="432" customWidth="1"/>
    <col min="4103" max="4103" width="3.09765625" style="432" customWidth="1"/>
    <col min="4104" max="4104" width="1.8984375" style="432" customWidth="1"/>
    <col min="4105" max="4352" width="8.796875" style="432"/>
    <col min="4353" max="4353" width="1.5" style="432" customWidth="1"/>
    <col min="4354" max="4354" width="25.5" style="432" customWidth="1"/>
    <col min="4355" max="4355" width="5.19921875" style="432" customWidth="1"/>
    <col min="4356" max="4358" width="21.59765625" style="432" customWidth="1"/>
    <col min="4359" max="4359" width="3.09765625" style="432" customWidth="1"/>
    <col min="4360" max="4360" width="1.8984375" style="432" customWidth="1"/>
    <col min="4361" max="4608" width="8.796875" style="432"/>
    <col min="4609" max="4609" width="1.5" style="432" customWidth="1"/>
    <col min="4610" max="4610" width="25.5" style="432" customWidth="1"/>
    <col min="4611" max="4611" width="5.19921875" style="432" customWidth="1"/>
    <col min="4612" max="4614" width="21.59765625" style="432" customWidth="1"/>
    <col min="4615" max="4615" width="3.09765625" style="432" customWidth="1"/>
    <col min="4616" max="4616" width="1.8984375" style="432" customWidth="1"/>
    <col min="4617" max="4864" width="8.796875" style="432"/>
    <col min="4865" max="4865" width="1.5" style="432" customWidth="1"/>
    <col min="4866" max="4866" width="25.5" style="432" customWidth="1"/>
    <col min="4867" max="4867" width="5.19921875" style="432" customWidth="1"/>
    <col min="4868" max="4870" width="21.59765625" style="432" customWidth="1"/>
    <col min="4871" max="4871" width="3.09765625" style="432" customWidth="1"/>
    <col min="4872" max="4872" width="1.8984375" style="432" customWidth="1"/>
    <col min="4873" max="5120" width="8.796875" style="432"/>
    <col min="5121" max="5121" width="1.5" style="432" customWidth="1"/>
    <col min="5122" max="5122" width="25.5" style="432" customWidth="1"/>
    <col min="5123" max="5123" width="5.19921875" style="432" customWidth="1"/>
    <col min="5124" max="5126" width="21.59765625" style="432" customWidth="1"/>
    <col min="5127" max="5127" width="3.09765625" style="432" customWidth="1"/>
    <col min="5128" max="5128" width="1.8984375" style="432" customWidth="1"/>
    <col min="5129" max="5376" width="8.796875" style="432"/>
    <col min="5377" max="5377" width="1.5" style="432" customWidth="1"/>
    <col min="5378" max="5378" width="25.5" style="432" customWidth="1"/>
    <col min="5379" max="5379" width="5.19921875" style="432" customWidth="1"/>
    <col min="5380" max="5382" width="21.59765625" style="432" customWidth="1"/>
    <col min="5383" max="5383" width="3.09765625" style="432" customWidth="1"/>
    <col min="5384" max="5384" width="1.8984375" style="432" customWidth="1"/>
    <col min="5385" max="5632" width="8.796875" style="432"/>
    <col min="5633" max="5633" width="1.5" style="432" customWidth="1"/>
    <col min="5634" max="5634" width="25.5" style="432" customWidth="1"/>
    <col min="5635" max="5635" width="5.19921875" style="432" customWidth="1"/>
    <col min="5636" max="5638" width="21.59765625" style="432" customWidth="1"/>
    <col min="5639" max="5639" width="3.09765625" style="432" customWidth="1"/>
    <col min="5640" max="5640" width="1.8984375" style="432" customWidth="1"/>
    <col min="5641" max="5888" width="8.796875" style="432"/>
    <col min="5889" max="5889" width="1.5" style="432" customWidth="1"/>
    <col min="5890" max="5890" width="25.5" style="432" customWidth="1"/>
    <col min="5891" max="5891" width="5.19921875" style="432" customWidth="1"/>
    <col min="5892" max="5894" width="21.59765625" style="432" customWidth="1"/>
    <col min="5895" max="5895" width="3.09765625" style="432" customWidth="1"/>
    <col min="5896" max="5896" width="1.8984375" style="432" customWidth="1"/>
    <col min="5897" max="6144" width="8.796875" style="432"/>
    <col min="6145" max="6145" width="1.5" style="432" customWidth="1"/>
    <col min="6146" max="6146" width="25.5" style="432" customWidth="1"/>
    <col min="6147" max="6147" width="5.19921875" style="432" customWidth="1"/>
    <col min="6148" max="6150" width="21.59765625" style="432" customWidth="1"/>
    <col min="6151" max="6151" width="3.09765625" style="432" customWidth="1"/>
    <col min="6152" max="6152" width="1.8984375" style="432" customWidth="1"/>
    <col min="6153" max="6400" width="8.796875" style="432"/>
    <col min="6401" max="6401" width="1.5" style="432" customWidth="1"/>
    <col min="6402" max="6402" width="25.5" style="432" customWidth="1"/>
    <col min="6403" max="6403" width="5.19921875" style="432" customWidth="1"/>
    <col min="6404" max="6406" width="21.59765625" style="432" customWidth="1"/>
    <col min="6407" max="6407" width="3.09765625" style="432" customWidth="1"/>
    <col min="6408" max="6408" width="1.8984375" style="432" customWidth="1"/>
    <col min="6409" max="6656" width="8.796875" style="432"/>
    <col min="6657" max="6657" width="1.5" style="432" customWidth="1"/>
    <col min="6658" max="6658" width="25.5" style="432" customWidth="1"/>
    <col min="6659" max="6659" width="5.19921875" style="432" customWidth="1"/>
    <col min="6660" max="6662" width="21.59765625" style="432" customWidth="1"/>
    <col min="6663" max="6663" width="3.09765625" style="432" customWidth="1"/>
    <col min="6664" max="6664" width="1.8984375" style="432" customWidth="1"/>
    <col min="6665" max="6912" width="8.796875" style="432"/>
    <col min="6913" max="6913" width="1.5" style="432" customWidth="1"/>
    <col min="6914" max="6914" width="25.5" style="432" customWidth="1"/>
    <col min="6915" max="6915" width="5.19921875" style="432" customWidth="1"/>
    <col min="6916" max="6918" width="21.59765625" style="432" customWidth="1"/>
    <col min="6919" max="6919" width="3.09765625" style="432" customWidth="1"/>
    <col min="6920" max="6920" width="1.8984375" style="432" customWidth="1"/>
    <col min="6921" max="7168" width="8.796875" style="432"/>
    <col min="7169" max="7169" width="1.5" style="432" customWidth="1"/>
    <col min="7170" max="7170" width="25.5" style="432" customWidth="1"/>
    <col min="7171" max="7171" width="5.19921875" style="432" customWidth="1"/>
    <col min="7172" max="7174" width="21.59765625" style="432" customWidth="1"/>
    <col min="7175" max="7175" width="3.09765625" style="432" customWidth="1"/>
    <col min="7176" max="7176" width="1.8984375" style="432" customWidth="1"/>
    <col min="7177" max="7424" width="8.796875" style="432"/>
    <col min="7425" max="7425" width="1.5" style="432" customWidth="1"/>
    <col min="7426" max="7426" width="25.5" style="432" customWidth="1"/>
    <col min="7427" max="7427" width="5.19921875" style="432" customWidth="1"/>
    <col min="7428" max="7430" width="21.59765625" style="432" customWidth="1"/>
    <col min="7431" max="7431" width="3.09765625" style="432" customWidth="1"/>
    <col min="7432" max="7432" width="1.8984375" style="432" customWidth="1"/>
    <col min="7433" max="7680" width="8.796875" style="432"/>
    <col min="7681" max="7681" width="1.5" style="432" customWidth="1"/>
    <col min="7682" max="7682" width="25.5" style="432" customWidth="1"/>
    <col min="7683" max="7683" width="5.19921875" style="432" customWidth="1"/>
    <col min="7684" max="7686" width="21.59765625" style="432" customWidth="1"/>
    <col min="7687" max="7687" width="3.09765625" style="432" customWidth="1"/>
    <col min="7688" max="7688" width="1.8984375" style="432" customWidth="1"/>
    <col min="7689" max="7936" width="8.796875" style="432"/>
    <col min="7937" max="7937" width="1.5" style="432" customWidth="1"/>
    <col min="7938" max="7938" width="25.5" style="432" customWidth="1"/>
    <col min="7939" max="7939" width="5.19921875" style="432" customWidth="1"/>
    <col min="7940" max="7942" width="21.59765625" style="432" customWidth="1"/>
    <col min="7943" max="7943" width="3.09765625" style="432" customWidth="1"/>
    <col min="7944" max="7944" width="1.8984375" style="432" customWidth="1"/>
    <col min="7945" max="8192" width="8.796875" style="432"/>
    <col min="8193" max="8193" width="1.5" style="432" customWidth="1"/>
    <col min="8194" max="8194" width="25.5" style="432" customWidth="1"/>
    <col min="8195" max="8195" width="5.19921875" style="432" customWidth="1"/>
    <col min="8196" max="8198" width="21.59765625" style="432" customWidth="1"/>
    <col min="8199" max="8199" width="3.09765625" style="432" customWidth="1"/>
    <col min="8200" max="8200" width="1.8984375" style="432" customWidth="1"/>
    <col min="8201" max="8448" width="8.796875" style="432"/>
    <col min="8449" max="8449" width="1.5" style="432" customWidth="1"/>
    <col min="8450" max="8450" width="25.5" style="432" customWidth="1"/>
    <col min="8451" max="8451" width="5.19921875" style="432" customWidth="1"/>
    <col min="8452" max="8454" width="21.59765625" style="432" customWidth="1"/>
    <col min="8455" max="8455" width="3.09765625" style="432" customWidth="1"/>
    <col min="8456" max="8456" width="1.8984375" style="432" customWidth="1"/>
    <col min="8457" max="8704" width="8.796875" style="432"/>
    <col min="8705" max="8705" width="1.5" style="432" customWidth="1"/>
    <col min="8706" max="8706" width="25.5" style="432" customWidth="1"/>
    <col min="8707" max="8707" width="5.19921875" style="432" customWidth="1"/>
    <col min="8708" max="8710" width="21.59765625" style="432" customWidth="1"/>
    <col min="8711" max="8711" width="3.09765625" style="432" customWidth="1"/>
    <col min="8712" max="8712" width="1.8984375" style="432" customWidth="1"/>
    <col min="8713" max="8960" width="8.796875" style="432"/>
    <col min="8961" max="8961" width="1.5" style="432" customWidth="1"/>
    <col min="8962" max="8962" width="25.5" style="432" customWidth="1"/>
    <col min="8963" max="8963" width="5.19921875" style="432" customWidth="1"/>
    <col min="8964" max="8966" width="21.59765625" style="432" customWidth="1"/>
    <col min="8967" max="8967" width="3.09765625" style="432" customWidth="1"/>
    <col min="8968" max="8968" width="1.8984375" style="432" customWidth="1"/>
    <col min="8969" max="9216" width="8.796875" style="432"/>
    <col min="9217" max="9217" width="1.5" style="432" customWidth="1"/>
    <col min="9218" max="9218" width="25.5" style="432" customWidth="1"/>
    <col min="9219" max="9219" width="5.19921875" style="432" customWidth="1"/>
    <col min="9220" max="9222" width="21.59765625" style="432" customWidth="1"/>
    <col min="9223" max="9223" width="3.09765625" style="432" customWidth="1"/>
    <col min="9224" max="9224" width="1.8984375" style="432" customWidth="1"/>
    <col min="9225" max="9472" width="8.796875" style="432"/>
    <col min="9473" max="9473" width="1.5" style="432" customWidth="1"/>
    <col min="9474" max="9474" width="25.5" style="432" customWidth="1"/>
    <col min="9475" max="9475" width="5.19921875" style="432" customWidth="1"/>
    <col min="9476" max="9478" width="21.59765625" style="432" customWidth="1"/>
    <col min="9479" max="9479" width="3.09765625" style="432" customWidth="1"/>
    <col min="9480" max="9480" width="1.8984375" style="432" customWidth="1"/>
    <col min="9481" max="9728" width="8.796875" style="432"/>
    <col min="9729" max="9729" width="1.5" style="432" customWidth="1"/>
    <col min="9730" max="9730" width="25.5" style="432" customWidth="1"/>
    <col min="9731" max="9731" width="5.19921875" style="432" customWidth="1"/>
    <col min="9732" max="9734" width="21.59765625" style="432" customWidth="1"/>
    <col min="9735" max="9735" width="3.09765625" style="432" customWidth="1"/>
    <col min="9736" max="9736" width="1.8984375" style="432" customWidth="1"/>
    <col min="9737" max="9984" width="8.796875" style="432"/>
    <col min="9985" max="9985" width="1.5" style="432" customWidth="1"/>
    <col min="9986" max="9986" width="25.5" style="432" customWidth="1"/>
    <col min="9987" max="9987" width="5.19921875" style="432" customWidth="1"/>
    <col min="9988" max="9990" width="21.59765625" style="432" customWidth="1"/>
    <col min="9991" max="9991" width="3.09765625" style="432" customWidth="1"/>
    <col min="9992" max="9992" width="1.8984375" style="432" customWidth="1"/>
    <col min="9993" max="10240" width="8.796875" style="432"/>
    <col min="10241" max="10241" width="1.5" style="432" customWidth="1"/>
    <col min="10242" max="10242" width="25.5" style="432" customWidth="1"/>
    <col min="10243" max="10243" width="5.19921875" style="432" customWidth="1"/>
    <col min="10244" max="10246" width="21.59765625" style="432" customWidth="1"/>
    <col min="10247" max="10247" width="3.09765625" style="432" customWidth="1"/>
    <col min="10248" max="10248" width="1.8984375" style="432" customWidth="1"/>
    <col min="10249" max="10496" width="8.796875" style="432"/>
    <col min="10497" max="10497" width="1.5" style="432" customWidth="1"/>
    <col min="10498" max="10498" width="25.5" style="432" customWidth="1"/>
    <col min="10499" max="10499" width="5.19921875" style="432" customWidth="1"/>
    <col min="10500" max="10502" width="21.59765625" style="432" customWidth="1"/>
    <col min="10503" max="10503" width="3.09765625" style="432" customWidth="1"/>
    <col min="10504" max="10504" width="1.8984375" style="432" customWidth="1"/>
    <col min="10505" max="10752" width="8.796875" style="432"/>
    <col min="10753" max="10753" width="1.5" style="432" customWidth="1"/>
    <col min="10754" max="10754" width="25.5" style="432" customWidth="1"/>
    <col min="10755" max="10755" width="5.19921875" style="432" customWidth="1"/>
    <col min="10756" max="10758" width="21.59765625" style="432" customWidth="1"/>
    <col min="10759" max="10759" width="3.09765625" style="432" customWidth="1"/>
    <col min="10760" max="10760" width="1.8984375" style="432" customWidth="1"/>
    <col min="10761" max="11008" width="8.796875" style="432"/>
    <col min="11009" max="11009" width="1.5" style="432" customWidth="1"/>
    <col min="11010" max="11010" width="25.5" style="432" customWidth="1"/>
    <col min="11011" max="11011" width="5.19921875" style="432" customWidth="1"/>
    <col min="11012" max="11014" width="21.59765625" style="432" customWidth="1"/>
    <col min="11015" max="11015" width="3.09765625" style="432" customWidth="1"/>
    <col min="11016" max="11016" width="1.8984375" style="432" customWidth="1"/>
    <col min="11017" max="11264" width="8.796875" style="432"/>
    <col min="11265" max="11265" width="1.5" style="432" customWidth="1"/>
    <col min="11266" max="11266" width="25.5" style="432" customWidth="1"/>
    <col min="11267" max="11267" width="5.19921875" style="432" customWidth="1"/>
    <col min="11268" max="11270" width="21.59765625" style="432" customWidth="1"/>
    <col min="11271" max="11271" width="3.09765625" style="432" customWidth="1"/>
    <col min="11272" max="11272" width="1.8984375" style="432" customWidth="1"/>
    <col min="11273" max="11520" width="8.796875" style="432"/>
    <col min="11521" max="11521" width="1.5" style="432" customWidth="1"/>
    <col min="11522" max="11522" width="25.5" style="432" customWidth="1"/>
    <col min="11523" max="11523" width="5.19921875" style="432" customWidth="1"/>
    <col min="11524" max="11526" width="21.59765625" style="432" customWidth="1"/>
    <col min="11527" max="11527" width="3.09765625" style="432" customWidth="1"/>
    <col min="11528" max="11528" width="1.8984375" style="432" customWidth="1"/>
    <col min="11529" max="11776" width="8.796875" style="432"/>
    <col min="11777" max="11777" width="1.5" style="432" customWidth="1"/>
    <col min="11778" max="11778" width="25.5" style="432" customWidth="1"/>
    <col min="11779" max="11779" width="5.19921875" style="432" customWidth="1"/>
    <col min="11780" max="11782" width="21.59765625" style="432" customWidth="1"/>
    <col min="11783" max="11783" width="3.09765625" style="432" customWidth="1"/>
    <col min="11784" max="11784" width="1.8984375" style="432" customWidth="1"/>
    <col min="11785" max="12032" width="8.796875" style="432"/>
    <col min="12033" max="12033" width="1.5" style="432" customWidth="1"/>
    <col min="12034" max="12034" width="25.5" style="432" customWidth="1"/>
    <col min="12035" max="12035" width="5.19921875" style="432" customWidth="1"/>
    <col min="12036" max="12038" width="21.59765625" style="432" customWidth="1"/>
    <col min="12039" max="12039" width="3.09765625" style="432" customWidth="1"/>
    <col min="12040" max="12040" width="1.8984375" style="432" customWidth="1"/>
    <col min="12041" max="12288" width="8.796875" style="432"/>
    <col min="12289" max="12289" width="1.5" style="432" customWidth="1"/>
    <col min="12290" max="12290" width="25.5" style="432" customWidth="1"/>
    <col min="12291" max="12291" width="5.19921875" style="432" customWidth="1"/>
    <col min="12292" max="12294" width="21.59765625" style="432" customWidth="1"/>
    <col min="12295" max="12295" width="3.09765625" style="432" customWidth="1"/>
    <col min="12296" max="12296" width="1.8984375" style="432" customWidth="1"/>
    <col min="12297" max="12544" width="8.796875" style="432"/>
    <col min="12545" max="12545" width="1.5" style="432" customWidth="1"/>
    <col min="12546" max="12546" width="25.5" style="432" customWidth="1"/>
    <col min="12547" max="12547" width="5.19921875" style="432" customWidth="1"/>
    <col min="12548" max="12550" width="21.59765625" style="432" customWidth="1"/>
    <col min="12551" max="12551" width="3.09765625" style="432" customWidth="1"/>
    <col min="12552" max="12552" width="1.8984375" style="432" customWidth="1"/>
    <col min="12553" max="12800" width="8.796875" style="432"/>
    <col min="12801" max="12801" width="1.5" style="432" customWidth="1"/>
    <col min="12802" max="12802" width="25.5" style="432" customWidth="1"/>
    <col min="12803" max="12803" width="5.19921875" style="432" customWidth="1"/>
    <col min="12804" max="12806" width="21.59765625" style="432" customWidth="1"/>
    <col min="12807" max="12807" width="3.09765625" style="432" customWidth="1"/>
    <col min="12808" max="12808" width="1.8984375" style="432" customWidth="1"/>
    <col min="12809" max="13056" width="8.796875" style="432"/>
    <col min="13057" max="13057" width="1.5" style="432" customWidth="1"/>
    <col min="13058" max="13058" width="25.5" style="432" customWidth="1"/>
    <col min="13059" max="13059" width="5.19921875" style="432" customWidth="1"/>
    <col min="13060" max="13062" width="21.59765625" style="432" customWidth="1"/>
    <col min="13063" max="13063" width="3.09765625" style="432" customWidth="1"/>
    <col min="13064" max="13064" width="1.8984375" style="432" customWidth="1"/>
    <col min="13065" max="13312" width="8.796875" style="432"/>
    <col min="13313" max="13313" width="1.5" style="432" customWidth="1"/>
    <col min="13314" max="13314" width="25.5" style="432" customWidth="1"/>
    <col min="13315" max="13315" width="5.19921875" style="432" customWidth="1"/>
    <col min="13316" max="13318" width="21.59765625" style="432" customWidth="1"/>
    <col min="13319" max="13319" width="3.09765625" style="432" customWidth="1"/>
    <col min="13320" max="13320" width="1.8984375" style="432" customWidth="1"/>
    <col min="13321" max="13568" width="8.796875" style="432"/>
    <col min="13569" max="13569" width="1.5" style="432" customWidth="1"/>
    <col min="13570" max="13570" width="25.5" style="432" customWidth="1"/>
    <col min="13571" max="13571" width="5.19921875" style="432" customWidth="1"/>
    <col min="13572" max="13574" width="21.59765625" style="432" customWidth="1"/>
    <col min="13575" max="13575" width="3.09765625" style="432" customWidth="1"/>
    <col min="13576" max="13576" width="1.8984375" style="432" customWidth="1"/>
    <col min="13577" max="13824" width="8.796875" style="432"/>
    <col min="13825" max="13825" width="1.5" style="432" customWidth="1"/>
    <col min="13826" max="13826" width="25.5" style="432" customWidth="1"/>
    <col min="13827" max="13827" width="5.19921875" style="432" customWidth="1"/>
    <col min="13828" max="13830" width="21.59765625" style="432" customWidth="1"/>
    <col min="13831" max="13831" width="3.09765625" style="432" customWidth="1"/>
    <col min="13832" max="13832" width="1.8984375" style="432" customWidth="1"/>
    <col min="13833" max="14080" width="8.796875" style="432"/>
    <col min="14081" max="14081" width="1.5" style="432" customWidth="1"/>
    <col min="14082" max="14082" width="25.5" style="432" customWidth="1"/>
    <col min="14083" max="14083" width="5.19921875" style="432" customWidth="1"/>
    <col min="14084" max="14086" width="21.59765625" style="432" customWidth="1"/>
    <col min="14087" max="14087" width="3.09765625" style="432" customWidth="1"/>
    <col min="14088" max="14088" width="1.8984375" style="432" customWidth="1"/>
    <col min="14089" max="14336" width="8.796875" style="432"/>
    <col min="14337" max="14337" width="1.5" style="432" customWidth="1"/>
    <col min="14338" max="14338" width="25.5" style="432" customWidth="1"/>
    <col min="14339" max="14339" width="5.19921875" style="432" customWidth="1"/>
    <col min="14340" max="14342" width="21.59765625" style="432" customWidth="1"/>
    <col min="14343" max="14343" width="3.09765625" style="432" customWidth="1"/>
    <col min="14344" max="14344" width="1.8984375" style="432" customWidth="1"/>
    <col min="14345" max="14592" width="8.796875" style="432"/>
    <col min="14593" max="14593" width="1.5" style="432" customWidth="1"/>
    <col min="14594" max="14594" width="25.5" style="432" customWidth="1"/>
    <col min="14595" max="14595" width="5.19921875" style="432" customWidth="1"/>
    <col min="14596" max="14598" width="21.59765625" style="432" customWidth="1"/>
    <col min="14599" max="14599" width="3.09765625" style="432" customWidth="1"/>
    <col min="14600" max="14600" width="1.8984375" style="432" customWidth="1"/>
    <col min="14601" max="14848" width="8.796875" style="432"/>
    <col min="14849" max="14849" width="1.5" style="432" customWidth="1"/>
    <col min="14850" max="14850" width="25.5" style="432" customWidth="1"/>
    <col min="14851" max="14851" width="5.19921875" style="432" customWidth="1"/>
    <col min="14852" max="14854" width="21.59765625" style="432" customWidth="1"/>
    <col min="14855" max="14855" width="3.09765625" style="432" customWidth="1"/>
    <col min="14856" max="14856" width="1.8984375" style="432" customWidth="1"/>
    <col min="14857" max="15104" width="8.796875" style="432"/>
    <col min="15105" max="15105" width="1.5" style="432" customWidth="1"/>
    <col min="15106" max="15106" width="25.5" style="432" customWidth="1"/>
    <col min="15107" max="15107" width="5.19921875" style="432" customWidth="1"/>
    <col min="15108" max="15110" width="21.59765625" style="432" customWidth="1"/>
    <col min="15111" max="15111" width="3.09765625" style="432" customWidth="1"/>
    <col min="15112" max="15112" width="1.8984375" style="432" customWidth="1"/>
    <col min="15113" max="15360" width="8.796875" style="432"/>
    <col min="15361" max="15361" width="1.5" style="432" customWidth="1"/>
    <col min="15362" max="15362" width="25.5" style="432" customWidth="1"/>
    <col min="15363" max="15363" width="5.19921875" style="432" customWidth="1"/>
    <col min="15364" max="15366" width="21.59765625" style="432" customWidth="1"/>
    <col min="15367" max="15367" width="3.09765625" style="432" customWidth="1"/>
    <col min="15368" max="15368" width="1.8984375" style="432" customWidth="1"/>
    <col min="15369" max="15616" width="8.796875" style="432"/>
    <col min="15617" max="15617" width="1.5" style="432" customWidth="1"/>
    <col min="15618" max="15618" width="25.5" style="432" customWidth="1"/>
    <col min="15619" max="15619" width="5.19921875" style="432" customWidth="1"/>
    <col min="15620" max="15622" width="21.59765625" style="432" customWidth="1"/>
    <col min="15623" max="15623" width="3.09765625" style="432" customWidth="1"/>
    <col min="15624" max="15624" width="1.8984375" style="432" customWidth="1"/>
    <col min="15625" max="15872" width="8.796875" style="432"/>
    <col min="15873" max="15873" width="1.5" style="432" customWidth="1"/>
    <col min="15874" max="15874" width="25.5" style="432" customWidth="1"/>
    <col min="15875" max="15875" width="5.19921875" style="432" customWidth="1"/>
    <col min="15876" max="15878" width="21.59765625" style="432" customWidth="1"/>
    <col min="15879" max="15879" width="3.09765625" style="432" customWidth="1"/>
    <col min="15880" max="15880" width="1.8984375" style="432" customWidth="1"/>
    <col min="15881" max="16128" width="8.796875" style="432"/>
    <col min="16129" max="16129" width="1.5" style="432" customWidth="1"/>
    <col min="16130" max="16130" width="25.5" style="432" customWidth="1"/>
    <col min="16131" max="16131" width="5.19921875" style="432" customWidth="1"/>
    <col min="16132" max="16134" width="21.59765625" style="432" customWidth="1"/>
    <col min="16135" max="16135" width="3.09765625" style="432" customWidth="1"/>
    <col min="16136" max="16136" width="1.8984375" style="432" customWidth="1"/>
    <col min="16137" max="16384" width="8.796875" style="432"/>
  </cols>
  <sheetData>
    <row r="1" spans="1:10" ht="16.2">
      <c r="A1" s="604"/>
      <c r="I1" s="1372"/>
      <c r="J1" s="1372"/>
    </row>
    <row r="2" spans="1:10" ht="17.25" customHeight="1">
      <c r="A2" s="604"/>
      <c r="F2" s="2764">
        <f>IF(基本情報入力シート!$D$3="","",基本情報入力シート!$D$3)</f>
        <v>46113</v>
      </c>
      <c r="G2" s="2764"/>
      <c r="I2" s="1113" t="s">
        <v>1414</v>
      </c>
    </row>
    <row r="3" spans="1:10" ht="16.2">
      <c r="A3" s="3155" t="s">
        <v>1779</v>
      </c>
      <c r="B3" s="3155"/>
      <c r="C3" s="3155"/>
      <c r="D3" s="3155"/>
      <c r="E3" s="3155"/>
      <c r="F3" s="3155"/>
      <c r="G3" s="3155"/>
    </row>
    <row r="4" spans="1:10" ht="17.25" customHeight="1">
      <c r="A4" s="605"/>
      <c r="B4" s="605"/>
      <c r="C4" s="605"/>
      <c r="D4" s="605"/>
      <c r="E4" s="605"/>
      <c r="F4" s="605"/>
      <c r="G4" s="605"/>
    </row>
    <row r="5" spans="1:10" ht="35.1" customHeight="1">
      <c r="A5" s="605"/>
      <c r="B5" s="1128" t="s">
        <v>1446</v>
      </c>
      <c r="C5" s="3156" t="str">
        <f>IF(基本情報入力シート!$D$23="","",基本情報入力シート!$D$23)</f>
        <v>障がい児入所施設にいがた</v>
      </c>
      <c r="D5" s="3157"/>
      <c r="E5" s="3157"/>
      <c r="F5" s="3157"/>
      <c r="G5" s="3158"/>
    </row>
    <row r="6" spans="1:10" ht="35.1" customHeight="1">
      <c r="A6" s="605"/>
      <c r="B6" s="837" t="s">
        <v>1464</v>
      </c>
      <c r="C6" s="3156" t="str">
        <f>IF(基本情報入力シート!$D$27="","",基本情報入力シート!$D$27)</f>
        <v>医療型障害児入所施設</v>
      </c>
      <c r="D6" s="3157"/>
      <c r="E6" s="3157"/>
      <c r="F6" s="3157"/>
      <c r="G6" s="3158"/>
    </row>
    <row r="7" spans="1:10" ht="35.1" customHeight="1">
      <c r="B7" s="837" t="s">
        <v>1780</v>
      </c>
      <c r="C7" s="3153" t="s">
        <v>1714</v>
      </c>
      <c r="D7" s="3153"/>
      <c r="E7" s="3153"/>
      <c r="F7" s="3153"/>
      <c r="G7" s="3154"/>
    </row>
    <row r="8" spans="1:10">
      <c r="B8" s="3161" t="s">
        <v>1781</v>
      </c>
      <c r="C8" s="838"/>
      <c r="D8" s="839"/>
      <c r="E8" s="839"/>
      <c r="F8" s="839"/>
      <c r="G8" s="840"/>
    </row>
    <row r="9" spans="1:10" ht="33" customHeight="1">
      <c r="B9" s="3162"/>
      <c r="C9" s="533"/>
      <c r="D9" s="841"/>
      <c r="E9" s="835" t="s">
        <v>108</v>
      </c>
      <c r="F9" s="835" t="s">
        <v>109</v>
      </c>
      <c r="G9" s="842"/>
    </row>
    <row r="10" spans="1:10" ht="33" customHeight="1">
      <c r="B10" s="3162"/>
      <c r="C10" s="533"/>
      <c r="D10" s="848" t="s">
        <v>1455</v>
      </c>
      <c r="E10" s="1129">
        <v>0</v>
      </c>
      <c r="F10" s="1129">
        <v>0</v>
      </c>
      <c r="G10" s="842"/>
    </row>
    <row r="11" spans="1:10" ht="33" customHeight="1">
      <c r="B11" s="3162"/>
      <c r="C11" s="533"/>
      <c r="D11" s="848" t="s">
        <v>1456</v>
      </c>
      <c r="E11" s="1129">
        <v>0</v>
      </c>
      <c r="F11" s="1129">
        <v>0</v>
      </c>
      <c r="G11" s="842"/>
    </row>
    <row r="12" spans="1:10">
      <c r="B12" s="3163"/>
      <c r="C12" s="843"/>
      <c r="D12" s="841"/>
      <c r="E12" s="841"/>
      <c r="F12" s="841"/>
      <c r="G12" s="844"/>
    </row>
    <row r="13" spans="1:10">
      <c r="B13" s="836"/>
      <c r="C13" s="839"/>
      <c r="D13" s="839"/>
      <c r="E13" s="839"/>
      <c r="F13" s="839"/>
      <c r="G13" s="840"/>
    </row>
    <row r="14" spans="1:10" ht="38.25" customHeight="1">
      <c r="B14" s="845"/>
      <c r="D14" s="848" t="s">
        <v>1457</v>
      </c>
      <c r="E14" s="1129">
        <v>0</v>
      </c>
      <c r="F14" s="846"/>
      <c r="G14" s="842"/>
    </row>
    <row r="15" spans="1:10">
      <c r="B15" s="871"/>
      <c r="G15" s="842"/>
    </row>
    <row r="16" spans="1:10" ht="21.75" customHeight="1">
      <c r="B16" s="847"/>
      <c r="D16" s="432" t="s">
        <v>1458</v>
      </c>
      <c r="G16" s="842"/>
    </row>
    <row r="17" spans="2:7" ht="29.25" customHeight="1">
      <c r="B17" s="847"/>
      <c r="D17" s="835" t="s">
        <v>1459</v>
      </c>
      <c r="E17" s="3164" t="s">
        <v>677</v>
      </c>
      <c r="F17" s="3164"/>
      <c r="G17" s="842"/>
    </row>
    <row r="18" spans="2:7" ht="29.25" customHeight="1">
      <c r="B18" s="847"/>
      <c r="D18" s="837" t="s">
        <v>1460</v>
      </c>
      <c r="E18" s="3159"/>
      <c r="F18" s="3159"/>
      <c r="G18" s="842"/>
    </row>
    <row r="19" spans="2:7" ht="29.25" customHeight="1">
      <c r="B19" s="845" t="s">
        <v>1782</v>
      </c>
      <c r="D19" s="837" t="s">
        <v>1455</v>
      </c>
      <c r="E19" s="3159"/>
      <c r="F19" s="3159"/>
      <c r="G19" s="842"/>
    </row>
    <row r="20" spans="2:7" ht="29.25" customHeight="1">
      <c r="B20" s="847"/>
      <c r="D20" s="837" t="s">
        <v>1433</v>
      </c>
      <c r="E20" s="3159"/>
      <c r="F20" s="3159"/>
      <c r="G20" s="842"/>
    </row>
    <row r="21" spans="2:7" ht="29.25" customHeight="1">
      <c r="B21" s="847"/>
      <c r="D21" s="837"/>
      <c r="E21" s="3159"/>
      <c r="F21" s="3159"/>
      <c r="G21" s="842"/>
    </row>
    <row r="22" spans="2:7" ht="29.25" customHeight="1">
      <c r="B22" s="847"/>
      <c r="D22" s="837"/>
      <c r="E22" s="3159"/>
      <c r="F22" s="3159"/>
      <c r="G22" s="842"/>
    </row>
    <row r="23" spans="2:7" ht="29.25" customHeight="1">
      <c r="B23" s="847"/>
      <c r="D23" s="837"/>
      <c r="E23" s="3159"/>
      <c r="F23" s="3159"/>
      <c r="G23" s="842"/>
    </row>
    <row r="24" spans="2:7">
      <c r="B24" s="849"/>
      <c r="C24" s="841"/>
      <c r="D24" s="841"/>
      <c r="E24" s="841"/>
      <c r="F24" s="841"/>
      <c r="G24" s="844"/>
    </row>
    <row r="26" spans="2:7" ht="30" customHeight="1">
      <c r="B26" s="3160" t="s">
        <v>1783</v>
      </c>
      <c r="C26" s="3160"/>
      <c r="D26" s="3160"/>
      <c r="E26" s="3160"/>
      <c r="F26" s="3160"/>
      <c r="G26" s="3160"/>
    </row>
    <row r="30" spans="2:7">
      <c r="C30" s="432" t="s">
        <v>1461</v>
      </c>
    </row>
  </sheetData>
  <mergeCells count="15">
    <mergeCell ref="E22:F22"/>
    <mergeCell ref="E23:F23"/>
    <mergeCell ref="B26:G26"/>
    <mergeCell ref="B8:B12"/>
    <mergeCell ref="E17:F17"/>
    <mergeCell ref="E18:F18"/>
    <mergeCell ref="E19:F19"/>
    <mergeCell ref="E20:F20"/>
    <mergeCell ref="E21:F21"/>
    <mergeCell ref="C7:G7"/>
    <mergeCell ref="I1:J1"/>
    <mergeCell ref="F2:G2"/>
    <mergeCell ref="A3:G3"/>
    <mergeCell ref="C5:G5"/>
    <mergeCell ref="C6:G6"/>
  </mergeCells>
  <phoneticPr fontId="30"/>
  <dataValidations count="1">
    <dataValidation type="list" allowBlank="1" showInputMessage="1" showErrorMessage="1" sqref="C7:G7" xr:uid="{982154CD-63DF-4019-8389-FD928CE6F240}">
      <formula1>"①　新規,②　変更,③　終了"</formula1>
    </dataValidation>
  </dataValidations>
  <hyperlinks>
    <hyperlink ref="I2" location="'加算目次（短期入所）'!A1" display="'加算目次（短期入所）'!A1" xr:uid="{15BF19F2-140B-4F35-9D7F-E9337FAE75D6}"/>
  </hyperlinks>
  <printOptions horizontalCentered="1"/>
  <pageMargins left="0.39370078740157483" right="0.39370078740157483" top="0.98425196850393704" bottom="0.98425196850393704" header="0.51181102362204722" footer="0.51181102362204722"/>
  <pageSetup paperSize="9" orientation="portrait" blackAndWhite="1" horizontalDpi="300" verticalDpi="300" r:id="rId1"/>
  <headerFooter alignWithMargins="0">
    <oddHeader xml:space="preserve">&amp;R（別紙10）
</oddHead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440E6-AAEC-4F33-9F23-D01187B0422E}">
  <dimension ref="A1:AV29"/>
  <sheetViews>
    <sheetView view="pageBreakPreview" zoomScale="115" zoomScaleNormal="100" zoomScaleSheetLayoutView="115" workbookViewId="0">
      <selection activeCell="AM15" sqref="AM15:AN15"/>
    </sheetView>
  </sheetViews>
  <sheetFormatPr defaultColWidth="9" defaultRowHeight="12"/>
  <cols>
    <col min="1" max="1" width="1.3984375" style="850" customWidth="1"/>
    <col min="2" max="11" width="2.5" style="850" customWidth="1"/>
    <col min="12" max="12" width="0.8984375" style="850" customWidth="1"/>
    <col min="13" max="27" width="2.5" style="850" customWidth="1"/>
    <col min="28" max="28" width="5" style="850" customWidth="1"/>
    <col min="29" max="29" width="4.19921875" style="850" customWidth="1"/>
    <col min="30" max="36" width="2.5" style="850" customWidth="1"/>
    <col min="37" max="37" width="1.3984375" style="850" customWidth="1"/>
    <col min="38" max="61" width="2.59765625" style="850" customWidth="1"/>
    <col min="62" max="16384" width="9" style="850"/>
  </cols>
  <sheetData>
    <row r="1" spans="1:48" ht="20.100000000000001" customHeight="1">
      <c r="AM1" s="1372"/>
      <c r="AN1" s="1372"/>
      <c r="AO1" s="1372"/>
      <c r="AP1" s="1372"/>
    </row>
    <row r="2" spans="1:48" ht="20.100000000000001" customHeight="1">
      <c r="A2" s="851"/>
      <c r="B2" s="851"/>
      <c r="C2" s="851"/>
      <c r="D2" s="851"/>
      <c r="E2" s="851"/>
      <c r="F2" s="851"/>
      <c r="G2" s="851"/>
      <c r="H2" s="851"/>
      <c r="I2" s="851"/>
      <c r="J2" s="851"/>
      <c r="K2" s="851"/>
      <c r="L2" s="851"/>
      <c r="M2" s="851"/>
      <c r="N2" s="851"/>
      <c r="O2" s="851"/>
      <c r="P2" s="851"/>
      <c r="Q2" s="851"/>
      <c r="R2" s="851"/>
      <c r="S2" s="851"/>
      <c r="T2" s="851"/>
      <c r="U2" s="851"/>
      <c r="V2" s="851"/>
      <c r="W2" s="851"/>
      <c r="X2" s="851"/>
      <c r="Y2" s="851"/>
      <c r="Z2" s="851"/>
      <c r="AA2" s="851"/>
      <c r="AB2" s="3165">
        <f>IF(基本情報入力シート!$D$3="","",基本情報入力シート!$D$3)</f>
        <v>46113</v>
      </c>
      <c r="AC2" s="3165"/>
      <c r="AD2" s="3165"/>
      <c r="AE2" s="3165"/>
      <c r="AF2" s="3165"/>
      <c r="AG2" s="3165"/>
      <c r="AH2" s="3165"/>
      <c r="AI2" s="3165"/>
      <c r="AJ2" s="3165"/>
      <c r="AM2" s="3166" t="s">
        <v>1414</v>
      </c>
      <c r="AN2" s="3166"/>
      <c r="AO2" s="3166"/>
      <c r="AP2" s="3166"/>
      <c r="AQ2" s="3166"/>
      <c r="AR2" s="3166"/>
      <c r="AS2" s="3166"/>
      <c r="AT2" s="3166"/>
      <c r="AU2" s="3166"/>
      <c r="AV2" s="3166"/>
    </row>
    <row r="3" spans="1:48" ht="20.100000000000001" customHeight="1">
      <c r="A3" s="851"/>
      <c r="B3" s="851"/>
      <c r="C3" s="851"/>
      <c r="D3" s="851"/>
      <c r="E3" s="851"/>
      <c r="F3" s="851"/>
      <c r="G3" s="851"/>
      <c r="H3" s="851"/>
      <c r="I3" s="851"/>
      <c r="J3" s="851"/>
      <c r="K3" s="851"/>
      <c r="L3" s="851"/>
      <c r="M3" s="851"/>
      <c r="N3" s="851"/>
      <c r="O3" s="851"/>
      <c r="P3" s="851"/>
      <c r="Q3" s="851"/>
      <c r="R3" s="851"/>
      <c r="S3" s="851"/>
      <c r="T3" s="851"/>
      <c r="U3" s="851"/>
      <c r="V3" s="851"/>
      <c r="W3" s="851"/>
      <c r="X3" s="851"/>
      <c r="Y3" s="851"/>
      <c r="Z3" s="851"/>
      <c r="AA3" s="851"/>
      <c r="AB3" s="851"/>
      <c r="AC3" s="851"/>
      <c r="AD3" s="851"/>
      <c r="AE3" s="851"/>
      <c r="AF3" s="851"/>
      <c r="AG3" s="851"/>
      <c r="AH3" s="851"/>
      <c r="AI3" s="851"/>
      <c r="AJ3" s="852"/>
    </row>
    <row r="4" spans="1:48" ht="20.100000000000001" customHeight="1">
      <c r="A4" s="851"/>
      <c r="B4" s="3167" t="s">
        <v>1462</v>
      </c>
      <c r="C4" s="3167"/>
      <c r="D4" s="3167"/>
      <c r="E4" s="3167"/>
      <c r="F4" s="3167"/>
      <c r="G4" s="3167"/>
      <c r="H4" s="3167"/>
      <c r="I4" s="3167"/>
      <c r="J4" s="3167"/>
      <c r="K4" s="3167"/>
      <c r="L4" s="3167"/>
      <c r="M4" s="3167"/>
      <c r="N4" s="3167"/>
      <c r="O4" s="3167"/>
      <c r="P4" s="3167"/>
      <c r="Q4" s="3167"/>
      <c r="R4" s="3167"/>
      <c r="S4" s="3167"/>
      <c r="T4" s="3167"/>
      <c r="U4" s="3167"/>
      <c r="V4" s="3167"/>
      <c r="W4" s="3167"/>
      <c r="X4" s="3167"/>
      <c r="Y4" s="3167"/>
      <c r="Z4" s="3167"/>
      <c r="AA4" s="3167"/>
      <c r="AB4" s="3167"/>
      <c r="AC4" s="3167"/>
      <c r="AD4" s="3167"/>
      <c r="AE4" s="3167"/>
      <c r="AF4" s="3167"/>
      <c r="AG4" s="3167"/>
      <c r="AH4" s="3167"/>
      <c r="AI4" s="3167"/>
      <c r="AJ4" s="3167"/>
      <c r="AK4" s="853"/>
    </row>
    <row r="5" spans="1:48" ht="20.100000000000001" customHeight="1">
      <c r="A5" s="851"/>
      <c r="B5" s="854"/>
      <c r="C5" s="854"/>
      <c r="D5" s="854"/>
      <c r="E5" s="854"/>
      <c r="F5" s="854"/>
      <c r="G5" s="855"/>
      <c r="H5" s="855"/>
      <c r="I5" s="855"/>
      <c r="J5" s="855"/>
      <c r="K5" s="855"/>
      <c r="L5" s="855"/>
      <c r="M5" s="855"/>
      <c r="N5" s="855"/>
      <c r="O5" s="855"/>
      <c r="P5" s="855"/>
      <c r="Q5" s="856"/>
      <c r="R5" s="856"/>
      <c r="S5" s="856"/>
      <c r="T5" s="856"/>
      <c r="U5" s="856"/>
      <c r="V5" s="856"/>
      <c r="W5" s="856"/>
      <c r="X5" s="856"/>
      <c r="Y5" s="856"/>
      <c r="Z5" s="856"/>
      <c r="AA5" s="856"/>
      <c r="AB5" s="856"/>
      <c r="AC5" s="856"/>
      <c r="AD5" s="856"/>
      <c r="AE5" s="856"/>
      <c r="AF5" s="856"/>
      <c r="AG5" s="856"/>
      <c r="AH5" s="856"/>
      <c r="AI5" s="856"/>
      <c r="AJ5" s="856"/>
      <c r="AK5" s="857"/>
    </row>
    <row r="6" spans="1:48" ht="24.75" customHeight="1">
      <c r="A6" s="851"/>
      <c r="B6" s="3168" t="s">
        <v>1463</v>
      </c>
      <c r="C6" s="3169"/>
      <c r="D6" s="3169"/>
      <c r="E6" s="3169"/>
      <c r="F6" s="3169"/>
      <c r="G6" s="3169"/>
      <c r="H6" s="3169"/>
      <c r="I6" s="3169"/>
      <c r="J6" s="3169"/>
      <c r="K6" s="3170"/>
      <c r="L6" s="2752" t="str">
        <f>IF(基本情報入力シート!$D$23="","",基本情報入力シート!$D$23)</f>
        <v>障がい児入所施設にいがた</v>
      </c>
      <c r="M6" s="2766"/>
      <c r="N6" s="2766"/>
      <c r="O6" s="2766"/>
      <c r="P6" s="2766"/>
      <c r="Q6" s="2766"/>
      <c r="R6" s="2766"/>
      <c r="S6" s="2766"/>
      <c r="T6" s="2766"/>
      <c r="U6" s="2766"/>
      <c r="V6" s="2766"/>
      <c r="W6" s="2766"/>
      <c r="X6" s="2766"/>
      <c r="Y6" s="2766"/>
      <c r="Z6" s="2766"/>
      <c r="AA6" s="2766"/>
      <c r="AB6" s="2766"/>
      <c r="AC6" s="2766"/>
      <c r="AD6" s="2766"/>
      <c r="AE6" s="2766"/>
      <c r="AF6" s="2766"/>
      <c r="AG6" s="2766"/>
      <c r="AH6" s="2766"/>
      <c r="AI6" s="2766"/>
      <c r="AJ6" s="2767"/>
      <c r="AK6" s="857"/>
    </row>
    <row r="7" spans="1:48" ht="24.75" customHeight="1">
      <c r="A7" s="851"/>
      <c r="B7" s="3171" t="s">
        <v>1464</v>
      </c>
      <c r="C7" s="3171"/>
      <c r="D7" s="3171"/>
      <c r="E7" s="3171"/>
      <c r="F7" s="3171"/>
      <c r="G7" s="3171"/>
      <c r="H7" s="3171"/>
      <c r="I7" s="3171"/>
      <c r="J7" s="3171"/>
      <c r="K7" s="3171"/>
      <c r="L7" s="2752" t="str">
        <f>IF(基本情報入力シート!$D$27="","",基本情報入力シート!$D$27)</f>
        <v>医療型障害児入所施設</v>
      </c>
      <c r="M7" s="2766"/>
      <c r="N7" s="2766"/>
      <c r="O7" s="2766"/>
      <c r="P7" s="2766"/>
      <c r="Q7" s="2766"/>
      <c r="R7" s="2766"/>
      <c r="S7" s="2766"/>
      <c r="T7" s="2766"/>
      <c r="U7" s="2766"/>
      <c r="V7" s="2766"/>
      <c r="W7" s="2766"/>
      <c r="X7" s="2766"/>
      <c r="Y7" s="2766"/>
      <c r="Z7" s="2766"/>
      <c r="AA7" s="2766"/>
      <c r="AB7" s="2766"/>
      <c r="AC7" s="2766"/>
      <c r="AD7" s="2766"/>
      <c r="AE7" s="2766"/>
      <c r="AF7" s="2766"/>
      <c r="AG7" s="2766"/>
      <c r="AH7" s="2766"/>
      <c r="AI7" s="2766"/>
      <c r="AJ7" s="2767"/>
      <c r="AK7" s="857"/>
    </row>
    <row r="8" spans="1:48" ht="24.75" customHeight="1">
      <c r="A8" s="851"/>
      <c r="B8" s="3171" t="s">
        <v>1465</v>
      </c>
      <c r="C8" s="3171"/>
      <c r="D8" s="3171"/>
      <c r="E8" s="3171"/>
      <c r="F8" s="3171"/>
      <c r="G8" s="3171"/>
      <c r="H8" s="3171"/>
      <c r="I8" s="3171"/>
      <c r="J8" s="3171"/>
      <c r="K8" s="3171"/>
      <c r="L8" s="3172" t="s">
        <v>1717</v>
      </c>
      <c r="M8" s="3173"/>
      <c r="N8" s="3173"/>
      <c r="O8" s="3173"/>
      <c r="P8" s="3173"/>
      <c r="Q8" s="3173"/>
      <c r="R8" s="3173"/>
      <c r="S8" s="3173"/>
      <c r="T8" s="3173"/>
      <c r="U8" s="3173"/>
      <c r="V8" s="3173"/>
      <c r="W8" s="3173"/>
      <c r="X8" s="3173"/>
      <c r="Y8" s="3173"/>
      <c r="Z8" s="3173"/>
      <c r="AA8" s="3173"/>
      <c r="AB8" s="3173"/>
      <c r="AC8" s="3173"/>
      <c r="AD8" s="3173"/>
      <c r="AE8" s="3173"/>
      <c r="AF8" s="3173"/>
      <c r="AG8" s="3173"/>
      <c r="AH8" s="3173"/>
      <c r="AI8" s="3173"/>
      <c r="AJ8" s="3174"/>
      <c r="AK8" s="857"/>
    </row>
    <row r="9" spans="1:48" ht="24.75" customHeight="1">
      <c r="A9" s="851"/>
      <c r="B9" s="3175" t="s">
        <v>1466</v>
      </c>
      <c r="C9" s="3176"/>
      <c r="D9" s="3182" t="s">
        <v>1467</v>
      </c>
      <c r="E9" s="3183"/>
      <c r="F9" s="3183"/>
      <c r="G9" s="3183"/>
      <c r="H9" s="3183"/>
      <c r="I9" s="3183"/>
      <c r="J9" s="3183"/>
      <c r="K9" s="3184"/>
      <c r="L9" s="858"/>
      <c r="M9" s="3188" t="s">
        <v>1455</v>
      </c>
      <c r="N9" s="3188"/>
      <c r="O9" s="3188"/>
      <c r="P9" s="3188"/>
      <c r="Q9" s="859"/>
      <c r="R9" s="859"/>
      <c r="S9" s="859"/>
      <c r="T9" s="859"/>
      <c r="U9" s="860"/>
      <c r="V9" s="861"/>
      <c r="W9" s="3188" t="s">
        <v>108</v>
      </c>
      <c r="X9" s="3188"/>
      <c r="Y9" s="3189" t="s">
        <v>483</v>
      </c>
      <c r="Z9" s="3189"/>
      <c r="AA9" s="3189"/>
      <c r="AB9" s="862" t="s">
        <v>1468</v>
      </c>
      <c r="AC9" s="3190" t="s">
        <v>109</v>
      </c>
      <c r="AD9" s="3191"/>
      <c r="AE9" s="3191"/>
      <c r="AF9" s="3189"/>
      <c r="AG9" s="3189"/>
      <c r="AH9" s="3189"/>
      <c r="AI9" s="3169" t="s">
        <v>1468</v>
      </c>
      <c r="AJ9" s="3170"/>
    </row>
    <row r="10" spans="1:48" ht="24.75" customHeight="1">
      <c r="A10" s="851"/>
      <c r="B10" s="3177"/>
      <c r="C10" s="3178"/>
      <c r="D10" s="3185"/>
      <c r="E10" s="3186"/>
      <c r="F10" s="3186"/>
      <c r="G10" s="3186"/>
      <c r="H10" s="3186"/>
      <c r="I10" s="3186"/>
      <c r="J10" s="3186"/>
      <c r="K10" s="3187"/>
      <c r="L10" s="863"/>
      <c r="M10" s="3188" t="s">
        <v>1469</v>
      </c>
      <c r="N10" s="3188"/>
      <c r="O10" s="3188"/>
      <c r="P10" s="3188"/>
      <c r="Q10" s="864"/>
      <c r="R10" s="864"/>
      <c r="S10" s="864"/>
      <c r="T10" s="864"/>
      <c r="U10" s="865"/>
      <c r="V10" s="866"/>
      <c r="W10" s="3192" t="s">
        <v>108</v>
      </c>
      <c r="X10" s="3192"/>
      <c r="Y10" s="3193"/>
      <c r="Z10" s="3193"/>
      <c r="AA10" s="3193"/>
      <c r="AB10" s="867" t="s">
        <v>1468</v>
      </c>
      <c r="AC10" s="3194" t="s">
        <v>109</v>
      </c>
      <c r="AD10" s="3183"/>
      <c r="AE10" s="3183"/>
      <c r="AF10" s="3193"/>
      <c r="AG10" s="3193"/>
      <c r="AH10" s="3193"/>
      <c r="AI10" s="3195" t="s">
        <v>1468</v>
      </c>
      <c r="AJ10" s="3196"/>
    </row>
    <row r="11" spans="1:48" ht="53.25" customHeight="1">
      <c r="A11" s="851"/>
      <c r="B11" s="3177"/>
      <c r="C11" s="3178"/>
      <c r="D11" s="3199" t="s">
        <v>1470</v>
      </c>
      <c r="E11" s="3191"/>
      <c r="F11" s="3191"/>
      <c r="G11" s="3191"/>
      <c r="H11" s="3191"/>
      <c r="I11" s="3191"/>
      <c r="J11" s="3191"/>
      <c r="K11" s="3191"/>
      <c r="L11" s="868"/>
      <c r="M11" s="3188" t="s">
        <v>1471</v>
      </c>
      <c r="N11" s="3188"/>
      <c r="O11" s="3188"/>
      <c r="P11" s="3200"/>
      <c r="Q11" s="869"/>
      <c r="R11" s="869"/>
      <c r="S11" s="869"/>
      <c r="T11" s="869"/>
      <c r="U11" s="869"/>
      <c r="V11" s="869"/>
      <c r="W11" s="869"/>
      <c r="X11" s="869"/>
      <c r="Y11" s="869"/>
      <c r="Z11" s="869"/>
      <c r="AA11" s="869"/>
      <c r="AB11" s="869"/>
      <c r="AC11" s="869"/>
      <c r="AD11" s="869"/>
      <c r="AE11" s="869"/>
      <c r="AF11" s="869"/>
      <c r="AG11" s="869"/>
      <c r="AH11" s="869"/>
      <c r="AI11" s="869"/>
      <c r="AJ11" s="870"/>
    </row>
    <row r="12" spans="1:48" ht="24.75" customHeight="1">
      <c r="A12" s="851"/>
      <c r="B12" s="3177"/>
      <c r="C12" s="3179"/>
      <c r="D12" s="3201" t="s">
        <v>1472</v>
      </c>
      <c r="E12" s="3202"/>
      <c r="F12" s="3205" t="s">
        <v>1473</v>
      </c>
      <c r="G12" s="3206"/>
      <c r="H12" s="3206"/>
      <c r="I12" s="3206"/>
      <c r="J12" s="3206"/>
      <c r="K12" s="3206"/>
      <c r="L12" s="3209"/>
      <c r="M12" s="3209"/>
      <c r="N12" s="3209"/>
      <c r="O12" s="3209"/>
      <c r="P12" s="3209"/>
      <c r="Q12" s="3209"/>
      <c r="R12" s="3209"/>
      <c r="S12" s="3209"/>
      <c r="T12" s="3209"/>
      <c r="U12" s="3209"/>
      <c r="V12" s="3209"/>
      <c r="W12" s="3209"/>
      <c r="X12" s="3209"/>
      <c r="Y12" s="3209"/>
      <c r="Z12" s="3209"/>
      <c r="AA12" s="3209"/>
      <c r="AB12" s="3209"/>
      <c r="AC12" s="3209"/>
      <c r="AD12" s="3209"/>
      <c r="AE12" s="3209"/>
      <c r="AF12" s="3209"/>
      <c r="AG12" s="3209"/>
      <c r="AH12" s="3209"/>
      <c r="AI12" s="3209"/>
      <c r="AJ12" s="3210"/>
    </row>
    <row r="13" spans="1:48" ht="24.75" customHeight="1">
      <c r="A13" s="851"/>
      <c r="B13" s="3177"/>
      <c r="C13" s="3179"/>
      <c r="D13" s="3201"/>
      <c r="E13" s="3202"/>
      <c r="F13" s="3207"/>
      <c r="G13" s="3208"/>
      <c r="H13" s="3208"/>
      <c r="I13" s="3208"/>
      <c r="J13" s="3208"/>
      <c r="K13" s="3208"/>
      <c r="L13" s="3211"/>
      <c r="M13" s="3211"/>
      <c r="N13" s="3211"/>
      <c r="O13" s="3211"/>
      <c r="P13" s="3211"/>
      <c r="Q13" s="3211"/>
      <c r="R13" s="3211"/>
      <c r="S13" s="3211"/>
      <c r="T13" s="3211"/>
      <c r="U13" s="3211"/>
      <c r="V13" s="3211"/>
      <c r="W13" s="3211"/>
      <c r="X13" s="3211"/>
      <c r="Y13" s="3211"/>
      <c r="Z13" s="3211"/>
      <c r="AA13" s="3211"/>
      <c r="AB13" s="3211"/>
      <c r="AC13" s="3211"/>
      <c r="AD13" s="3211"/>
      <c r="AE13" s="3211"/>
      <c r="AF13" s="3211"/>
      <c r="AG13" s="3211"/>
      <c r="AH13" s="3211"/>
      <c r="AI13" s="3211"/>
      <c r="AJ13" s="3212"/>
    </row>
    <row r="14" spans="1:48" ht="24.75" customHeight="1">
      <c r="A14" s="851"/>
      <c r="B14" s="3177"/>
      <c r="C14" s="3179"/>
      <c r="D14" s="3201"/>
      <c r="E14" s="3202"/>
      <c r="F14" s="3207" t="s">
        <v>1474</v>
      </c>
      <c r="G14" s="3208"/>
      <c r="H14" s="3208"/>
      <c r="I14" s="3208"/>
      <c r="J14" s="3208"/>
      <c r="K14" s="3208"/>
      <c r="L14" s="3211"/>
      <c r="M14" s="3211"/>
      <c r="N14" s="3211"/>
      <c r="O14" s="3211"/>
      <c r="P14" s="3211"/>
      <c r="Q14" s="3211"/>
      <c r="R14" s="3211"/>
      <c r="S14" s="3211"/>
      <c r="T14" s="3211"/>
      <c r="U14" s="3211"/>
      <c r="V14" s="3211"/>
      <c r="W14" s="3211"/>
      <c r="X14" s="3211"/>
      <c r="Y14" s="3211"/>
      <c r="Z14" s="3211"/>
      <c r="AA14" s="3211"/>
      <c r="AB14" s="3211"/>
      <c r="AC14" s="3211"/>
      <c r="AD14" s="3211"/>
      <c r="AE14" s="3211"/>
      <c r="AF14" s="3211"/>
      <c r="AG14" s="3211"/>
      <c r="AH14" s="3211"/>
      <c r="AI14" s="3211"/>
      <c r="AJ14" s="3212"/>
    </row>
    <row r="15" spans="1:48" ht="24.75" customHeight="1">
      <c r="A15" s="851"/>
      <c r="B15" s="3177"/>
      <c r="C15" s="3179"/>
      <c r="D15" s="3201"/>
      <c r="E15" s="3202"/>
      <c r="F15" s="3207"/>
      <c r="G15" s="3208"/>
      <c r="H15" s="3208"/>
      <c r="I15" s="3208"/>
      <c r="J15" s="3208"/>
      <c r="K15" s="3208"/>
      <c r="L15" s="3211"/>
      <c r="M15" s="3211"/>
      <c r="N15" s="3211"/>
      <c r="O15" s="3211"/>
      <c r="P15" s="3211"/>
      <c r="Q15" s="3211"/>
      <c r="R15" s="3211"/>
      <c r="S15" s="3211"/>
      <c r="T15" s="3211"/>
      <c r="U15" s="3211"/>
      <c r="V15" s="3211"/>
      <c r="W15" s="3211"/>
      <c r="X15" s="3211"/>
      <c r="Y15" s="3211"/>
      <c r="Z15" s="3211"/>
      <c r="AA15" s="3211"/>
      <c r="AB15" s="3211"/>
      <c r="AC15" s="3211"/>
      <c r="AD15" s="3211"/>
      <c r="AE15" s="3211"/>
      <c r="AF15" s="3211"/>
      <c r="AG15" s="3211"/>
      <c r="AH15" s="3211"/>
      <c r="AI15" s="3211"/>
      <c r="AJ15" s="3212"/>
    </row>
    <row r="16" spans="1:48" ht="24.75" customHeight="1">
      <c r="A16" s="851"/>
      <c r="B16" s="3177"/>
      <c r="C16" s="3179"/>
      <c r="D16" s="3201"/>
      <c r="E16" s="3202"/>
      <c r="F16" s="3207"/>
      <c r="G16" s="3208"/>
      <c r="H16" s="3208"/>
      <c r="I16" s="3208"/>
      <c r="J16" s="3208"/>
      <c r="K16" s="3208"/>
      <c r="L16" s="3211"/>
      <c r="M16" s="3211"/>
      <c r="N16" s="3211"/>
      <c r="O16" s="3211"/>
      <c r="P16" s="3211"/>
      <c r="Q16" s="3211"/>
      <c r="R16" s="3211"/>
      <c r="S16" s="3211"/>
      <c r="T16" s="3211"/>
      <c r="U16" s="3211"/>
      <c r="V16" s="3211"/>
      <c r="W16" s="3211"/>
      <c r="X16" s="3211"/>
      <c r="Y16" s="3211"/>
      <c r="Z16" s="3211"/>
      <c r="AA16" s="3211"/>
      <c r="AB16" s="3211"/>
      <c r="AC16" s="3211"/>
      <c r="AD16" s="3211"/>
      <c r="AE16" s="3211"/>
      <c r="AF16" s="3211"/>
      <c r="AG16" s="3211"/>
      <c r="AH16" s="3211"/>
      <c r="AI16" s="3211"/>
      <c r="AJ16" s="3212"/>
    </row>
    <row r="17" spans="1:36" ht="24.75" customHeight="1">
      <c r="A17" s="851"/>
      <c r="B17" s="3177"/>
      <c r="C17" s="3179"/>
      <c r="D17" s="3201"/>
      <c r="E17" s="3202"/>
      <c r="F17" s="3207"/>
      <c r="G17" s="3208"/>
      <c r="H17" s="3208"/>
      <c r="I17" s="3208"/>
      <c r="J17" s="3208"/>
      <c r="K17" s="3208"/>
      <c r="L17" s="3211"/>
      <c r="M17" s="3211"/>
      <c r="N17" s="3211"/>
      <c r="O17" s="3211"/>
      <c r="P17" s="3211"/>
      <c r="Q17" s="3211"/>
      <c r="R17" s="3211"/>
      <c r="S17" s="3211"/>
      <c r="T17" s="3211"/>
      <c r="U17" s="3211"/>
      <c r="V17" s="3211"/>
      <c r="W17" s="3211"/>
      <c r="X17" s="3211"/>
      <c r="Y17" s="3211"/>
      <c r="Z17" s="3211"/>
      <c r="AA17" s="3211"/>
      <c r="AB17" s="3211"/>
      <c r="AC17" s="3211"/>
      <c r="AD17" s="3211"/>
      <c r="AE17" s="3211"/>
      <c r="AF17" s="3211"/>
      <c r="AG17" s="3211"/>
      <c r="AH17" s="3211"/>
      <c r="AI17" s="3211"/>
      <c r="AJ17" s="3212"/>
    </row>
    <row r="18" spans="1:36" ht="24.75" customHeight="1">
      <c r="A18" s="851"/>
      <c r="B18" s="3177"/>
      <c r="C18" s="3179"/>
      <c r="D18" s="3201"/>
      <c r="E18" s="3202"/>
      <c r="F18" s="3213" t="s">
        <v>1475</v>
      </c>
      <c r="G18" s="3214"/>
      <c r="H18" s="3214"/>
      <c r="I18" s="3214"/>
      <c r="J18" s="3214"/>
      <c r="K18" s="3214"/>
      <c r="L18" s="3217"/>
      <c r="M18" s="3217"/>
      <c r="N18" s="3217"/>
      <c r="O18" s="3217"/>
      <c r="P18" s="3217"/>
      <c r="Q18" s="3217"/>
      <c r="R18" s="3217"/>
      <c r="S18" s="3217"/>
      <c r="T18" s="3217"/>
      <c r="U18" s="3217"/>
      <c r="V18" s="3217"/>
      <c r="W18" s="3217"/>
      <c r="X18" s="3217"/>
      <c r="Y18" s="3217"/>
      <c r="Z18" s="3217"/>
      <c r="AA18" s="3217"/>
      <c r="AB18" s="3217"/>
      <c r="AC18" s="3217"/>
      <c r="AD18" s="3217"/>
      <c r="AE18" s="3217"/>
      <c r="AF18" s="3217"/>
      <c r="AG18" s="3217"/>
      <c r="AH18" s="3217"/>
      <c r="AI18" s="3217"/>
      <c r="AJ18" s="3218"/>
    </row>
    <row r="19" spans="1:36" ht="24.75" customHeight="1">
      <c r="A19" s="851"/>
      <c r="B19" s="3177"/>
      <c r="C19" s="3179"/>
      <c r="D19" s="3201"/>
      <c r="E19" s="3202"/>
      <c r="F19" s="3213"/>
      <c r="G19" s="3214"/>
      <c r="H19" s="3214"/>
      <c r="I19" s="3214"/>
      <c r="J19" s="3214"/>
      <c r="K19" s="3214"/>
      <c r="L19" s="3217"/>
      <c r="M19" s="3217"/>
      <c r="N19" s="3217"/>
      <c r="O19" s="3217"/>
      <c r="P19" s="3217"/>
      <c r="Q19" s="3217"/>
      <c r="R19" s="3217"/>
      <c r="S19" s="3217"/>
      <c r="T19" s="3217"/>
      <c r="U19" s="3217"/>
      <c r="V19" s="3217"/>
      <c r="W19" s="3217"/>
      <c r="X19" s="3217"/>
      <c r="Y19" s="3217"/>
      <c r="Z19" s="3217"/>
      <c r="AA19" s="3217"/>
      <c r="AB19" s="3217"/>
      <c r="AC19" s="3217"/>
      <c r="AD19" s="3217"/>
      <c r="AE19" s="3217"/>
      <c r="AF19" s="3217"/>
      <c r="AG19" s="3217"/>
      <c r="AH19" s="3217"/>
      <c r="AI19" s="3217"/>
      <c r="AJ19" s="3218"/>
    </row>
    <row r="20" spans="1:36" ht="24.75" customHeight="1">
      <c r="A20" s="851"/>
      <c r="B20" s="3177"/>
      <c r="C20" s="3179"/>
      <c r="D20" s="3201"/>
      <c r="E20" s="3202"/>
      <c r="F20" s="3213"/>
      <c r="G20" s="3214"/>
      <c r="H20" s="3214"/>
      <c r="I20" s="3214"/>
      <c r="J20" s="3214"/>
      <c r="K20" s="3214"/>
      <c r="L20" s="3217"/>
      <c r="M20" s="3217"/>
      <c r="N20" s="3217"/>
      <c r="O20" s="3217"/>
      <c r="P20" s="3217"/>
      <c r="Q20" s="3217"/>
      <c r="R20" s="3217"/>
      <c r="S20" s="3217"/>
      <c r="T20" s="3217"/>
      <c r="U20" s="3217"/>
      <c r="V20" s="3217"/>
      <c r="W20" s="3217"/>
      <c r="X20" s="3217"/>
      <c r="Y20" s="3217"/>
      <c r="Z20" s="3217"/>
      <c r="AA20" s="3217"/>
      <c r="AB20" s="3217"/>
      <c r="AC20" s="3217"/>
      <c r="AD20" s="3217"/>
      <c r="AE20" s="3217"/>
      <c r="AF20" s="3217"/>
      <c r="AG20" s="3217"/>
      <c r="AH20" s="3217"/>
      <c r="AI20" s="3217"/>
      <c r="AJ20" s="3218"/>
    </row>
    <row r="21" spans="1:36" ht="24.75" customHeight="1">
      <c r="A21" s="851"/>
      <c r="B21" s="3177"/>
      <c r="C21" s="3179"/>
      <c r="D21" s="3201"/>
      <c r="E21" s="3202"/>
      <c r="F21" s="3213"/>
      <c r="G21" s="3214"/>
      <c r="H21" s="3214"/>
      <c r="I21" s="3214"/>
      <c r="J21" s="3214"/>
      <c r="K21" s="3214"/>
      <c r="L21" s="3217"/>
      <c r="M21" s="3217"/>
      <c r="N21" s="3217"/>
      <c r="O21" s="3217"/>
      <c r="P21" s="3217"/>
      <c r="Q21" s="3217"/>
      <c r="R21" s="3217"/>
      <c r="S21" s="3217"/>
      <c r="T21" s="3217"/>
      <c r="U21" s="3217"/>
      <c r="V21" s="3217"/>
      <c r="W21" s="3217"/>
      <c r="X21" s="3217"/>
      <c r="Y21" s="3217"/>
      <c r="Z21" s="3217"/>
      <c r="AA21" s="3217"/>
      <c r="AB21" s="3217"/>
      <c r="AC21" s="3217"/>
      <c r="AD21" s="3217"/>
      <c r="AE21" s="3217"/>
      <c r="AF21" s="3217"/>
      <c r="AG21" s="3217"/>
      <c r="AH21" s="3217"/>
      <c r="AI21" s="3217"/>
      <c r="AJ21" s="3218"/>
    </row>
    <row r="22" spans="1:36" ht="24.75" customHeight="1">
      <c r="A22" s="851"/>
      <c r="B22" s="3177"/>
      <c r="C22" s="3179"/>
      <c r="D22" s="3201"/>
      <c r="E22" s="3202"/>
      <c r="F22" s="3213"/>
      <c r="G22" s="3214"/>
      <c r="H22" s="3214"/>
      <c r="I22" s="3214"/>
      <c r="J22" s="3214"/>
      <c r="K22" s="3214"/>
      <c r="L22" s="3217"/>
      <c r="M22" s="3217"/>
      <c r="N22" s="3217"/>
      <c r="O22" s="3217"/>
      <c r="P22" s="3217"/>
      <c r="Q22" s="3217"/>
      <c r="R22" s="3217"/>
      <c r="S22" s="3217"/>
      <c r="T22" s="3217"/>
      <c r="U22" s="3217"/>
      <c r="V22" s="3217"/>
      <c r="W22" s="3217"/>
      <c r="X22" s="3217"/>
      <c r="Y22" s="3217"/>
      <c r="Z22" s="3217"/>
      <c r="AA22" s="3217"/>
      <c r="AB22" s="3217"/>
      <c r="AC22" s="3217"/>
      <c r="AD22" s="3217"/>
      <c r="AE22" s="3217"/>
      <c r="AF22" s="3217"/>
      <c r="AG22" s="3217"/>
      <c r="AH22" s="3217"/>
      <c r="AI22" s="3217"/>
      <c r="AJ22" s="3218"/>
    </row>
    <row r="23" spans="1:36" ht="24.75" customHeight="1">
      <c r="A23" s="851"/>
      <c r="B23" s="3180"/>
      <c r="C23" s="3181"/>
      <c r="D23" s="3203"/>
      <c r="E23" s="3204"/>
      <c r="F23" s="3215"/>
      <c r="G23" s="3216"/>
      <c r="H23" s="3216"/>
      <c r="I23" s="3216"/>
      <c r="J23" s="3216"/>
      <c r="K23" s="3216"/>
      <c r="L23" s="3219"/>
      <c r="M23" s="3219"/>
      <c r="N23" s="3219"/>
      <c r="O23" s="3219"/>
      <c r="P23" s="3219"/>
      <c r="Q23" s="3219"/>
      <c r="R23" s="3219"/>
      <c r="S23" s="3219"/>
      <c r="T23" s="3219"/>
      <c r="U23" s="3219"/>
      <c r="V23" s="3219"/>
      <c r="W23" s="3219"/>
      <c r="X23" s="3219"/>
      <c r="Y23" s="3219"/>
      <c r="Z23" s="3219"/>
      <c r="AA23" s="3219"/>
      <c r="AB23" s="3219"/>
      <c r="AC23" s="3219"/>
      <c r="AD23" s="3219"/>
      <c r="AE23" s="3219"/>
      <c r="AF23" s="3219"/>
      <c r="AG23" s="3219"/>
      <c r="AH23" s="3219"/>
      <c r="AI23" s="3219"/>
      <c r="AJ23" s="3220"/>
    </row>
    <row r="24" spans="1:36" ht="39" customHeight="1">
      <c r="A24" s="851"/>
      <c r="B24" s="3197" t="s">
        <v>1476</v>
      </c>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197"/>
      <c r="AB24" s="3197"/>
      <c r="AC24" s="3197"/>
      <c r="AD24" s="3197"/>
      <c r="AE24" s="3197"/>
      <c r="AF24" s="3197"/>
      <c r="AG24" s="3197"/>
      <c r="AH24" s="3197"/>
      <c r="AI24" s="3197"/>
      <c r="AJ24" s="3197"/>
    </row>
    <row r="25" spans="1:36" ht="20.25" customHeight="1">
      <c r="A25" s="851"/>
      <c r="B25" s="3198"/>
      <c r="C25" s="3198"/>
      <c r="D25" s="3198"/>
      <c r="E25" s="3198"/>
      <c r="F25" s="3198"/>
      <c r="G25" s="3198"/>
      <c r="H25" s="3198"/>
      <c r="I25" s="3198"/>
      <c r="J25" s="3198"/>
      <c r="K25" s="3198"/>
      <c r="L25" s="3198"/>
      <c r="M25" s="3198"/>
      <c r="N25" s="3198"/>
      <c r="O25" s="3198"/>
      <c r="P25" s="3198"/>
      <c r="Q25" s="3198"/>
      <c r="R25" s="3198"/>
      <c r="S25" s="3198"/>
      <c r="T25" s="3198"/>
      <c r="U25" s="3198"/>
      <c r="V25" s="3198"/>
      <c r="W25" s="3198"/>
      <c r="X25" s="3198"/>
      <c r="Y25" s="3198"/>
      <c r="Z25" s="3198"/>
      <c r="AA25" s="3198"/>
      <c r="AB25" s="3198"/>
      <c r="AC25" s="3198"/>
      <c r="AD25" s="3198"/>
      <c r="AE25" s="3198"/>
      <c r="AF25" s="3198"/>
      <c r="AG25" s="3198"/>
      <c r="AH25" s="3198"/>
      <c r="AI25" s="3198"/>
      <c r="AJ25" s="3198"/>
    </row>
    <row r="26" spans="1:36" ht="39" customHeight="1">
      <c r="A26" s="851"/>
      <c r="B26" s="3198"/>
      <c r="C26" s="3198"/>
      <c r="D26" s="3198"/>
      <c r="E26" s="3198"/>
      <c r="F26" s="3198"/>
      <c r="G26" s="3198"/>
      <c r="H26" s="3198"/>
      <c r="I26" s="3198"/>
      <c r="J26" s="3198"/>
      <c r="K26" s="3198"/>
      <c r="L26" s="3198"/>
      <c r="M26" s="3198"/>
      <c r="N26" s="3198"/>
      <c r="O26" s="3198"/>
      <c r="P26" s="3198"/>
      <c r="Q26" s="3198"/>
      <c r="R26" s="3198"/>
      <c r="S26" s="3198"/>
      <c r="T26" s="3198"/>
      <c r="U26" s="3198"/>
      <c r="V26" s="3198"/>
      <c r="W26" s="3198"/>
      <c r="X26" s="3198"/>
      <c r="Y26" s="3198"/>
      <c r="Z26" s="3198"/>
      <c r="AA26" s="3198"/>
      <c r="AB26" s="3198"/>
      <c r="AC26" s="3198"/>
      <c r="AD26" s="3198"/>
      <c r="AE26" s="3198"/>
      <c r="AF26" s="3198"/>
      <c r="AG26" s="3198"/>
      <c r="AH26" s="3198"/>
      <c r="AI26" s="3198"/>
      <c r="AJ26" s="3198"/>
    </row>
    <row r="27" spans="1:36" ht="48.75" customHeight="1">
      <c r="A27" s="851"/>
      <c r="B27" s="3198"/>
      <c r="C27" s="3198"/>
      <c r="D27" s="3198"/>
      <c r="E27" s="3198"/>
      <c r="F27" s="3198"/>
      <c r="G27" s="3198"/>
      <c r="H27" s="3198"/>
      <c r="I27" s="3198"/>
      <c r="J27" s="3198"/>
      <c r="K27" s="3198"/>
      <c r="L27" s="3198"/>
      <c r="M27" s="3198"/>
      <c r="N27" s="3198"/>
      <c r="O27" s="3198"/>
      <c r="P27" s="3198"/>
      <c r="Q27" s="3198"/>
      <c r="R27" s="3198"/>
      <c r="S27" s="3198"/>
      <c r="T27" s="3198"/>
      <c r="U27" s="3198"/>
      <c r="V27" s="3198"/>
      <c r="W27" s="3198"/>
      <c r="X27" s="3198"/>
      <c r="Y27" s="3198"/>
      <c r="Z27" s="3198"/>
      <c r="AA27" s="3198"/>
      <c r="AB27" s="3198"/>
      <c r="AC27" s="3198"/>
      <c r="AD27" s="3198"/>
      <c r="AE27" s="3198"/>
      <c r="AF27" s="3198"/>
      <c r="AG27" s="3198"/>
      <c r="AH27" s="3198"/>
      <c r="AI27" s="3198"/>
      <c r="AJ27" s="3198"/>
    </row>
    <row r="28" spans="1:36">
      <c r="A28" s="851"/>
      <c r="B28" s="851"/>
      <c r="C28" s="851"/>
      <c r="D28" s="851"/>
      <c r="E28" s="851"/>
      <c r="F28" s="851"/>
      <c r="G28" s="851"/>
      <c r="H28" s="851"/>
      <c r="I28" s="851"/>
      <c r="J28" s="851"/>
      <c r="K28" s="851"/>
      <c r="L28" s="851"/>
      <c r="M28" s="851"/>
      <c r="N28" s="851"/>
      <c r="O28" s="851"/>
      <c r="P28" s="851"/>
      <c r="Q28" s="851"/>
      <c r="R28" s="851"/>
      <c r="S28" s="851"/>
      <c r="T28" s="851"/>
      <c r="U28" s="851"/>
      <c r="V28" s="851"/>
      <c r="W28" s="851"/>
      <c r="X28" s="851"/>
      <c r="Y28" s="851"/>
      <c r="Z28" s="851"/>
      <c r="AA28" s="851"/>
      <c r="AB28" s="851"/>
      <c r="AC28" s="851"/>
      <c r="AD28" s="851"/>
      <c r="AE28" s="851"/>
      <c r="AF28" s="851"/>
      <c r="AG28" s="851"/>
      <c r="AH28" s="851"/>
      <c r="AI28" s="851"/>
      <c r="AJ28" s="851"/>
    </row>
    <row r="29" spans="1:36">
      <c r="A29" s="851"/>
      <c r="B29" s="851"/>
      <c r="C29" s="851"/>
      <c r="D29" s="851"/>
      <c r="E29" s="851"/>
      <c r="F29" s="851"/>
      <c r="G29" s="851"/>
      <c r="H29" s="851"/>
      <c r="I29" s="851"/>
      <c r="J29" s="851"/>
      <c r="K29" s="851"/>
      <c r="L29" s="851"/>
      <c r="M29" s="851"/>
      <c r="N29" s="851"/>
      <c r="O29" s="851"/>
      <c r="P29" s="851"/>
      <c r="Q29" s="851"/>
      <c r="R29" s="851"/>
      <c r="S29" s="851"/>
      <c r="T29" s="851"/>
      <c r="U29" s="851"/>
      <c r="V29" s="851"/>
      <c r="W29" s="851"/>
      <c r="X29" s="851"/>
      <c r="Y29" s="851"/>
      <c r="Z29" s="851"/>
      <c r="AA29" s="851"/>
      <c r="AB29" s="851"/>
      <c r="AC29" s="851"/>
      <c r="AD29" s="851"/>
      <c r="AE29" s="851"/>
      <c r="AF29" s="851"/>
      <c r="AG29" s="851"/>
      <c r="AH29" s="851"/>
      <c r="AI29" s="851"/>
      <c r="AJ29" s="851"/>
    </row>
  </sheetData>
  <mergeCells count="34">
    <mergeCell ref="AF10:AH10"/>
    <mergeCell ref="AI10:AJ10"/>
    <mergeCell ref="B24:AJ27"/>
    <mergeCell ref="D11:K11"/>
    <mergeCell ref="M11:P11"/>
    <mergeCell ref="D12:E23"/>
    <mergeCell ref="F12:K13"/>
    <mergeCell ref="L12:AJ13"/>
    <mergeCell ref="F14:K17"/>
    <mergeCell ref="L14:AJ17"/>
    <mergeCell ref="F18:K23"/>
    <mergeCell ref="L18:AJ23"/>
    <mergeCell ref="B7:K7"/>
    <mergeCell ref="L7:AJ7"/>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M1:AP1"/>
    <mergeCell ref="AB2:AJ2"/>
    <mergeCell ref="AM2:AV2"/>
    <mergeCell ref="B4:AJ4"/>
    <mergeCell ref="B6:K6"/>
    <mergeCell ref="L6:AJ6"/>
  </mergeCells>
  <phoneticPr fontId="30"/>
  <dataValidations count="2">
    <dataValidation type="list" allowBlank="1" showInputMessage="1" showErrorMessage="1" sqref="L8:AJ8" xr:uid="{DBA0BE56-1D1A-4EE2-BDB9-6B15CCCCBA52}">
      <formula1>"①　新規,②　変更,③　終了"</formula1>
    </dataValidation>
    <dataValidation type="list" errorStyle="warning" allowBlank="1" showInputMessage="1" showErrorMessage="1" sqref="Y9:AA10 AF9:AH10" xr:uid="{152DF3D1-EC48-44A2-8157-6F0D5BA53B0A}">
      <formula1>"　,１,２,３,４,５"</formula1>
    </dataValidation>
  </dataValidations>
  <hyperlinks>
    <hyperlink ref="AM2" location="'加算目次（短期入所）'!A1" display="'加算目次（短期入所）'!A1" xr:uid="{A4BC4871-D2F6-4D8A-9B64-53395AFB5C5B}"/>
  </hyperlinks>
  <pageMargins left="0.7" right="0.7" top="0.75" bottom="0.75" header="0.3" footer="0.3"/>
  <pageSetup paperSize="9" scale="86" orientation="portrait" r:id="rId1"/>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E027-688C-4341-A433-C3851BAACCA5}">
  <dimension ref="A1:N18"/>
  <sheetViews>
    <sheetView view="pageBreakPreview" zoomScale="110" zoomScaleNormal="100" zoomScaleSheetLayoutView="110" workbookViewId="0">
      <selection activeCell="AM15" sqref="AM15:AN15"/>
    </sheetView>
  </sheetViews>
  <sheetFormatPr defaultColWidth="9" defaultRowHeight="13.2"/>
  <cols>
    <col min="1" max="1" width="1.3984375" style="1134" customWidth="1"/>
    <col min="2" max="2" width="24.19921875" style="1134" customWidth="1"/>
    <col min="3" max="3" width="6.69921875" style="1134" customWidth="1"/>
    <col min="4" max="5" width="21.19921875" style="1134" customWidth="1"/>
    <col min="6" max="6" width="3.09765625" style="1134" customWidth="1"/>
    <col min="7" max="16384" width="9" style="1134"/>
  </cols>
  <sheetData>
    <row r="1" spans="1:14" ht="18" customHeight="1">
      <c r="A1" s="1131"/>
      <c r="B1" s="1132"/>
      <c r="C1" s="1132"/>
      <c r="D1" s="1132"/>
      <c r="E1" s="1132"/>
      <c r="F1" s="1132"/>
      <c r="G1" s="1133" t="s">
        <v>1414</v>
      </c>
      <c r="H1" s="1130"/>
      <c r="I1" s="1130"/>
      <c r="J1" s="1130"/>
      <c r="K1" s="1130"/>
      <c r="L1" s="1130"/>
      <c r="M1" s="1130"/>
      <c r="N1" s="1130"/>
    </row>
    <row r="2" spans="1:14" ht="27.75" customHeight="1">
      <c r="A2" s="1131"/>
      <c r="B2" s="1132"/>
      <c r="C2" s="1132"/>
      <c r="D2" s="1132"/>
      <c r="E2" s="2764">
        <f>IF(基本情報入力シート!$D$3="","",基本情報入力シート!$D$3)</f>
        <v>46113</v>
      </c>
      <c r="F2" s="2764"/>
    </row>
    <row r="3" spans="1:14" ht="18.75" customHeight="1">
      <c r="A3" s="1131"/>
      <c r="B3" s="1132"/>
      <c r="C3" s="1132"/>
      <c r="D3" s="1132"/>
      <c r="E3" s="1135"/>
      <c r="F3" s="1135"/>
    </row>
    <row r="4" spans="1:14" ht="36" customHeight="1">
      <c r="A4" s="3222" t="s">
        <v>1784</v>
      </c>
      <c r="B4" s="3222"/>
      <c r="C4" s="3222"/>
      <c r="D4" s="3222"/>
      <c r="E4" s="3222"/>
      <c r="F4" s="3222"/>
    </row>
    <row r="5" spans="1:14" ht="25.5" customHeight="1">
      <c r="A5" s="1136"/>
      <c r="B5" s="1136"/>
      <c r="C5" s="1136"/>
      <c r="D5" s="1136"/>
      <c r="E5" s="1136"/>
      <c r="F5" s="1136"/>
    </row>
    <row r="6" spans="1:14" ht="42" customHeight="1">
      <c r="A6" s="1136"/>
      <c r="B6" s="1137" t="s">
        <v>1073</v>
      </c>
      <c r="C6" s="3223" t="str">
        <f>IF(基本情報入力シート!$D$23="","",基本情報入力シート!$D$23)</f>
        <v>障がい児入所施設にいがた</v>
      </c>
      <c r="D6" s="3223"/>
      <c r="E6" s="3223"/>
      <c r="F6" s="3223"/>
    </row>
    <row r="7" spans="1:14" ht="42" customHeight="1">
      <c r="A7" s="1136"/>
      <c r="B7" s="1138" t="s">
        <v>1785</v>
      </c>
      <c r="C7" s="3223" t="str">
        <f>IF(基本情報入力シート!$D$27="","",基本情報入力シート!$D$27)</f>
        <v>医療型障害児入所施設</v>
      </c>
      <c r="D7" s="3223"/>
      <c r="E7" s="3223"/>
      <c r="F7" s="3223"/>
    </row>
    <row r="8" spans="1:14" ht="42" customHeight="1">
      <c r="A8" s="1132"/>
      <c r="B8" s="1139" t="s">
        <v>1187</v>
      </c>
      <c r="C8" s="3224" t="s">
        <v>1717</v>
      </c>
      <c r="D8" s="3225"/>
      <c r="E8" s="3225"/>
      <c r="F8" s="3225"/>
    </row>
    <row r="9" spans="1:14" ht="71.25" customHeight="1">
      <c r="A9" s="1132"/>
      <c r="B9" s="1140" t="s">
        <v>1786</v>
      </c>
      <c r="C9" s="1141" t="s">
        <v>1326</v>
      </c>
      <c r="D9" s="3221" t="s">
        <v>1787</v>
      </c>
      <c r="E9" s="3221"/>
      <c r="F9" s="3221"/>
    </row>
    <row r="10" spans="1:14" ht="71.25" customHeight="1">
      <c r="A10" s="1132"/>
      <c r="B10" s="3228" t="s">
        <v>1788</v>
      </c>
      <c r="C10" s="1142">
        <v>1</v>
      </c>
      <c r="D10" s="3221" t="s">
        <v>1789</v>
      </c>
      <c r="E10" s="3221"/>
      <c r="F10" s="3221"/>
    </row>
    <row r="11" spans="1:14" ht="71.25" customHeight="1">
      <c r="A11" s="1132"/>
      <c r="B11" s="3228"/>
      <c r="C11" s="1142">
        <v>2</v>
      </c>
      <c r="D11" s="3221" t="s">
        <v>1790</v>
      </c>
      <c r="E11" s="3221"/>
      <c r="F11" s="3221"/>
    </row>
    <row r="12" spans="1:14" ht="71.25" customHeight="1">
      <c r="A12" s="1132"/>
      <c r="B12" s="3229" t="s">
        <v>1791</v>
      </c>
      <c r="C12" s="1142">
        <v>1</v>
      </c>
      <c r="D12" s="3221" t="s">
        <v>1792</v>
      </c>
      <c r="E12" s="3221"/>
      <c r="F12" s="3221"/>
    </row>
    <row r="13" spans="1:14" ht="71.25" customHeight="1">
      <c r="A13" s="1132"/>
      <c r="B13" s="3229"/>
      <c r="C13" s="1143">
        <v>2</v>
      </c>
      <c r="D13" s="3230" t="s">
        <v>1793</v>
      </c>
      <c r="E13" s="3230"/>
      <c r="F13" s="3230"/>
    </row>
    <row r="14" spans="1:14" ht="7.5" customHeight="1">
      <c r="A14" s="1132"/>
      <c r="B14" s="1132"/>
      <c r="C14" s="1132"/>
      <c r="D14" s="1132"/>
      <c r="E14" s="1132"/>
      <c r="F14" s="1132"/>
    </row>
    <row r="15" spans="1:14" ht="13.5" customHeight="1">
      <c r="A15" s="1132"/>
      <c r="B15" s="3226" t="s">
        <v>1794</v>
      </c>
      <c r="C15" s="3226"/>
      <c r="D15" s="3226"/>
      <c r="E15" s="3226"/>
      <c r="F15" s="3226"/>
      <c r="H15" s="1132"/>
    </row>
    <row r="16" spans="1:14" ht="18.75" customHeight="1">
      <c r="A16" s="1144"/>
      <c r="B16" s="3226"/>
      <c r="C16" s="3226"/>
      <c r="D16" s="3226"/>
      <c r="E16" s="3226"/>
      <c r="F16" s="3226"/>
      <c r="H16" s="1144" t="s">
        <v>736</v>
      </c>
    </row>
    <row r="17" spans="2:10" ht="13.5" customHeight="1">
      <c r="B17" s="3226"/>
      <c r="C17" s="3226"/>
      <c r="D17" s="3226"/>
      <c r="E17" s="3226"/>
      <c r="F17" s="3226"/>
      <c r="G17" s="3227"/>
      <c r="H17" s="3227"/>
      <c r="I17" s="3227"/>
      <c r="J17" s="3227"/>
    </row>
    <row r="18" spans="2:10">
      <c r="B18" s="3226"/>
      <c r="C18" s="3226"/>
      <c r="D18" s="3226"/>
      <c r="E18" s="3226"/>
      <c r="F18" s="3226"/>
    </row>
  </sheetData>
  <sheetProtection selectLockedCells="1" selectUnlockedCells="1"/>
  <mergeCells count="14">
    <mergeCell ref="B15:F18"/>
    <mergeCell ref="G17:J17"/>
    <mergeCell ref="B10:B11"/>
    <mergeCell ref="D10:F10"/>
    <mergeCell ref="D11:F11"/>
    <mergeCell ref="B12:B13"/>
    <mergeCell ref="D12:F12"/>
    <mergeCell ref="D13:F13"/>
    <mergeCell ref="D9:F9"/>
    <mergeCell ref="E2:F2"/>
    <mergeCell ref="A4:F4"/>
    <mergeCell ref="C6:F6"/>
    <mergeCell ref="C7:F7"/>
    <mergeCell ref="C8:F8"/>
  </mergeCells>
  <phoneticPr fontId="30"/>
  <dataValidations count="3">
    <dataValidation type="list" allowBlank="1" showInputMessage="1" showErrorMessage="1" sqref="C8:F8" xr:uid="{5DCF7234-ABCA-417F-BFA9-2B90725F57EA}">
      <formula1>"①　新規,②　変更,③　終了"</formula1>
    </dataValidation>
    <dataValidation type="list" allowBlank="1" showInputMessage="1" showErrorMessage="1" sqref="C9:C10 C12" xr:uid="{439F8BE7-7E5C-494A-9139-EF163CEC70CA}">
      <formula1>"1,①"</formula1>
    </dataValidation>
    <dataValidation type="list" allowBlank="1" showInputMessage="1" showErrorMessage="1" sqref="C11 C13" xr:uid="{7356FF43-AB18-4714-A2F0-ACDCFCB9C343}">
      <formula1>"2,②"</formula1>
    </dataValidation>
  </dataValidations>
  <hyperlinks>
    <hyperlink ref="G1" location="'加算目次（短期入所）'!A1" display="'加算目次（短期入所）'!A1" xr:uid="{A2400BEE-DC2D-4E01-B9FD-1086374537A0}"/>
  </hyperlinks>
  <pageMargins left="0.7597222222222223" right="0.70833333333333337" top="0.74791666666666667" bottom="0.74791666666666667" header="0.51181102362204722" footer="0.51181102362204722"/>
  <pageSetup paperSize="9" firstPageNumber="0" orientation="portrait" useFirstPageNumber="1" horizontalDpi="300" verticalDpi="30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3B67C-6B6E-46E7-BC28-AF6D3BD97153}">
  <dimension ref="A1:AK61"/>
  <sheetViews>
    <sheetView view="pageBreakPreview" zoomScale="115" zoomScaleNormal="100" zoomScaleSheetLayoutView="115" workbookViewId="0">
      <selection activeCell="AM15" sqref="AM15:AN15"/>
    </sheetView>
  </sheetViews>
  <sheetFormatPr defaultColWidth="3.3984375" defaultRowHeight="17.25" customHeight="1"/>
  <cols>
    <col min="1" max="1" width="1.59765625" style="872" customWidth="1"/>
    <col min="2" max="6" width="4.8984375" style="872" customWidth="1"/>
    <col min="7" max="7" width="5.19921875" style="872" customWidth="1"/>
    <col min="8" max="11" width="3.3984375" style="872" customWidth="1"/>
    <col min="12" max="12" width="2" style="872" customWidth="1"/>
    <col min="13" max="13" width="3.8984375" style="872" customWidth="1"/>
    <col min="14" max="16" width="4.8984375" style="872" customWidth="1"/>
    <col min="17" max="28" width="3.3984375" style="872" customWidth="1"/>
    <col min="29" max="29" width="2" style="872" customWidth="1"/>
    <col min="30" max="16384" width="3.3984375" style="872"/>
  </cols>
  <sheetData>
    <row r="1" spans="1:37" ht="20.100000000000001" customHeight="1"/>
    <row r="2" spans="1:37" ht="20.100000000000001" customHeight="1">
      <c r="A2" s="873"/>
      <c r="B2" s="873"/>
      <c r="C2" s="873"/>
      <c r="D2" s="873"/>
      <c r="E2" s="873"/>
      <c r="F2" s="873"/>
      <c r="G2" s="873"/>
      <c r="H2" s="873"/>
      <c r="I2" s="873"/>
      <c r="J2" s="873"/>
      <c r="K2" s="873"/>
      <c r="L2" s="873"/>
      <c r="M2" s="873"/>
      <c r="N2" s="873"/>
      <c r="O2" s="873"/>
      <c r="P2" s="873"/>
      <c r="Q2" s="873"/>
      <c r="R2" s="873"/>
      <c r="S2" s="873"/>
      <c r="T2" s="3235">
        <f>IF(基本情報入力シート!$D$3="","",基本情報入力シート!$D$3)</f>
        <v>46113</v>
      </c>
      <c r="U2" s="3235"/>
      <c r="V2" s="3235"/>
      <c r="W2" s="3235"/>
      <c r="X2" s="3235"/>
      <c r="Y2" s="3235"/>
      <c r="Z2" s="3235"/>
      <c r="AA2" s="3235"/>
      <c r="AB2" s="3235"/>
      <c r="AC2" s="873"/>
      <c r="AD2" s="3166" t="s">
        <v>1414</v>
      </c>
      <c r="AE2" s="3166"/>
      <c r="AF2" s="3166"/>
      <c r="AG2" s="3166"/>
      <c r="AH2" s="3166"/>
      <c r="AI2" s="3166"/>
      <c r="AJ2" s="3166"/>
      <c r="AK2" s="3166"/>
    </row>
    <row r="3" spans="1:37" ht="20.100000000000001" customHeight="1">
      <c r="A3" s="873"/>
      <c r="B3" s="873"/>
      <c r="C3" s="873"/>
      <c r="D3" s="873"/>
      <c r="E3" s="873"/>
      <c r="F3" s="873"/>
      <c r="G3" s="873"/>
      <c r="H3" s="873"/>
      <c r="I3" s="873"/>
      <c r="J3" s="873"/>
      <c r="K3" s="873"/>
      <c r="L3" s="873"/>
      <c r="M3" s="873"/>
      <c r="N3" s="873"/>
      <c r="O3" s="873"/>
      <c r="P3" s="873"/>
      <c r="Q3" s="873"/>
      <c r="R3" s="873"/>
      <c r="S3" s="873"/>
      <c r="T3" s="874"/>
      <c r="U3" s="874"/>
      <c r="V3" s="874"/>
      <c r="W3" s="874"/>
      <c r="X3" s="874"/>
      <c r="Y3" s="874"/>
      <c r="Z3" s="874"/>
      <c r="AA3" s="874"/>
      <c r="AB3" s="874"/>
      <c r="AC3" s="873"/>
    </row>
    <row r="4" spans="1:37" ht="20.100000000000001" customHeight="1">
      <c r="A4" s="3236" t="s">
        <v>1477</v>
      </c>
      <c r="B4" s="3237"/>
      <c r="C4" s="3237"/>
      <c r="D4" s="3237"/>
      <c r="E4" s="3237"/>
      <c r="F4" s="3237"/>
      <c r="G4" s="3237"/>
      <c r="H4" s="3237"/>
      <c r="I4" s="3237"/>
      <c r="J4" s="3237"/>
      <c r="K4" s="3237"/>
      <c r="L4" s="3237"/>
      <c r="M4" s="3237"/>
      <c r="N4" s="3237"/>
      <c r="O4" s="3237"/>
      <c r="P4" s="3237"/>
      <c r="Q4" s="3237"/>
      <c r="R4" s="3237"/>
      <c r="S4" s="3237"/>
      <c r="T4" s="3237"/>
      <c r="U4" s="3237"/>
      <c r="V4" s="3237"/>
      <c r="W4" s="3237"/>
      <c r="X4" s="3237"/>
      <c r="Y4" s="3237"/>
      <c r="Z4" s="3237"/>
      <c r="AA4" s="3237"/>
      <c r="AB4" s="3237"/>
      <c r="AC4" s="3237"/>
    </row>
    <row r="5" spans="1:37" ht="20.100000000000001" customHeight="1">
      <c r="A5" s="873"/>
      <c r="B5" s="873"/>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row>
    <row r="6" spans="1:37" s="876" customFormat="1" ht="20.100000000000001" customHeight="1">
      <c r="A6" s="875"/>
      <c r="B6" s="875" t="s">
        <v>1478</v>
      </c>
      <c r="C6" s="875"/>
      <c r="D6" s="875"/>
      <c r="E6" s="875"/>
      <c r="F6" s="875"/>
      <c r="G6" s="875"/>
      <c r="H6" s="875"/>
      <c r="I6" s="875"/>
      <c r="J6" s="875"/>
      <c r="K6" s="875"/>
      <c r="L6" s="875"/>
      <c r="M6" s="875"/>
      <c r="N6" s="875"/>
      <c r="O6" s="875"/>
      <c r="P6" s="875"/>
      <c r="Q6" s="875"/>
      <c r="R6" s="875"/>
      <c r="S6" s="875"/>
      <c r="T6" s="875"/>
      <c r="U6" s="875"/>
      <c r="V6" s="875"/>
      <c r="W6" s="875"/>
      <c r="X6" s="875"/>
      <c r="Y6" s="875"/>
      <c r="Z6" s="875"/>
      <c r="AA6" s="875"/>
      <c r="AB6" s="875"/>
      <c r="AC6" s="875"/>
    </row>
    <row r="7" spans="1:37" ht="20.100000000000001" customHeight="1" thickBot="1">
      <c r="A7" s="873"/>
      <c r="B7" s="873"/>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row>
    <row r="8" spans="1:37" ht="30" customHeight="1">
      <c r="A8" s="873"/>
      <c r="B8" s="3238" t="s">
        <v>1479</v>
      </c>
      <c r="C8" s="3239"/>
      <c r="D8" s="3239"/>
      <c r="E8" s="3239"/>
      <c r="F8" s="3240"/>
      <c r="G8" s="3241" t="s">
        <v>1717</v>
      </c>
      <c r="H8" s="3242"/>
      <c r="I8" s="3242"/>
      <c r="J8" s="3242"/>
      <c r="K8" s="3242"/>
      <c r="L8" s="3242"/>
      <c r="M8" s="3242"/>
      <c r="N8" s="3242"/>
      <c r="O8" s="3242"/>
      <c r="P8" s="3242"/>
      <c r="Q8" s="3242"/>
      <c r="R8" s="3242"/>
      <c r="S8" s="3242"/>
      <c r="T8" s="3242"/>
      <c r="U8" s="3242"/>
      <c r="V8" s="3242"/>
      <c r="W8" s="3242"/>
      <c r="X8" s="3242"/>
      <c r="Y8" s="3242"/>
      <c r="Z8" s="3242"/>
      <c r="AA8" s="3242"/>
      <c r="AB8" s="3243"/>
      <c r="AC8" s="873"/>
    </row>
    <row r="9" spans="1:37" ht="36" customHeight="1">
      <c r="A9" s="873"/>
      <c r="B9" s="3231" t="s">
        <v>1480</v>
      </c>
      <c r="C9" s="3232"/>
      <c r="D9" s="3232"/>
      <c r="E9" s="3232"/>
      <c r="F9" s="3233"/>
      <c r="G9" s="2752" t="str">
        <f>IF(基本情報入力シート!$D$23="","",基本情報入力シート!$D$23)</f>
        <v>障がい児入所施設にいがた</v>
      </c>
      <c r="H9" s="2766"/>
      <c r="I9" s="2766"/>
      <c r="J9" s="2766"/>
      <c r="K9" s="2766"/>
      <c r="L9" s="2766"/>
      <c r="M9" s="2766"/>
      <c r="N9" s="2766"/>
      <c r="O9" s="2766"/>
      <c r="P9" s="2766"/>
      <c r="Q9" s="2766"/>
      <c r="R9" s="2766"/>
      <c r="S9" s="2766"/>
      <c r="T9" s="2766"/>
      <c r="U9" s="2766"/>
      <c r="V9" s="2766"/>
      <c r="W9" s="2766"/>
      <c r="X9" s="2766"/>
      <c r="Y9" s="2766"/>
      <c r="Z9" s="2766"/>
      <c r="AA9" s="2766"/>
      <c r="AB9" s="3234"/>
      <c r="AC9" s="873"/>
    </row>
    <row r="10" spans="1:37" ht="19.5" customHeight="1">
      <c r="A10" s="873"/>
      <c r="B10" s="3244" t="s">
        <v>1481</v>
      </c>
      <c r="C10" s="3245"/>
      <c r="D10" s="3245"/>
      <c r="E10" s="3245"/>
      <c r="F10" s="3246"/>
      <c r="G10" s="3253" t="s">
        <v>1482</v>
      </c>
      <c r="H10" s="3254"/>
      <c r="I10" s="3254"/>
      <c r="J10" s="3254"/>
      <c r="K10" s="3254"/>
      <c r="L10" s="3254"/>
      <c r="M10" s="3254"/>
      <c r="N10" s="3254"/>
      <c r="O10" s="3254"/>
      <c r="P10" s="3254"/>
      <c r="Q10" s="3254"/>
      <c r="R10" s="3254"/>
      <c r="S10" s="3254"/>
      <c r="T10" s="3255"/>
      <c r="U10" s="3259" t="s">
        <v>1743</v>
      </c>
      <c r="V10" s="3260"/>
      <c r="W10" s="3260"/>
      <c r="X10" s="3260"/>
      <c r="Y10" s="3260"/>
      <c r="Z10" s="3260"/>
      <c r="AA10" s="3260"/>
      <c r="AB10" s="3261"/>
      <c r="AC10" s="873"/>
    </row>
    <row r="11" spans="1:37" ht="19.5" customHeight="1">
      <c r="A11" s="873"/>
      <c r="B11" s="3247"/>
      <c r="C11" s="3248"/>
      <c r="D11" s="3248"/>
      <c r="E11" s="3248"/>
      <c r="F11" s="3249"/>
      <c r="G11" s="3256"/>
      <c r="H11" s="3257"/>
      <c r="I11" s="3257"/>
      <c r="J11" s="3257"/>
      <c r="K11" s="3257"/>
      <c r="L11" s="3257"/>
      <c r="M11" s="3257"/>
      <c r="N11" s="3257"/>
      <c r="O11" s="3257"/>
      <c r="P11" s="3257"/>
      <c r="Q11" s="3257"/>
      <c r="R11" s="3257"/>
      <c r="S11" s="3257"/>
      <c r="T11" s="3258"/>
      <c r="U11" s="3262"/>
      <c r="V11" s="3263"/>
      <c r="W11" s="3263"/>
      <c r="X11" s="3263"/>
      <c r="Y11" s="3263"/>
      <c r="Z11" s="3263"/>
      <c r="AA11" s="3263"/>
      <c r="AB11" s="3264"/>
      <c r="AC11" s="873"/>
    </row>
    <row r="12" spans="1:37" ht="24.75" customHeight="1">
      <c r="A12" s="873"/>
      <c r="B12" s="3250"/>
      <c r="C12" s="3251"/>
      <c r="D12" s="3251"/>
      <c r="E12" s="3251"/>
      <c r="F12" s="3252"/>
      <c r="G12" s="3265" t="s">
        <v>1483</v>
      </c>
      <c r="H12" s="3266"/>
      <c r="I12" s="3266"/>
      <c r="J12" s="3266"/>
      <c r="K12" s="3266"/>
      <c r="L12" s="3266"/>
      <c r="M12" s="3266"/>
      <c r="N12" s="3266"/>
      <c r="O12" s="3266"/>
      <c r="P12" s="3266"/>
      <c r="Q12" s="3266"/>
      <c r="R12" s="3266"/>
      <c r="S12" s="3266"/>
      <c r="T12" s="3267"/>
      <c r="U12" s="877"/>
      <c r="V12" s="877"/>
      <c r="W12" s="877"/>
      <c r="X12" s="878" t="s">
        <v>1484</v>
      </c>
      <c r="Y12" s="877"/>
      <c r="Z12" s="878" t="s">
        <v>1485</v>
      </c>
      <c r="AA12" s="877"/>
      <c r="AB12" s="879" t="s">
        <v>1486</v>
      </c>
      <c r="AC12" s="873"/>
    </row>
    <row r="13" spans="1:37" ht="62.25" customHeight="1" thickBot="1">
      <c r="A13" s="873"/>
      <c r="B13" s="3244" t="s">
        <v>1487</v>
      </c>
      <c r="C13" s="3245"/>
      <c r="D13" s="3245"/>
      <c r="E13" s="3245"/>
      <c r="F13" s="3246"/>
      <c r="G13" s="3268" t="s">
        <v>1488</v>
      </c>
      <c r="H13" s="3269"/>
      <c r="I13" s="3269"/>
      <c r="J13" s="3269"/>
      <c r="K13" s="3269"/>
      <c r="L13" s="3269"/>
      <c r="M13" s="3269"/>
      <c r="N13" s="3269"/>
      <c r="O13" s="3269"/>
      <c r="P13" s="3269"/>
      <c r="Q13" s="3269"/>
      <c r="R13" s="3269"/>
      <c r="S13" s="3269"/>
      <c r="T13" s="3269"/>
      <c r="U13" s="3269"/>
      <c r="V13" s="3269"/>
      <c r="W13" s="3269"/>
      <c r="X13" s="3269"/>
      <c r="Y13" s="3269"/>
      <c r="Z13" s="3269"/>
      <c r="AA13" s="3269"/>
      <c r="AB13" s="3270"/>
      <c r="AC13" s="873"/>
    </row>
    <row r="14" spans="1:37" ht="33.75" customHeight="1">
      <c r="A14" s="873"/>
      <c r="B14" s="3272" t="s">
        <v>1489</v>
      </c>
      <c r="C14" s="880"/>
      <c r="D14" s="3275" t="s">
        <v>1490</v>
      </c>
      <c r="E14" s="3276"/>
      <c r="F14" s="3276"/>
      <c r="G14" s="3276"/>
      <c r="H14" s="3276"/>
      <c r="I14" s="3276"/>
      <c r="J14" s="3276"/>
      <c r="K14" s="3276"/>
      <c r="L14" s="3276"/>
      <c r="M14" s="3276"/>
      <c r="N14" s="3276"/>
      <c r="O14" s="3276"/>
      <c r="P14" s="3276"/>
      <c r="Q14" s="3277" t="s">
        <v>1491</v>
      </c>
      <c r="R14" s="3277"/>
      <c r="S14" s="3277"/>
      <c r="T14" s="3277"/>
      <c r="U14" s="3277"/>
      <c r="V14" s="3277"/>
      <c r="W14" s="3277"/>
      <c r="X14" s="3277"/>
      <c r="Y14" s="3277"/>
      <c r="Z14" s="3277"/>
      <c r="AA14" s="3277"/>
      <c r="AB14" s="3278"/>
      <c r="AC14" s="873"/>
    </row>
    <row r="15" spans="1:37" ht="33.75" customHeight="1">
      <c r="A15" s="873"/>
      <c r="B15" s="3273"/>
      <c r="C15" s="878"/>
      <c r="D15" s="3265" t="s">
        <v>1492</v>
      </c>
      <c r="E15" s="3266"/>
      <c r="F15" s="3266"/>
      <c r="G15" s="3266"/>
      <c r="H15" s="3266"/>
      <c r="I15" s="3266"/>
      <c r="J15" s="3266"/>
      <c r="K15" s="3266"/>
      <c r="L15" s="3266"/>
      <c r="M15" s="3266"/>
      <c r="N15" s="3266"/>
      <c r="O15" s="3266"/>
      <c r="P15" s="3266"/>
      <c r="Q15" s="3279" t="s">
        <v>1493</v>
      </c>
      <c r="R15" s="3279"/>
      <c r="S15" s="3279"/>
      <c r="T15" s="3279"/>
      <c r="U15" s="3279"/>
      <c r="V15" s="3279"/>
      <c r="W15" s="3279"/>
      <c r="X15" s="3279"/>
      <c r="Y15" s="3279"/>
      <c r="Z15" s="3279"/>
      <c r="AA15" s="3279"/>
      <c r="AB15" s="3280"/>
      <c r="AC15" s="873"/>
    </row>
    <row r="16" spans="1:37" ht="33.75" customHeight="1">
      <c r="A16" s="873"/>
      <c r="B16" s="3273"/>
      <c r="C16" s="1145" t="s">
        <v>1591</v>
      </c>
      <c r="D16" s="3265" t="s">
        <v>1494</v>
      </c>
      <c r="E16" s="3266"/>
      <c r="F16" s="3266"/>
      <c r="G16" s="3266"/>
      <c r="H16" s="3266"/>
      <c r="I16" s="3266"/>
      <c r="J16" s="3266"/>
      <c r="K16" s="3266"/>
      <c r="L16" s="3266"/>
      <c r="M16" s="3266"/>
      <c r="N16" s="3266"/>
      <c r="O16" s="3266"/>
      <c r="P16" s="3266"/>
      <c r="Q16" s="881" t="s">
        <v>1495</v>
      </c>
      <c r="R16" s="881"/>
      <c r="S16" s="881"/>
      <c r="T16" s="881"/>
      <c r="U16" s="881"/>
      <c r="V16" s="881"/>
      <c r="W16" s="881"/>
      <c r="X16" s="881"/>
      <c r="Y16" s="881"/>
      <c r="Z16" s="881"/>
      <c r="AA16" s="881"/>
      <c r="AB16" s="882"/>
      <c r="AC16" s="873"/>
    </row>
    <row r="17" spans="1:29" ht="33.75" customHeight="1">
      <c r="A17" s="873"/>
      <c r="B17" s="3273"/>
      <c r="C17" s="878"/>
      <c r="D17" s="3265" t="s">
        <v>1496</v>
      </c>
      <c r="E17" s="3266"/>
      <c r="F17" s="3266"/>
      <c r="G17" s="3266"/>
      <c r="H17" s="3266"/>
      <c r="I17" s="3266"/>
      <c r="J17" s="3266"/>
      <c r="K17" s="3266"/>
      <c r="L17" s="3266"/>
      <c r="M17" s="3266"/>
      <c r="N17" s="3266"/>
      <c r="O17" s="3266"/>
      <c r="P17" s="3266"/>
      <c r="Q17" s="881" t="s">
        <v>1497</v>
      </c>
      <c r="R17" s="881"/>
      <c r="S17" s="881"/>
      <c r="T17" s="881"/>
      <c r="U17" s="881"/>
      <c r="V17" s="881"/>
      <c r="W17" s="881"/>
      <c r="X17" s="881"/>
      <c r="Y17" s="881"/>
      <c r="Z17" s="881"/>
      <c r="AA17" s="881"/>
      <c r="AB17" s="882"/>
      <c r="AC17" s="873"/>
    </row>
    <row r="18" spans="1:29" ht="33.75" customHeight="1">
      <c r="A18" s="873"/>
      <c r="B18" s="3273"/>
      <c r="C18" s="883"/>
      <c r="D18" s="3265" t="s">
        <v>1498</v>
      </c>
      <c r="E18" s="3266"/>
      <c r="F18" s="3266"/>
      <c r="G18" s="3266"/>
      <c r="H18" s="3266"/>
      <c r="I18" s="3266"/>
      <c r="J18" s="3266"/>
      <c r="K18" s="3266"/>
      <c r="L18" s="3266"/>
      <c r="M18" s="3266"/>
      <c r="N18" s="3266"/>
      <c r="O18" s="3266"/>
      <c r="P18" s="3266"/>
      <c r="Q18" s="881" t="s">
        <v>1497</v>
      </c>
      <c r="R18" s="881"/>
      <c r="S18" s="881"/>
      <c r="T18" s="881"/>
      <c r="U18" s="881"/>
      <c r="V18" s="881"/>
      <c r="W18" s="881"/>
      <c r="X18" s="881"/>
      <c r="Y18" s="881"/>
      <c r="Z18" s="881"/>
      <c r="AA18" s="881"/>
      <c r="AB18" s="882"/>
      <c r="AC18" s="873"/>
    </row>
    <row r="19" spans="1:29" ht="33.75" customHeight="1">
      <c r="A19" s="873"/>
      <c r="B19" s="3273"/>
      <c r="C19" s="884"/>
      <c r="D19" s="3265" t="s">
        <v>1499</v>
      </c>
      <c r="E19" s="3266"/>
      <c r="F19" s="3266"/>
      <c r="G19" s="3266"/>
      <c r="H19" s="3266"/>
      <c r="I19" s="3266"/>
      <c r="J19" s="3266"/>
      <c r="K19" s="3266"/>
      <c r="L19" s="3266"/>
      <c r="M19" s="3266"/>
      <c r="N19" s="3266"/>
      <c r="O19" s="3266"/>
      <c r="P19" s="3266"/>
      <c r="Q19" s="881" t="s">
        <v>1500</v>
      </c>
      <c r="R19" s="881"/>
      <c r="S19" s="881"/>
      <c r="T19" s="881"/>
      <c r="U19" s="881"/>
      <c r="V19" s="881"/>
      <c r="W19" s="881"/>
      <c r="X19" s="881"/>
      <c r="Y19" s="881"/>
      <c r="Z19" s="881"/>
      <c r="AA19" s="881"/>
      <c r="AB19" s="882"/>
      <c r="AC19" s="873"/>
    </row>
    <row r="20" spans="1:29" ht="33.75" customHeight="1">
      <c r="A20" s="873"/>
      <c r="B20" s="3273"/>
      <c r="C20" s="884"/>
      <c r="D20" s="3265" t="s">
        <v>1501</v>
      </c>
      <c r="E20" s="3266"/>
      <c r="F20" s="3266"/>
      <c r="G20" s="3266"/>
      <c r="H20" s="3266"/>
      <c r="I20" s="3266"/>
      <c r="J20" s="3266"/>
      <c r="K20" s="3266"/>
      <c r="L20" s="3266"/>
      <c r="M20" s="3266"/>
      <c r="N20" s="3266"/>
      <c r="O20" s="3266"/>
      <c r="P20" s="3266"/>
      <c r="Q20" s="885" t="s">
        <v>1502</v>
      </c>
      <c r="R20" s="885"/>
      <c r="S20" s="885"/>
      <c r="T20" s="885"/>
      <c r="U20" s="886"/>
      <c r="V20" s="886"/>
      <c r="W20" s="885"/>
      <c r="X20" s="885"/>
      <c r="Y20" s="885"/>
      <c r="Z20" s="885"/>
      <c r="AA20" s="885"/>
      <c r="AB20" s="887"/>
      <c r="AC20" s="873"/>
    </row>
    <row r="21" spans="1:29" ht="33.75" customHeight="1" thickBot="1">
      <c r="A21" s="873"/>
      <c r="B21" s="3274"/>
      <c r="C21" s="888"/>
      <c r="D21" s="3281" t="s">
        <v>1503</v>
      </c>
      <c r="E21" s="3282"/>
      <c r="F21" s="3282"/>
      <c r="G21" s="3282"/>
      <c r="H21" s="3282"/>
      <c r="I21" s="3282"/>
      <c r="J21" s="3282"/>
      <c r="K21" s="3282"/>
      <c r="L21" s="3282"/>
      <c r="M21" s="3282"/>
      <c r="N21" s="3282"/>
      <c r="O21" s="3282"/>
      <c r="P21" s="3282"/>
      <c r="Q21" s="889" t="s">
        <v>1504</v>
      </c>
      <c r="R21" s="889"/>
      <c r="S21" s="889"/>
      <c r="T21" s="889"/>
      <c r="U21" s="889"/>
      <c r="V21" s="889"/>
      <c r="W21" s="889"/>
      <c r="X21" s="889"/>
      <c r="Y21" s="889"/>
      <c r="Z21" s="889"/>
      <c r="AA21" s="889"/>
      <c r="AB21" s="890"/>
      <c r="AC21" s="873"/>
    </row>
    <row r="22" spans="1:29" ht="6.75" customHeight="1">
      <c r="A22" s="873"/>
      <c r="B22" s="3283"/>
      <c r="C22" s="3283"/>
      <c r="D22" s="3283"/>
      <c r="E22" s="3283"/>
      <c r="F22" s="3283"/>
      <c r="G22" s="3283"/>
      <c r="H22" s="3283"/>
      <c r="I22" s="3283"/>
      <c r="J22" s="3283"/>
      <c r="K22" s="3283"/>
      <c r="L22" s="3283"/>
      <c r="M22" s="3283"/>
      <c r="N22" s="3283"/>
      <c r="O22" s="3283"/>
      <c r="P22" s="3283"/>
      <c r="Q22" s="3283"/>
      <c r="R22" s="3283"/>
      <c r="S22" s="3283"/>
      <c r="T22" s="3283"/>
      <c r="U22" s="3283"/>
      <c r="V22" s="3283"/>
      <c r="W22" s="3283"/>
      <c r="X22" s="3283"/>
      <c r="Y22" s="3283"/>
      <c r="Z22" s="3283"/>
      <c r="AA22" s="3283"/>
      <c r="AB22" s="3283"/>
      <c r="AC22" s="873"/>
    </row>
    <row r="23" spans="1:29" ht="21" customHeight="1">
      <c r="A23" s="891"/>
      <c r="B23" s="3284" t="s">
        <v>1505</v>
      </c>
      <c r="C23" s="3284"/>
      <c r="D23" s="3284"/>
      <c r="E23" s="3284"/>
      <c r="F23" s="3284"/>
      <c r="G23" s="3284"/>
      <c r="H23" s="3284"/>
      <c r="I23" s="3284"/>
      <c r="J23" s="3284"/>
      <c r="K23" s="3284"/>
      <c r="L23" s="3284"/>
      <c r="M23" s="3284"/>
      <c r="N23" s="3284"/>
      <c r="O23" s="3284"/>
      <c r="P23" s="3284"/>
      <c r="Q23" s="3284"/>
      <c r="R23" s="3284"/>
      <c r="S23" s="3284"/>
      <c r="T23" s="3284"/>
      <c r="U23" s="3284"/>
      <c r="V23" s="3284"/>
      <c r="W23" s="3284"/>
      <c r="X23" s="3284"/>
      <c r="Y23" s="3284"/>
      <c r="Z23" s="3284"/>
      <c r="AA23" s="3284"/>
      <c r="AB23" s="3284"/>
      <c r="AC23" s="892"/>
    </row>
    <row r="24" spans="1:29" ht="21" customHeight="1">
      <c r="A24" s="891"/>
      <c r="B24" s="3284"/>
      <c r="C24" s="3284"/>
      <c r="D24" s="3284"/>
      <c r="E24" s="3284"/>
      <c r="F24" s="3284"/>
      <c r="G24" s="3284"/>
      <c r="H24" s="3284"/>
      <c r="I24" s="3284"/>
      <c r="J24" s="3284"/>
      <c r="K24" s="3284"/>
      <c r="L24" s="3284"/>
      <c r="M24" s="3284"/>
      <c r="N24" s="3284"/>
      <c r="O24" s="3284"/>
      <c r="P24" s="3284"/>
      <c r="Q24" s="3284"/>
      <c r="R24" s="3284"/>
      <c r="S24" s="3284"/>
      <c r="T24" s="3284"/>
      <c r="U24" s="3284"/>
      <c r="V24" s="3284"/>
      <c r="W24" s="3284"/>
      <c r="X24" s="3284"/>
      <c r="Y24" s="3284"/>
      <c r="Z24" s="3284"/>
      <c r="AA24" s="3284"/>
      <c r="AB24" s="3284"/>
      <c r="AC24" s="892"/>
    </row>
    <row r="25" spans="1:29" ht="21" customHeight="1">
      <c r="A25" s="873"/>
      <c r="B25" s="3284"/>
      <c r="C25" s="3284"/>
      <c r="D25" s="3284"/>
      <c r="E25" s="3284"/>
      <c r="F25" s="3284"/>
      <c r="G25" s="3284"/>
      <c r="H25" s="3284"/>
      <c r="I25" s="3284"/>
      <c r="J25" s="3284"/>
      <c r="K25" s="3284"/>
      <c r="L25" s="3284"/>
      <c r="M25" s="3284"/>
      <c r="N25" s="3284"/>
      <c r="O25" s="3284"/>
      <c r="P25" s="3284"/>
      <c r="Q25" s="3284"/>
      <c r="R25" s="3284"/>
      <c r="S25" s="3284"/>
      <c r="T25" s="3284"/>
      <c r="U25" s="3284"/>
      <c r="V25" s="3284"/>
      <c r="W25" s="3284"/>
      <c r="X25" s="3284"/>
      <c r="Y25" s="3284"/>
      <c r="Z25" s="3284"/>
      <c r="AA25" s="3284"/>
      <c r="AB25" s="3284"/>
      <c r="AC25" s="892"/>
    </row>
    <row r="26" spans="1:29" ht="16.5" customHeight="1">
      <c r="A26" s="875"/>
      <c r="B26" s="3284"/>
      <c r="C26" s="3284"/>
      <c r="D26" s="3284"/>
      <c r="E26" s="3284"/>
      <c r="F26" s="3284"/>
      <c r="G26" s="3284"/>
      <c r="H26" s="3284"/>
      <c r="I26" s="3284"/>
      <c r="J26" s="3284"/>
      <c r="K26" s="3284"/>
      <c r="L26" s="3284"/>
      <c r="M26" s="3284"/>
      <c r="N26" s="3284"/>
      <c r="O26" s="3284"/>
      <c r="P26" s="3284"/>
      <c r="Q26" s="3284"/>
      <c r="R26" s="3284"/>
      <c r="S26" s="3284"/>
      <c r="T26" s="3284"/>
      <c r="U26" s="3284"/>
      <c r="V26" s="3284"/>
      <c r="W26" s="3284"/>
      <c r="X26" s="3284"/>
      <c r="Y26" s="3284"/>
      <c r="Z26" s="3284"/>
      <c r="AA26" s="3284"/>
      <c r="AB26" s="3284"/>
      <c r="AC26" s="892"/>
    </row>
    <row r="27" spans="1:29" ht="24" customHeight="1">
      <c r="A27" s="875"/>
      <c r="B27" s="3284"/>
      <c r="C27" s="3284"/>
      <c r="D27" s="3284"/>
      <c r="E27" s="3284"/>
      <c r="F27" s="3284"/>
      <c r="G27" s="3284"/>
      <c r="H27" s="3284"/>
      <c r="I27" s="3284"/>
      <c r="J27" s="3284"/>
      <c r="K27" s="3284"/>
      <c r="L27" s="3284"/>
      <c r="M27" s="3284"/>
      <c r="N27" s="3284"/>
      <c r="O27" s="3284"/>
      <c r="P27" s="3284"/>
      <c r="Q27" s="3284"/>
      <c r="R27" s="3284"/>
      <c r="S27" s="3284"/>
      <c r="T27" s="3284"/>
      <c r="U27" s="3284"/>
      <c r="V27" s="3284"/>
      <c r="W27" s="3284"/>
      <c r="X27" s="3284"/>
      <c r="Y27" s="3284"/>
      <c r="Z27" s="3284"/>
      <c r="AA27" s="3284"/>
      <c r="AB27" s="3284"/>
      <c r="AC27" s="892"/>
    </row>
    <row r="28" spans="1:29" ht="24" customHeight="1">
      <c r="A28" s="875"/>
      <c r="B28" s="3284"/>
      <c r="C28" s="3284"/>
      <c r="D28" s="3284"/>
      <c r="E28" s="3284"/>
      <c r="F28" s="3284"/>
      <c r="G28" s="3284"/>
      <c r="H28" s="3284"/>
      <c r="I28" s="3284"/>
      <c r="J28" s="3284"/>
      <c r="K28" s="3284"/>
      <c r="L28" s="3284"/>
      <c r="M28" s="3284"/>
      <c r="N28" s="3284"/>
      <c r="O28" s="3284"/>
      <c r="P28" s="3284"/>
      <c r="Q28" s="3284"/>
      <c r="R28" s="3284"/>
      <c r="S28" s="3284"/>
      <c r="T28" s="3284"/>
      <c r="U28" s="3284"/>
      <c r="V28" s="3284"/>
      <c r="W28" s="3284"/>
      <c r="X28" s="3284"/>
      <c r="Y28" s="3284"/>
      <c r="Z28" s="3284"/>
      <c r="AA28" s="3284"/>
      <c r="AB28" s="3284"/>
      <c r="AC28" s="892"/>
    </row>
    <row r="29" spans="1:29" ht="3" customHeight="1">
      <c r="A29" s="893"/>
      <c r="B29" s="894"/>
      <c r="C29" s="895"/>
      <c r="D29" s="893"/>
      <c r="E29" s="893"/>
      <c r="F29" s="893"/>
      <c r="G29" s="893"/>
      <c r="H29" s="893"/>
      <c r="I29" s="893"/>
      <c r="J29" s="893"/>
      <c r="K29" s="893"/>
      <c r="L29" s="893"/>
      <c r="M29" s="893"/>
      <c r="N29" s="893"/>
      <c r="O29" s="893"/>
      <c r="P29" s="893"/>
      <c r="Q29" s="893"/>
      <c r="R29" s="893"/>
      <c r="S29" s="893"/>
      <c r="T29" s="893"/>
      <c r="U29" s="893"/>
      <c r="V29" s="893"/>
      <c r="W29" s="893"/>
      <c r="X29" s="893"/>
      <c r="Y29" s="893"/>
      <c r="Z29" s="893"/>
      <c r="AA29" s="893"/>
      <c r="AB29" s="893"/>
      <c r="AC29" s="893"/>
    </row>
    <row r="30" spans="1:29" ht="24" customHeight="1">
      <c r="A30" s="875"/>
      <c r="B30" s="896"/>
      <c r="C30" s="3271"/>
      <c r="D30" s="3271"/>
      <c r="E30" s="3271"/>
      <c r="F30" s="3271"/>
      <c r="G30" s="3271"/>
      <c r="H30" s="3271"/>
      <c r="I30" s="3271"/>
      <c r="J30" s="3271"/>
      <c r="K30" s="3271"/>
      <c r="L30" s="3271"/>
      <c r="M30" s="3271"/>
      <c r="N30" s="3271"/>
      <c r="O30" s="3271"/>
      <c r="P30" s="3271"/>
      <c r="Q30" s="3271"/>
      <c r="R30" s="3271"/>
      <c r="S30" s="3271"/>
      <c r="T30" s="3271"/>
      <c r="U30" s="3271"/>
      <c r="V30" s="3271"/>
      <c r="W30" s="3271"/>
      <c r="X30" s="3271"/>
      <c r="Y30" s="3271"/>
      <c r="Z30" s="3271"/>
      <c r="AA30" s="3271"/>
      <c r="AB30" s="3271"/>
      <c r="AC30" s="3271"/>
    </row>
    <row r="31" spans="1:29" ht="24" customHeight="1">
      <c r="A31" s="875"/>
      <c r="B31" s="896"/>
      <c r="C31" s="3271"/>
      <c r="D31" s="3271"/>
      <c r="E31" s="3271"/>
      <c r="F31" s="3271"/>
      <c r="G31" s="3271"/>
      <c r="H31" s="3271"/>
      <c r="I31" s="3271"/>
      <c r="J31" s="3271"/>
      <c r="K31" s="3271"/>
      <c r="L31" s="3271"/>
      <c r="M31" s="3271"/>
      <c r="N31" s="3271"/>
      <c r="O31" s="3271"/>
      <c r="P31" s="3271"/>
      <c r="Q31" s="3271"/>
      <c r="R31" s="3271"/>
      <c r="S31" s="3271"/>
      <c r="T31" s="3271"/>
      <c r="U31" s="3271"/>
      <c r="V31" s="3271"/>
      <c r="W31" s="3271"/>
      <c r="X31" s="3271"/>
      <c r="Y31" s="3271"/>
      <c r="Z31" s="3271"/>
      <c r="AA31" s="3271"/>
      <c r="AB31" s="3271"/>
      <c r="AC31" s="3271"/>
    </row>
    <row r="32" spans="1:29" ht="24" customHeight="1">
      <c r="A32" s="875"/>
      <c r="B32" s="897"/>
      <c r="C32" s="875"/>
      <c r="D32" s="875"/>
      <c r="E32" s="875"/>
      <c r="F32" s="875"/>
      <c r="G32" s="875"/>
      <c r="H32" s="875"/>
      <c r="I32" s="875"/>
      <c r="J32" s="875"/>
      <c r="K32" s="875"/>
      <c r="L32" s="875"/>
      <c r="M32" s="875"/>
      <c r="N32" s="875"/>
      <c r="O32" s="875"/>
      <c r="P32" s="875"/>
      <c r="Q32" s="875"/>
      <c r="R32" s="875"/>
      <c r="S32" s="875"/>
      <c r="T32" s="875"/>
      <c r="U32" s="875"/>
      <c r="V32" s="875"/>
      <c r="W32" s="875"/>
      <c r="X32" s="875"/>
      <c r="Y32" s="875"/>
      <c r="Z32" s="875"/>
      <c r="AA32" s="875"/>
      <c r="AB32" s="875"/>
      <c r="AC32" s="875"/>
    </row>
    <row r="33" spans="1:29" ht="24" customHeight="1">
      <c r="A33" s="875"/>
      <c r="B33" s="896"/>
      <c r="C33" s="3271"/>
      <c r="D33" s="3271"/>
      <c r="E33" s="3271"/>
      <c r="F33" s="3271"/>
      <c r="G33" s="3271"/>
      <c r="H33" s="3271"/>
      <c r="I33" s="3271"/>
      <c r="J33" s="3271"/>
      <c r="K33" s="3271"/>
      <c r="L33" s="3271"/>
      <c r="M33" s="3271"/>
      <c r="N33" s="3271"/>
      <c r="O33" s="3271"/>
      <c r="P33" s="3271"/>
      <c r="Q33" s="3271"/>
      <c r="R33" s="3271"/>
      <c r="S33" s="3271"/>
      <c r="T33" s="3271"/>
      <c r="U33" s="3271"/>
      <c r="V33" s="3271"/>
      <c r="W33" s="3271"/>
      <c r="X33" s="3271"/>
      <c r="Y33" s="3271"/>
      <c r="Z33" s="3271"/>
      <c r="AA33" s="3271"/>
      <c r="AB33" s="3271"/>
      <c r="AC33" s="3271"/>
    </row>
    <row r="34" spans="1:29" ht="24" customHeight="1">
      <c r="A34" s="875"/>
      <c r="B34" s="896"/>
      <c r="C34" s="3271"/>
      <c r="D34" s="3271"/>
      <c r="E34" s="3271"/>
      <c r="F34" s="3271"/>
      <c r="G34" s="3271"/>
      <c r="H34" s="3271"/>
      <c r="I34" s="3271"/>
      <c r="J34" s="3271"/>
      <c r="K34" s="3271"/>
      <c r="L34" s="3271"/>
      <c r="M34" s="3271"/>
      <c r="N34" s="3271"/>
      <c r="O34" s="3271"/>
      <c r="P34" s="3271"/>
      <c r="Q34" s="3271"/>
      <c r="R34" s="3271"/>
      <c r="S34" s="3271"/>
      <c r="T34" s="3271"/>
      <c r="U34" s="3271"/>
      <c r="V34" s="3271"/>
      <c r="W34" s="3271"/>
      <c r="X34" s="3271"/>
      <c r="Y34" s="3271"/>
      <c r="Z34" s="3271"/>
      <c r="AA34" s="3271"/>
      <c r="AB34" s="3271"/>
      <c r="AC34" s="3271"/>
    </row>
    <row r="35" spans="1:29" ht="24" customHeight="1">
      <c r="A35" s="875"/>
      <c r="B35" s="897"/>
      <c r="C35" s="875"/>
      <c r="D35" s="875"/>
      <c r="E35" s="875"/>
      <c r="F35" s="875"/>
      <c r="G35" s="875"/>
      <c r="H35" s="875"/>
      <c r="I35" s="875"/>
      <c r="J35" s="875"/>
      <c r="K35" s="875"/>
      <c r="L35" s="875"/>
      <c r="M35" s="875"/>
      <c r="N35" s="875"/>
      <c r="O35" s="875"/>
      <c r="P35" s="875"/>
      <c r="Q35" s="875"/>
      <c r="R35" s="875"/>
      <c r="S35" s="875"/>
      <c r="T35" s="875"/>
      <c r="U35" s="875"/>
      <c r="V35" s="875"/>
      <c r="W35" s="875"/>
      <c r="X35" s="875"/>
      <c r="Y35" s="875"/>
      <c r="Z35" s="875"/>
      <c r="AA35" s="875"/>
      <c r="AB35" s="875"/>
      <c r="AC35" s="875"/>
    </row>
    <row r="36" spans="1:29" ht="24" customHeight="1">
      <c r="A36" s="875"/>
      <c r="B36" s="896"/>
      <c r="C36" s="3271"/>
      <c r="D36" s="3271"/>
      <c r="E36" s="3271"/>
      <c r="F36" s="3271"/>
      <c r="G36" s="3271"/>
      <c r="H36" s="3271"/>
      <c r="I36" s="3271"/>
      <c r="J36" s="3271"/>
      <c r="K36" s="3271"/>
      <c r="L36" s="3271"/>
      <c r="M36" s="3271"/>
      <c r="N36" s="3271"/>
      <c r="O36" s="3271"/>
      <c r="P36" s="3271"/>
      <c r="Q36" s="3271"/>
      <c r="R36" s="3271"/>
      <c r="S36" s="3271"/>
      <c r="T36" s="3271"/>
      <c r="U36" s="3271"/>
      <c r="V36" s="3271"/>
      <c r="W36" s="3271"/>
      <c r="X36" s="3271"/>
      <c r="Y36" s="3271"/>
      <c r="Z36" s="3271"/>
      <c r="AA36" s="3271"/>
      <c r="AB36" s="3271"/>
      <c r="AC36" s="3271"/>
    </row>
    <row r="37" spans="1:29" ht="24" customHeight="1">
      <c r="A37" s="875"/>
      <c r="B37" s="896"/>
      <c r="C37" s="3271"/>
      <c r="D37" s="3271"/>
      <c r="E37" s="3271"/>
      <c r="F37" s="3271"/>
      <c r="G37" s="3271"/>
      <c r="H37" s="3271"/>
      <c r="I37" s="3271"/>
      <c r="J37" s="3271"/>
      <c r="K37" s="3271"/>
      <c r="L37" s="3271"/>
      <c r="M37" s="3271"/>
      <c r="N37" s="3271"/>
      <c r="O37" s="3271"/>
      <c r="P37" s="3271"/>
      <c r="Q37" s="3271"/>
      <c r="R37" s="3271"/>
      <c r="S37" s="3271"/>
      <c r="T37" s="3271"/>
      <c r="U37" s="3271"/>
      <c r="V37" s="3271"/>
      <c r="W37" s="3271"/>
      <c r="X37" s="3271"/>
      <c r="Y37" s="3271"/>
      <c r="Z37" s="3271"/>
      <c r="AA37" s="3271"/>
      <c r="AB37" s="3271"/>
      <c r="AC37" s="3271"/>
    </row>
    <row r="38" spans="1:29" ht="24" customHeight="1">
      <c r="A38" s="875"/>
      <c r="B38" s="896"/>
      <c r="C38" s="898"/>
      <c r="D38" s="898"/>
      <c r="E38" s="898"/>
      <c r="F38" s="898"/>
      <c r="G38" s="898"/>
      <c r="H38" s="898"/>
      <c r="I38" s="898"/>
      <c r="J38" s="898"/>
      <c r="K38" s="898"/>
      <c r="L38" s="898"/>
      <c r="M38" s="898"/>
      <c r="N38" s="898"/>
      <c r="O38" s="898"/>
      <c r="P38" s="898"/>
      <c r="Q38" s="898"/>
      <c r="R38" s="898"/>
      <c r="S38" s="898"/>
      <c r="T38" s="898"/>
      <c r="U38" s="898"/>
      <c r="V38" s="898"/>
      <c r="W38" s="898"/>
      <c r="X38" s="898"/>
      <c r="Y38" s="898"/>
      <c r="Z38" s="898"/>
      <c r="AA38" s="898"/>
      <c r="AB38" s="898"/>
      <c r="AC38" s="898"/>
    </row>
    <row r="39" spans="1:29" ht="24" customHeight="1">
      <c r="A39" s="875"/>
      <c r="B39" s="896"/>
      <c r="C39" s="3271"/>
      <c r="D39" s="3271"/>
      <c r="E39" s="3271"/>
      <c r="F39" s="3271"/>
      <c r="G39" s="3271"/>
      <c r="H39" s="3271"/>
      <c r="I39" s="3271"/>
      <c r="J39" s="3271"/>
      <c r="K39" s="3271"/>
      <c r="L39" s="3271"/>
      <c r="M39" s="3271"/>
      <c r="N39" s="3271"/>
      <c r="O39" s="3271"/>
      <c r="P39" s="3271"/>
      <c r="Q39" s="3271"/>
      <c r="R39" s="3271"/>
      <c r="S39" s="3271"/>
      <c r="T39" s="3271"/>
      <c r="U39" s="3271"/>
      <c r="V39" s="3271"/>
      <c r="W39" s="3271"/>
      <c r="X39" s="3271"/>
      <c r="Y39" s="3271"/>
      <c r="Z39" s="3271"/>
      <c r="AA39" s="3271"/>
      <c r="AB39" s="3271"/>
      <c r="AC39" s="3271"/>
    </row>
    <row r="40" spans="1:29" ht="24" customHeight="1">
      <c r="A40" s="876"/>
      <c r="B40" s="899"/>
      <c r="C40" s="3285"/>
      <c r="D40" s="3285"/>
      <c r="E40" s="3285"/>
      <c r="F40" s="3285"/>
      <c r="G40" s="3285"/>
      <c r="H40" s="3285"/>
      <c r="I40" s="3285"/>
      <c r="J40" s="3285"/>
      <c r="K40" s="3285"/>
      <c r="L40" s="3285"/>
      <c r="M40" s="3285"/>
      <c r="N40" s="3285"/>
      <c r="O40" s="3285"/>
      <c r="P40" s="3285"/>
      <c r="Q40" s="3285"/>
      <c r="R40" s="3285"/>
      <c r="S40" s="3285"/>
      <c r="T40" s="3285"/>
      <c r="U40" s="3285"/>
      <c r="V40" s="3285"/>
      <c r="W40" s="3285"/>
      <c r="X40" s="3285"/>
      <c r="Y40" s="3285"/>
      <c r="Z40" s="3285"/>
      <c r="AA40" s="3285"/>
      <c r="AB40" s="3285"/>
      <c r="AC40" s="3285"/>
    </row>
    <row r="41" spans="1:29" ht="24" customHeight="1">
      <c r="A41" s="876"/>
      <c r="B41" s="876"/>
      <c r="C41" s="900"/>
      <c r="D41" s="900"/>
      <c r="E41" s="900"/>
      <c r="F41" s="900"/>
      <c r="G41" s="900"/>
      <c r="H41" s="900"/>
      <c r="I41" s="900"/>
      <c r="J41" s="900"/>
      <c r="K41" s="900"/>
      <c r="L41" s="900"/>
      <c r="M41" s="900"/>
      <c r="N41" s="900"/>
      <c r="O41" s="900"/>
      <c r="P41" s="900"/>
      <c r="Q41" s="900"/>
      <c r="R41" s="900"/>
      <c r="S41" s="900"/>
      <c r="T41" s="900"/>
      <c r="U41" s="900"/>
      <c r="V41" s="900"/>
      <c r="W41" s="900"/>
      <c r="X41" s="900"/>
      <c r="Y41" s="900"/>
      <c r="Z41" s="900"/>
      <c r="AA41" s="900"/>
      <c r="AB41" s="900"/>
      <c r="AC41" s="900"/>
    </row>
    <row r="42" spans="1:29" ht="24" customHeight="1">
      <c r="A42" s="901"/>
      <c r="C42" s="876"/>
      <c r="D42" s="876"/>
      <c r="E42" s="876"/>
      <c r="F42" s="876"/>
      <c r="G42" s="876"/>
      <c r="H42" s="876"/>
      <c r="I42" s="876"/>
      <c r="J42" s="876"/>
      <c r="K42" s="876"/>
      <c r="L42" s="876"/>
      <c r="M42" s="876"/>
      <c r="N42" s="876"/>
      <c r="O42" s="876"/>
      <c r="P42" s="876"/>
      <c r="Q42" s="876"/>
      <c r="R42" s="876"/>
      <c r="S42" s="876"/>
      <c r="T42" s="876"/>
      <c r="U42" s="876"/>
      <c r="V42" s="876"/>
      <c r="W42" s="876"/>
      <c r="X42" s="876"/>
      <c r="Y42" s="876"/>
      <c r="Z42" s="876"/>
      <c r="AA42" s="876"/>
      <c r="AB42" s="876"/>
      <c r="AC42" s="876"/>
    </row>
    <row r="43" spans="1:29" ht="24" customHeight="1">
      <c r="A43" s="876"/>
      <c r="B43" s="902"/>
      <c r="C43" s="876"/>
      <c r="D43" s="876"/>
      <c r="E43" s="876"/>
      <c r="F43" s="876"/>
      <c r="G43" s="876"/>
      <c r="H43" s="876"/>
      <c r="I43" s="876"/>
      <c r="J43" s="876"/>
      <c r="K43" s="876"/>
      <c r="L43" s="876"/>
      <c r="M43" s="876"/>
      <c r="N43" s="876"/>
      <c r="O43" s="876"/>
      <c r="P43" s="876"/>
      <c r="Q43" s="876"/>
      <c r="R43" s="876"/>
      <c r="S43" s="876"/>
      <c r="T43" s="876"/>
      <c r="U43" s="876"/>
      <c r="V43" s="876"/>
      <c r="W43" s="876"/>
      <c r="X43" s="876"/>
      <c r="Y43" s="876"/>
      <c r="Z43" s="876"/>
      <c r="AA43" s="876"/>
      <c r="AB43" s="876"/>
      <c r="AC43" s="876"/>
    </row>
    <row r="44" spans="1:29" ht="24" customHeight="1">
      <c r="A44" s="876"/>
      <c r="B44" s="899"/>
      <c r="C44" s="3285"/>
      <c r="D44" s="3285"/>
      <c r="E44" s="3285"/>
      <c r="F44" s="3285"/>
      <c r="G44" s="3285"/>
      <c r="H44" s="3285"/>
      <c r="I44" s="3285"/>
      <c r="J44" s="3285"/>
      <c r="K44" s="3285"/>
      <c r="L44" s="3285"/>
      <c r="M44" s="3285"/>
      <c r="N44" s="3285"/>
      <c r="O44" s="3285"/>
      <c r="P44" s="3285"/>
      <c r="Q44" s="3285"/>
      <c r="R44" s="3285"/>
      <c r="S44" s="3285"/>
      <c r="T44" s="3285"/>
      <c r="U44" s="3285"/>
      <c r="V44" s="3285"/>
      <c r="W44" s="3285"/>
      <c r="X44" s="3285"/>
      <c r="Y44" s="3285"/>
      <c r="Z44" s="3285"/>
      <c r="AA44" s="3285"/>
      <c r="AB44" s="3285"/>
      <c r="AC44" s="3285"/>
    </row>
    <row r="45" spans="1:29" ht="24" customHeight="1">
      <c r="A45" s="876"/>
      <c r="B45" s="899"/>
      <c r="C45" s="3285"/>
      <c r="D45" s="3285"/>
      <c r="E45" s="3285"/>
      <c r="F45" s="3285"/>
      <c r="G45" s="3285"/>
      <c r="H45" s="3285"/>
      <c r="I45" s="3285"/>
      <c r="J45" s="3285"/>
      <c r="K45" s="3285"/>
      <c r="L45" s="3285"/>
      <c r="M45" s="3285"/>
      <c r="N45" s="3285"/>
      <c r="O45" s="3285"/>
      <c r="P45" s="3285"/>
      <c r="Q45" s="3285"/>
      <c r="R45" s="3285"/>
      <c r="S45" s="3285"/>
      <c r="T45" s="3285"/>
      <c r="U45" s="3285"/>
      <c r="V45" s="3285"/>
      <c r="W45" s="3285"/>
      <c r="X45" s="3285"/>
      <c r="Y45" s="3285"/>
      <c r="Z45" s="3285"/>
      <c r="AA45" s="3285"/>
      <c r="AB45" s="3285"/>
      <c r="AC45" s="3285"/>
    </row>
    <row r="46" spans="1:29" ht="24" customHeight="1">
      <c r="A46" s="876"/>
      <c r="B46" s="902"/>
      <c r="C46" s="876"/>
      <c r="D46" s="876"/>
      <c r="E46" s="876"/>
      <c r="F46" s="876"/>
      <c r="G46" s="876"/>
      <c r="H46" s="876"/>
      <c r="I46" s="876"/>
      <c r="J46" s="876"/>
      <c r="K46" s="876"/>
      <c r="L46" s="876"/>
      <c r="M46" s="876"/>
      <c r="N46" s="876"/>
      <c r="O46" s="876"/>
      <c r="P46" s="876"/>
      <c r="Q46" s="876"/>
      <c r="R46" s="876"/>
      <c r="S46" s="876"/>
      <c r="T46" s="876"/>
      <c r="U46" s="876"/>
      <c r="V46" s="876"/>
      <c r="W46" s="876"/>
      <c r="X46" s="876"/>
      <c r="Y46" s="876"/>
      <c r="Z46" s="876"/>
      <c r="AA46" s="876"/>
      <c r="AB46" s="876"/>
      <c r="AC46" s="876"/>
    </row>
    <row r="47" spans="1:29" ht="24" customHeight="1">
      <c r="A47" s="876"/>
      <c r="B47" s="899"/>
      <c r="C47" s="3285"/>
      <c r="D47" s="3285"/>
      <c r="E47" s="3285"/>
      <c r="F47" s="3285"/>
      <c r="G47" s="3285"/>
      <c r="H47" s="3285"/>
      <c r="I47" s="3285"/>
      <c r="J47" s="3285"/>
      <c r="K47" s="3285"/>
      <c r="L47" s="3285"/>
      <c r="M47" s="3285"/>
      <c r="N47" s="3285"/>
      <c r="O47" s="3285"/>
      <c r="P47" s="3285"/>
      <c r="Q47" s="3285"/>
      <c r="R47" s="3285"/>
      <c r="S47" s="3285"/>
      <c r="T47" s="3285"/>
      <c r="U47" s="3285"/>
      <c r="V47" s="3285"/>
      <c r="W47" s="3285"/>
      <c r="X47" s="3285"/>
      <c r="Y47" s="3285"/>
      <c r="Z47" s="3285"/>
      <c r="AA47" s="3285"/>
      <c r="AB47" s="3285"/>
      <c r="AC47" s="3285"/>
    </row>
    <row r="48" spans="1:29" ht="24" customHeight="1">
      <c r="A48" s="876"/>
      <c r="B48" s="899"/>
      <c r="C48" s="3285"/>
      <c r="D48" s="3285"/>
      <c r="E48" s="3285"/>
      <c r="F48" s="3285"/>
      <c r="G48" s="3285"/>
      <c r="H48" s="3285"/>
      <c r="I48" s="3285"/>
      <c r="J48" s="3285"/>
      <c r="K48" s="3285"/>
      <c r="L48" s="3285"/>
      <c r="M48" s="3285"/>
      <c r="N48" s="3285"/>
      <c r="O48" s="3285"/>
      <c r="P48" s="3285"/>
      <c r="Q48" s="3285"/>
      <c r="R48" s="3285"/>
      <c r="S48" s="3285"/>
      <c r="T48" s="3285"/>
      <c r="U48" s="3285"/>
      <c r="V48" s="3285"/>
      <c r="W48" s="3285"/>
      <c r="X48" s="3285"/>
      <c r="Y48" s="3285"/>
      <c r="Z48" s="3285"/>
      <c r="AA48" s="3285"/>
      <c r="AB48" s="3285"/>
      <c r="AC48" s="3285"/>
    </row>
    <row r="49" spans="1:29" ht="24" customHeight="1">
      <c r="A49" s="876"/>
      <c r="B49" s="876"/>
      <c r="C49" s="900"/>
      <c r="D49" s="900"/>
      <c r="E49" s="900"/>
      <c r="F49" s="900"/>
      <c r="G49" s="900"/>
      <c r="H49" s="900"/>
      <c r="I49" s="900"/>
      <c r="J49" s="900"/>
      <c r="K49" s="900"/>
      <c r="L49" s="900"/>
      <c r="M49" s="900"/>
      <c r="N49" s="900"/>
      <c r="O49" s="900"/>
      <c r="P49" s="900"/>
      <c r="Q49" s="900"/>
      <c r="R49" s="900"/>
      <c r="S49" s="900"/>
      <c r="T49" s="900"/>
      <c r="U49" s="900"/>
      <c r="V49" s="900"/>
      <c r="W49" s="900"/>
      <c r="X49" s="900"/>
      <c r="Y49" s="900"/>
      <c r="Z49" s="900"/>
      <c r="AA49" s="900"/>
      <c r="AB49" s="900"/>
      <c r="AC49" s="900"/>
    </row>
    <row r="50" spans="1:29" ht="24" customHeight="1">
      <c r="A50" s="876"/>
      <c r="C50" s="876"/>
      <c r="D50" s="876"/>
      <c r="E50" s="876"/>
      <c r="F50" s="876"/>
      <c r="G50" s="876"/>
      <c r="H50" s="876"/>
      <c r="I50" s="876"/>
      <c r="J50" s="876"/>
      <c r="K50" s="876"/>
      <c r="L50" s="876"/>
      <c r="M50" s="876"/>
      <c r="N50" s="876"/>
      <c r="O50" s="876"/>
      <c r="P50" s="876"/>
      <c r="Q50" s="876"/>
      <c r="R50" s="876"/>
      <c r="S50" s="876"/>
      <c r="T50" s="876"/>
      <c r="U50" s="876"/>
      <c r="V50" s="876"/>
      <c r="W50" s="876"/>
      <c r="X50" s="876"/>
      <c r="Y50" s="876"/>
      <c r="Z50" s="876"/>
      <c r="AA50" s="876"/>
      <c r="AB50" s="876"/>
      <c r="AC50" s="876"/>
    </row>
    <row r="51" spans="1:29" ht="24" customHeight="1">
      <c r="A51" s="876"/>
      <c r="B51" s="902"/>
      <c r="C51" s="876"/>
      <c r="D51" s="876"/>
      <c r="E51" s="876"/>
      <c r="F51" s="876"/>
      <c r="G51" s="876"/>
      <c r="H51" s="876"/>
      <c r="I51" s="876"/>
      <c r="J51" s="876"/>
      <c r="K51" s="876"/>
      <c r="L51" s="876"/>
      <c r="M51" s="876"/>
      <c r="N51" s="876"/>
      <c r="O51" s="876"/>
      <c r="P51" s="876"/>
      <c r="Q51" s="876"/>
      <c r="R51" s="876"/>
      <c r="S51" s="876"/>
      <c r="T51" s="876"/>
      <c r="U51" s="876"/>
      <c r="V51" s="876"/>
      <c r="W51" s="876"/>
      <c r="X51" s="876"/>
      <c r="Y51" s="876"/>
      <c r="Z51" s="876"/>
      <c r="AA51" s="876"/>
      <c r="AB51" s="876"/>
      <c r="AC51" s="876"/>
    </row>
    <row r="52" spans="1:29" ht="24" customHeight="1">
      <c r="A52" s="876"/>
      <c r="B52" s="899"/>
      <c r="C52" s="3285"/>
      <c r="D52" s="3285"/>
      <c r="E52" s="3285"/>
      <c r="F52" s="3285"/>
      <c r="G52" s="3285"/>
      <c r="H52" s="3285"/>
      <c r="I52" s="3285"/>
      <c r="J52" s="3285"/>
      <c r="K52" s="3285"/>
      <c r="L52" s="3285"/>
      <c r="M52" s="3285"/>
      <c r="N52" s="3285"/>
      <c r="O52" s="3285"/>
      <c r="P52" s="3285"/>
      <c r="Q52" s="3285"/>
      <c r="R52" s="3285"/>
      <c r="S52" s="3285"/>
      <c r="T52" s="3285"/>
      <c r="U52" s="3285"/>
      <c r="V52" s="3285"/>
      <c r="W52" s="3285"/>
      <c r="X52" s="3285"/>
      <c r="Y52" s="3285"/>
      <c r="Z52" s="3285"/>
      <c r="AA52" s="3285"/>
      <c r="AB52" s="3285"/>
      <c r="AC52" s="3285"/>
    </row>
    <row r="53" spans="1:29" ht="24" customHeight="1">
      <c r="A53" s="876"/>
      <c r="B53" s="899"/>
      <c r="C53" s="3285"/>
      <c r="D53" s="3285"/>
      <c r="E53" s="3285"/>
      <c r="F53" s="3285"/>
      <c r="G53" s="3285"/>
      <c r="H53" s="3285"/>
      <c r="I53" s="3285"/>
      <c r="J53" s="3285"/>
      <c r="K53" s="3285"/>
      <c r="L53" s="3285"/>
      <c r="M53" s="3285"/>
      <c r="N53" s="3285"/>
      <c r="O53" s="3285"/>
      <c r="P53" s="3285"/>
      <c r="Q53" s="3285"/>
      <c r="R53" s="3285"/>
      <c r="S53" s="3285"/>
      <c r="T53" s="3285"/>
      <c r="U53" s="3285"/>
      <c r="V53" s="3285"/>
      <c r="W53" s="3285"/>
      <c r="X53" s="3285"/>
      <c r="Y53" s="3285"/>
      <c r="Z53" s="3285"/>
      <c r="AA53" s="3285"/>
      <c r="AB53" s="3285"/>
      <c r="AC53" s="3285"/>
    </row>
    <row r="54" spans="1:29" ht="24" customHeight="1">
      <c r="A54" s="876"/>
      <c r="B54" s="899"/>
      <c r="C54" s="3285"/>
      <c r="D54" s="3285"/>
      <c r="E54" s="3285"/>
      <c r="F54" s="3285"/>
      <c r="G54" s="3285"/>
      <c r="H54" s="3285"/>
      <c r="I54" s="3285"/>
      <c r="J54" s="3285"/>
      <c r="K54" s="3285"/>
      <c r="L54" s="3285"/>
      <c r="M54" s="3285"/>
      <c r="N54" s="3285"/>
      <c r="O54" s="3285"/>
      <c r="P54" s="3285"/>
      <c r="Q54" s="3285"/>
      <c r="R54" s="3285"/>
      <c r="S54" s="3285"/>
      <c r="T54" s="3285"/>
      <c r="U54" s="3285"/>
      <c r="V54" s="3285"/>
      <c r="W54" s="3285"/>
      <c r="X54" s="3285"/>
      <c r="Y54" s="3285"/>
      <c r="Z54" s="3285"/>
      <c r="AA54" s="3285"/>
      <c r="AB54" s="3285"/>
      <c r="AC54" s="3285"/>
    </row>
    <row r="55" spans="1:29" ht="24" customHeight="1">
      <c r="A55" s="876"/>
      <c r="B55" s="899"/>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row>
    <row r="56" spans="1:29" ht="24" customHeight="1">
      <c r="A56" s="876"/>
      <c r="B56" s="899"/>
      <c r="C56" s="900"/>
      <c r="D56" s="900"/>
      <c r="E56" s="900"/>
      <c r="F56" s="900"/>
      <c r="G56" s="900"/>
      <c r="H56" s="900"/>
      <c r="I56" s="900"/>
      <c r="J56" s="900"/>
      <c r="K56" s="900"/>
      <c r="L56" s="900"/>
      <c r="M56" s="900"/>
      <c r="N56" s="900"/>
      <c r="O56" s="900"/>
      <c r="P56" s="900"/>
      <c r="Q56" s="900"/>
      <c r="R56" s="900"/>
      <c r="S56" s="900"/>
      <c r="T56" s="900"/>
      <c r="U56" s="900"/>
      <c r="V56" s="900"/>
      <c r="W56" s="900"/>
      <c r="X56" s="900"/>
      <c r="Y56" s="900"/>
      <c r="Z56" s="900"/>
      <c r="AA56" s="900"/>
      <c r="AB56" s="900"/>
      <c r="AC56" s="900"/>
    </row>
    <row r="57" spans="1:29" ht="17.25" customHeight="1">
      <c r="C57" s="876"/>
      <c r="D57" s="876"/>
      <c r="E57" s="876"/>
      <c r="F57" s="876"/>
      <c r="G57" s="876"/>
      <c r="H57" s="876"/>
      <c r="I57" s="876"/>
      <c r="J57" s="876"/>
      <c r="K57" s="876"/>
      <c r="L57" s="876"/>
      <c r="M57" s="876"/>
      <c r="N57" s="876"/>
      <c r="O57" s="876"/>
      <c r="P57" s="876"/>
      <c r="Q57" s="876"/>
      <c r="R57" s="876"/>
      <c r="S57" s="876"/>
      <c r="T57" s="876"/>
      <c r="U57" s="876"/>
      <c r="V57" s="876"/>
      <c r="W57" s="876"/>
      <c r="X57" s="876"/>
      <c r="Y57" s="876"/>
      <c r="Z57" s="876"/>
      <c r="AA57" s="876"/>
      <c r="AB57" s="876"/>
      <c r="AC57" s="876"/>
    </row>
    <row r="58" spans="1:29" ht="17.25" customHeight="1">
      <c r="C58" s="876"/>
      <c r="D58" s="876"/>
      <c r="E58" s="876"/>
      <c r="F58" s="876"/>
      <c r="G58" s="876"/>
      <c r="H58" s="876"/>
      <c r="I58" s="876"/>
      <c r="J58" s="876"/>
      <c r="K58" s="876"/>
      <c r="L58" s="876"/>
      <c r="M58" s="876"/>
      <c r="N58" s="876"/>
      <c r="O58" s="876"/>
      <c r="P58" s="876"/>
      <c r="Q58" s="876"/>
      <c r="R58" s="876"/>
      <c r="S58" s="876"/>
      <c r="T58" s="876"/>
      <c r="U58" s="876"/>
      <c r="V58" s="876"/>
      <c r="W58" s="876"/>
      <c r="X58" s="876"/>
      <c r="Y58" s="876"/>
      <c r="Z58" s="876"/>
      <c r="AA58" s="876"/>
      <c r="AB58" s="876"/>
      <c r="AC58" s="876"/>
    </row>
    <row r="59" spans="1:29" ht="17.25" customHeight="1">
      <c r="C59" s="876"/>
      <c r="D59" s="876"/>
      <c r="E59" s="876"/>
      <c r="F59" s="876"/>
      <c r="G59" s="876"/>
      <c r="H59" s="876"/>
      <c r="I59" s="876"/>
      <c r="J59" s="876"/>
      <c r="K59" s="876"/>
      <c r="L59" s="876"/>
      <c r="M59" s="876"/>
      <c r="N59" s="876"/>
      <c r="O59" s="876"/>
      <c r="P59" s="876"/>
      <c r="Q59" s="876"/>
      <c r="R59" s="876"/>
      <c r="S59" s="876"/>
      <c r="T59" s="876"/>
      <c r="U59" s="876"/>
      <c r="V59" s="876"/>
      <c r="W59" s="876"/>
      <c r="X59" s="876"/>
      <c r="Y59" s="876"/>
      <c r="Z59" s="876"/>
      <c r="AA59" s="876"/>
      <c r="AB59" s="876"/>
      <c r="AC59" s="876"/>
    </row>
    <row r="60" spans="1:29" ht="17.25" customHeight="1">
      <c r="C60" s="876"/>
      <c r="D60" s="876"/>
      <c r="E60" s="876"/>
      <c r="F60" s="876"/>
      <c r="G60" s="876"/>
      <c r="H60" s="876"/>
      <c r="I60" s="876"/>
      <c r="J60" s="876"/>
      <c r="K60" s="876"/>
      <c r="L60" s="876"/>
      <c r="M60" s="876"/>
      <c r="N60" s="876"/>
      <c r="O60" s="876"/>
      <c r="P60" s="876"/>
      <c r="Q60" s="876"/>
      <c r="R60" s="876"/>
      <c r="S60" s="876"/>
      <c r="T60" s="876"/>
      <c r="U60" s="876"/>
      <c r="V60" s="876"/>
      <c r="W60" s="876"/>
      <c r="X60" s="876"/>
      <c r="Y60" s="876"/>
      <c r="Z60" s="876"/>
      <c r="AA60" s="876"/>
      <c r="AB60" s="876"/>
      <c r="AC60" s="876"/>
    </row>
    <row r="61" spans="1:29" ht="17.25" customHeight="1">
      <c r="C61" s="876"/>
      <c r="D61" s="876"/>
      <c r="E61" s="876"/>
      <c r="F61" s="876"/>
      <c r="G61" s="876"/>
      <c r="H61" s="876"/>
      <c r="I61" s="876"/>
      <c r="J61" s="876"/>
      <c r="K61" s="876"/>
      <c r="L61" s="876"/>
      <c r="M61" s="876"/>
      <c r="N61" s="876"/>
      <c r="O61" s="876"/>
      <c r="P61" s="876"/>
      <c r="Q61" s="876"/>
      <c r="R61" s="876"/>
      <c r="S61" s="876"/>
      <c r="T61" s="876"/>
      <c r="U61" s="876"/>
      <c r="V61" s="876"/>
      <c r="W61" s="876"/>
      <c r="X61" s="876"/>
      <c r="Y61" s="876"/>
      <c r="Z61" s="876"/>
      <c r="AA61" s="876"/>
      <c r="AB61" s="876"/>
      <c r="AC61" s="876"/>
    </row>
  </sheetData>
  <mergeCells count="41">
    <mergeCell ref="C54:AC54"/>
    <mergeCell ref="C34:AC34"/>
    <mergeCell ref="C36:AC36"/>
    <mergeCell ref="C37:AC37"/>
    <mergeCell ref="C39:AC39"/>
    <mergeCell ref="C40:AC40"/>
    <mergeCell ref="C44:AC44"/>
    <mergeCell ref="C45:AC45"/>
    <mergeCell ref="C47:AC47"/>
    <mergeCell ref="C48:AC48"/>
    <mergeCell ref="C52:AC52"/>
    <mergeCell ref="C53:AC5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B10:F12"/>
    <mergeCell ref="G10:T11"/>
    <mergeCell ref="U10:AB11"/>
    <mergeCell ref="G12:T12"/>
    <mergeCell ref="B13:F13"/>
    <mergeCell ref="G13:AB13"/>
    <mergeCell ref="B9:F9"/>
    <mergeCell ref="G9:AB9"/>
    <mergeCell ref="T2:AB2"/>
    <mergeCell ref="AD2:AK2"/>
    <mergeCell ref="A4:AC4"/>
    <mergeCell ref="B8:F8"/>
    <mergeCell ref="G8:AB8"/>
  </mergeCells>
  <phoneticPr fontId="30"/>
  <dataValidations count="4">
    <dataValidation type="list" allowBlank="1" showInputMessage="1" showErrorMessage="1" sqref="U10:AB11" xr:uid="{EFCFAF35-4CCB-4BB7-B82B-08D67858B5EB}">
      <formula1>"有,無"</formula1>
    </dataValidation>
    <dataValidation type="list" allowBlank="1" showInputMessage="1" showErrorMessage="1" sqref="G8:AB8" xr:uid="{0EC7F5A8-DA2D-42CA-9C7B-2942DBA6A002}">
      <formula1>"①　新規,②　変更,③　終了"</formula1>
    </dataValidation>
    <dataValidation type="list" allowBlank="1" showInputMessage="1" showErrorMessage="1" sqref="C14:C21" xr:uid="{2D59E081-0D21-445C-88FE-9AA2EE912F14}">
      <formula1>"○"</formula1>
    </dataValidation>
    <dataValidation type="list" allowBlank="1" showInputMessage="1" showErrorMessage="1" sqref="B52:B54 B47:B48 B44:B45 B39:B40 B36:B37 B33:B34 B30:B31" xr:uid="{5302639D-FA5B-4402-AB05-109AA809567D}">
      <formula1>"✓"</formula1>
    </dataValidation>
  </dataValidations>
  <hyperlinks>
    <hyperlink ref="AD2" location="'加算目次（短期入所）'!A1" display="'加算目次（短期入所）'!A1" xr:uid="{D23EF087-1A28-404A-BF36-66BED562EB58}"/>
  </hyperlink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BC88F-0151-4A7C-89A6-3A587922CDB5}">
  <sheetPr>
    <pageSetUpPr fitToPage="1"/>
  </sheetPr>
  <dimension ref="A1:K38"/>
  <sheetViews>
    <sheetView view="pageBreakPreview" zoomScaleNormal="100" zoomScaleSheetLayoutView="100" workbookViewId="0">
      <selection activeCell="C24" sqref="C24:H24"/>
    </sheetView>
  </sheetViews>
  <sheetFormatPr defaultColWidth="8.59765625" defaultRowHeight="12"/>
  <cols>
    <col min="1" max="1" width="3.8984375" style="906" customWidth="1"/>
    <col min="2" max="2" width="13.59765625" style="906" customWidth="1"/>
    <col min="3" max="3" width="10.5" style="906" customWidth="1"/>
    <col min="4" max="4" width="12.8984375" style="906" customWidth="1"/>
    <col min="5" max="5" width="11.59765625" style="906" customWidth="1"/>
    <col min="6" max="6" width="15.8984375" style="906" customWidth="1"/>
    <col min="7" max="7" width="7.3984375" style="906" customWidth="1"/>
    <col min="8" max="8" width="14.09765625" style="906" customWidth="1"/>
    <col min="9" max="16384" width="8.59765625" style="906"/>
  </cols>
  <sheetData>
    <row r="1" spans="1:11" s="420" customFormat="1" ht="13.2">
      <c r="A1" s="420" t="s">
        <v>1506</v>
      </c>
      <c r="I1" s="3288" t="s">
        <v>401</v>
      </c>
      <c r="J1" s="3288"/>
      <c r="K1" s="903"/>
    </row>
    <row r="2" spans="1:11" s="420" customFormat="1" ht="15" customHeight="1">
      <c r="A2" s="3289" t="s">
        <v>1507</v>
      </c>
      <c r="B2" s="3289"/>
      <c r="C2" s="3290"/>
      <c r="D2" s="2867"/>
    </row>
    <row r="3" spans="1:11" s="420" customFormat="1" ht="35.4" customHeight="1">
      <c r="A3" s="2302" t="s">
        <v>1508</v>
      </c>
      <c r="B3" s="3291"/>
      <c r="C3" s="3291"/>
      <c r="D3" s="3291"/>
      <c r="E3" s="3291"/>
      <c r="F3" s="3291"/>
      <c r="G3" s="3291"/>
      <c r="H3" s="3291"/>
    </row>
    <row r="4" spans="1:11" s="420" customFormat="1" ht="21" customHeight="1">
      <c r="G4" s="3292">
        <f>IF(基本情報入力シート!$D$3="","",基本情報入力シート!$D$3)</f>
        <v>46113</v>
      </c>
      <c r="H4" s="3293"/>
    </row>
    <row r="5" spans="1:11" s="420" customFormat="1" ht="13.2">
      <c r="A5" s="420" t="s">
        <v>866</v>
      </c>
    </row>
    <row r="6" spans="1:11" s="420" customFormat="1" ht="17.399999999999999" customHeight="1">
      <c r="D6" s="419" t="s">
        <v>1509</v>
      </c>
      <c r="E6" s="420" t="s">
        <v>1510</v>
      </c>
      <c r="F6" s="3286" t="str">
        <f>IF(基本情報入力シート!$D$12="","",基本情報入力シート!$D$12)</f>
        <v>社会福祉法人にいがた</v>
      </c>
      <c r="G6" s="3287"/>
      <c r="H6" s="3287"/>
    </row>
    <row r="7" spans="1:11" s="420" customFormat="1" ht="17.399999999999999" customHeight="1">
      <c r="E7" s="420" t="s">
        <v>1511</v>
      </c>
      <c r="F7" s="990" t="str">
        <f>IF(基本情報入力シート!$D$16="","",基本情報入力シート!$D$16)</f>
        <v>理事長</v>
      </c>
      <c r="G7" s="3317" t="str">
        <f>IF(基本情報入力シート!$D$18="","",基本情報入力シート!$D$18)</f>
        <v>笹　団子郎</v>
      </c>
      <c r="H7" s="3318"/>
    </row>
    <row r="8" spans="1:11" s="420" customFormat="1" ht="13.2"/>
    <row r="9" spans="1:11" s="420" customFormat="1" ht="13.2">
      <c r="B9" s="420" t="s">
        <v>1512</v>
      </c>
    </row>
    <row r="10" spans="1:11" s="420" customFormat="1" ht="13.2"/>
    <row r="11" spans="1:11" ht="20.100000000000001" customHeight="1">
      <c r="A11" s="904"/>
      <c r="B11" s="905"/>
      <c r="C11" s="3319" t="s">
        <v>1513</v>
      </c>
      <c r="D11" s="3320"/>
      <c r="E11" s="3321"/>
      <c r="F11" s="3321"/>
      <c r="G11" s="3321"/>
      <c r="H11" s="3322"/>
    </row>
    <row r="12" spans="1:11" ht="20.100000000000001" customHeight="1">
      <c r="A12" s="907" t="s">
        <v>1514</v>
      </c>
      <c r="B12" s="908"/>
      <c r="C12" s="908"/>
      <c r="D12" s="908"/>
      <c r="E12" s="908"/>
      <c r="F12" s="908"/>
      <c r="G12" s="908"/>
      <c r="H12" s="909"/>
    </row>
    <row r="13" spans="1:11" ht="20.100000000000001" customHeight="1">
      <c r="A13" s="910"/>
      <c r="B13" s="933" t="s">
        <v>1515</v>
      </c>
      <c r="C13" s="1146"/>
      <c r="D13" s="1146"/>
      <c r="E13" s="1146"/>
      <c r="F13" s="1146"/>
      <c r="G13" s="1146"/>
      <c r="H13" s="1147"/>
    </row>
    <row r="14" spans="1:11" ht="20.100000000000001" customHeight="1">
      <c r="A14" s="913"/>
      <c r="B14" s="1148" t="s">
        <v>1516</v>
      </c>
      <c r="C14" s="911"/>
      <c r="D14" s="911"/>
      <c r="E14" s="911"/>
      <c r="F14" s="911"/>
      <c r="G14" s="911"/>
      <c r="H14" s="912"/>
    </row>
    <row r="15" spans="1:11" ht="20.100000000000001" customHeight="1">
      <c r="A15" s="3294" t="s">
        <v>1517</v>
      </c>
      <c r="B15" s="914" t="s">
        <v>1518</v>
      </c>
      <c r="C15" s="3295" t="str">
        <f>IF(基本情報入力シート!$D$11="","",基本情報入力シート!$D$11)</f>
        <v>シャカイフクシホウジンニイガタ</v>
      </c>
      <c r="D15" s="3296"/>
      <c r="E15" s="3296"/>
      <c r="F15" s="3296"/>
      <c r="G15" s="3296"/>
      <c r="H15" s="3297"/>
    </row>
    <row r="16" spans="1:11" ht="20.100000000000001" customHeight="1">
      <c r="A16" s="3294"/>
      <c r="B16" s="915" t="s">
        <v>1519</v>
      </c>
      <c r="C16" s="3298" t="str">
        <f>IF(基本情報入力シート!$D$12="","",基本情報入力シート!$D$12)</f>
        <v>社会福祉法人にいがた</v>
      </c>
      <c r="D16" s="3299"/>
      <c r="E16" s="3299"/>
      <c r="F16" s="3299"/>
      <c r="G16" s="3299"/>
      <c r="H16" s="3300"/>
    </row>
    <row r="17" spans="1:8" ht="20.100000000000001" customHeight="1">
      <c r="A17" s="3294"/>
      <c r="B17" s="3301" t="s">
        <v>1520</v>
      </c>
      <c r="C17" s="916" t="s">
        <v>1521</v>
      </c>
      <c r="D17" s="1149" t="str">
        <f>IF(基本情報入力シート!$E$9="","",基本情報入力シート!$E$9)</f>
        <v>951-8550</v>
      </c>
      <c r="E17" s="917"/>
      <c r="F17" s="917"/>
      <c r="G17" s="917"/>
      <c r="H17" s="918"/>
    </row>
    <row r="18" spans="1:8" ht="20.100000000000001" customHeight="1">
      <c r="A18" s="3294"/>
      <c r="B18" s="3302"/>
      <c r="C18" s="3303" t="str">
        <f>IF(基本情報入力シート!$D$10="","",基本情報入力シート!$D$10)</f>
        <v>新潟市中央区学校町通１番町６０２番地１</v>
      </c>
      <c r="D18" s="3304"/>
      <c r="E18" s="3304"/>
      <c r="F18" s="3304"/>
      <c r="G18" s="3304"/>
      <c r="H18" s="3305"/>
    </row>
    <row r="19" spans="1:8" ht="20.100000000000001" customHeight="1">
      <c r="A19" s="3294"/>
      <c r="B19" s="919" t="s">
        <v>1522</v>
      </c>
      <c r="C19" s="920" t="s">
        <v>1130</v>
      </c>
      <c r="D19" s="1150" t="str">
        <f>IF(指定・更新・変更申請!$E$21="","",指定・更新・変更申請!$E$21)</f>
        <v>025-241-4111</v>
      </c>
      <c r="E19" s="921" t="s">
        <v>1523</v>
      </c>
      <c r="F19" s="3306" t="str">
        <f>IF(指定・更新・変更申請!$P$21="","",指定・更新・変更申請!$P$21)</f>
        <v>025-241-4111</v>
      </c>
      <c r="G19" s="3307"/>
      <c r="H19" s="3308"/>
    </row>
    <row r="20" spans="1:8" ht="20.100000000000001" customHeight="1">
      <c r="A20" s="3294"/>
      <c r="B20" s="919" t="s">
        <v>1524</v>
      </c>
      <c r="C20" s="3309" t="str">
        <f>IF(基本情報入力シート!$D$13="","",基本情報入力シート!$D$13)</f>
        <v>社会福祉法人</v>
      </c>
      <c r="D20" s="3310"/>
      <c r="E20" s="3310"/>
      <c r="F20" s="3310"/>
      <c r="G20" s="3310"/>
      <c r="H20" s="3311"/>
    </row>
    <row r="21" spans="1:8" ht="20.100000000000001" customHeight="1">
      <c r="A21" s="3294"/>
      <c r="B21" s="3301" t="s">
        <v>1525</v>
      </c>
      <c r="C21" s="3324" t="s">
        <v>1526</v>
      </c>
      <c r="D21" s="3326" t="str">
        <f>IF(基本情報入力シート!$D$16="","",基本情報入力シート!$D$16)</f>
        <v>理事長</v>
      </c>
      <c r="E21" s="922" t="s">
        <v>1527</v>
      </c>
      <c r="F21" s="1151" t="str">
        <f>IF(基本情報入力シート!$D$17="","",基本情報入力シート!$D$17)</f>
        <v>ササ　ダンゴロウ</v>
      </c>
      <c r="G21" s="3327" t="s">
        <v>1528</v>
      </c>
      <c r="H21" s="3328">
        <f>IF(指定・更新・変更申請!$O$24="","",指定・更新・変更申請!$O$24)</f>
        <v>29221</v>
      </c>
    </row>
    <row r="22" spans="1:8" ht="20.100000000000001" customHeight="1">
      <c r="A22" s="3294"/>
      <c r="B22" s="3323"/>
      <c r="C22" s="3325"/>
      <c r="D22" s="3316"/>
      <c r="E22" s="923" t="s">
        <v>1529</v>
      </c>
      <c r="F22" s="1152" t="str">
        <f>IF(基本情報入力シート!$D$18="","",基本情報入力シート!$D$18)</f>
        <v>笹　団子郎</v>
      </c>
      <c r="G22" s="3319"/>
      <c r="H22" s="3329"/>
    </row>
    <row r="23" spans="1:8" ht="20.100000000000001" customHeight="1">
      <c r="A23" s="3294"/>
      <c r="B23" s="3312" t="s">
        <v>1530</v>
      </c>
      <c r="C23" s="916" t="s">
        <v>1521</v>
      </c>
      <c r="D23" s="1149" t="str">
        <f>IF(基本情報入力シート!$E$14="","",基本情報入力シート!$E$14)</f>
        <v>950-0083</v>
      </c>
      <c r="E23" s="917"/>
      <c r="F23" s="917"/>
      <c r="G23" s="917"/>
      <c r="H23" s="918"/>
    </row>
    <row r="24" spans="1:8" ht="20.100000000000001" customHeight="1">
      <c r="A24" s="3294"/>
      <c r="B24" s="3313"/>
      <c r="C24" s="3314" t="str">
        <f>IF(基本情報入力シート!$D$15="","",基本情報入力シート!$D$15)</f>
        <v>新潟市中央区蒲原町７番１号</v>
      </c>
      <c r="D24" s="3315"/>
      <c r="E24" s="3315"/>
      <c r="F24" s="3315"/>
      <c r="G24" s="3315"/>
      <c r="H24" s="3316"/>
    </row>
    <row r="25" spans="1:8" ht="20.100000000000001" customHeight="1">
      <c r="A25" s="3330" t="s">
        <v>1531</v>
      </c>
      <c r="B25" s="3331"/>
      <c r="C25" s="920" t="s">
        <v>1532</v>
      </c>
      <c r="D25" s="920" t="s">
        <v>1533</v>
      </c>
      <c r="E25" s="919" t="s">
        <v>1534</v>
      </c>
      <c r="F25" s="3319" t="s">
        <v>1535</v>
      </c>
      <c r="G25" s="3332"/>
      <c r="H25" s="3320"/>
    </row>
    <row r="26" spans="1:8" ht="36.6" customHeight="1">
      <c r="A26" s="3331"/>
      <c r="B26" s="3331"/>
      <c r="C26" s="1153" t="s">
        <v>1795</v>
      </c>
      <c r="D26" s="1154" t="s">
        <v>1536</v>
      </c>
      <c r="E26" s="924"/>
      <c r="F26" s="3333"/>
      <c r="G26" s="3334"/>
      <c r="H26" s="3335"/>
    </row>
    <row r="27" spans="1:8" ht="20.100000000000001" customHeight="1">
      <c r="A27" s="3330" t="s">
        <v>1537</v>
      </c>
      <c r="B27" s="3330"/>
      <c r="C27" s="3336" t="s">
        <v>1538</v>
      </c>
      <c r="D27" s="3337"/>
      <c r="E27" s="3337"/>
      <c r="F27" s="3337"/>
      <c r="G27" s="3337"/>
      <c r="H27" s="2867"/>
    </row>
    <row r="28" spans="1:8" ht="20.100000000000001" customHeight="1">
      <c r="A28" s="3330"/>
      <c r="B28" s="3330"/>
      <c r="C28" s="3338" t="s">
        <v>1539</v>
      </c>
      <c r="D28" s="3337"/>
      <c r="E28" s="3337"/>
      <c r="F28" s="3337"/>
      <c r="G28" s="3337"/>
      <c r="H28" s="2867"/>
    </row>
    <row r="29" spans="1:8" ht="20.100000000000001" customHeight="1">
      <c r="A29" s="3330"/>
      <c r="B29" s="3330"/>
      <c r="C29" s="3336" t="s">
        <v>1540</v>
      </c>
      <c r="D29" s="3337"/>
      <c r="E29" s="3337"/>
      <c r="F29" s="3337"/>
      <c r="G29" s="3337"/>
      <c r="H29" s="2867"/>
    </row>
    <row r="30" spans="1:8" ht="20.100000000000001" customHeight="1">
      <c r="A30" s="3330" t="s">
        <v>1541</v>
      </c>
      <c r="B30" s="3330"/>
      <c r="C30" s="3312" t="s">
        <v>1542</v>
      </c>
      <c r="D30" s="3319" t="s">
        <v>1543</v>
      </c>
      <c r="E30" s="2880"/>
      <c r="F30" s="2881"/>
      <c r="G30" s="3319" t="s">
        <v>1544</v>
      </c>
      <c r="H30" s="3320"/>
    </row>
    <row r="31" spans="1:8" ht="20.100000000000001" customHeight="1">
      <c r="A31" s="3330"/>
      <c r="B31" s="3330"/>
      <c r="C31" s="3339"/>
      <c r="D31" s="3333"/>
      <c r="E31" s="3340"/>
      <c r="F31" s="3341"/>
      <c r="G31" s="3342" t="s">
        <v>1545</v>
      </c>
      <c r="H31" s="3343"/>
    </row>
    <row r="32" spans="1:8" ht="20.100000000000001" customHeight="1">
      <c r="A32" s="3330"/>
      <c r="B32" s="3330"/>
      <c r="C32" s="919" t="s">
        <v>1546</v>
      </c>
      <c r="D32" s="3344" t="s">
        <v>1547</v>
      </c>
      <c r="E32" s="3337"/>
      <c r="F32" s="3337"/>
      <c r="G32" s="3337"/>
      <c r="H32" s="2867"/>
    </row>
    <row r="33" spans="1:8" ht="20.100000000000001" customHeight="1">
      <c r="A33" s="3330"/>
      <c r="B33" s="3330"/>
      <c r="C33" s="919" t="s">
        <v>1548</v>
      </c>
      <c r="D33" s="3344" t="s">
        <v>1549</v>
      </c>
      <c r="E33" s="3337"/>
      <c r="F33" s="3337"/>
      <c r="G33" s="3337"/>
      <c r="H33" s="2867"/>
    </row>
    <row r="34" spans="1:8" ht="20.100000000000001" customHeight="1">
      <c r="A34" s="3294" t="s">
        <v>1550</v>
      </c>
      <c r="B34" s="3338" t="s">
        <v>1551</v>
      </c>
      <c r="C34" s="3337"/>
      <c r="D34" s="2867"/>
      <c r="E34" s="3345"/>
      <c r="F34" s="3346"/>
      <c r="G34" s="3346"/>
      <c r="H34" s="3347"/>
    </row>
    <row r="35" spans="1:8" ht="20.100000000000001" customHeight="1">
      <c r="A35" s="3294"/>
      <c r="B35" s="3338" t="s">
        <v>1552</v>
      </c>
      <c r="C35" s="3337"/>
      <c r="D35" s="2867"/>
      <c r="E35" s="3345"/>
      <c r="F35" s="3346"/>
      <c r="G35" s="3346"/>
      <c r="H35" s="3347"/>
    </row>
    <row r="36" spans="1:8" ht="20.100000000000001" customHeight="1">
      <c r="A36" s="3294"/>
      <c r="B36" s="3338" t="s">
        <v>1553</v>
      </c>
      <c r="C36" s="3337"/>
      <c r="D36" s="2867"/>
      <c r="E36" s="3345"/>
      <c r="F36" s="3346"/>
      <c r="G36" s="3346"/>
      <c r="H36" s="3347"/>
    </row>
    <row r="37" spans="1:8" ht="20.100000000000001" customHeight="1">
      <c r="A37" s="3294"/>
      <c r="B37" s="3338" t="s">
        <v>1554</v>
      </c>
      <c r="C37" s="3337"/>
      <c r="D37" s="2867"/>
      <c r="E37" s="3345"/>
      <c r="F37" s="3346"/>
      <c r="G37" s="3346"/>
      <c r="H37" s="3347"/>
    </row>
    <row r="38" spans="1:8" ht="20.100000000000001" customHeight="1">
      <c r="A38" s="3294"/>
      <c r="B38" s="3338" t="s">
        <v>1555</v>
      </c>
      <c r="C38" s="3337"/>
      <c r="D38" s="2867"/>
      <c r="E38" s="3333" t="s">
        <v>1556</v>
      </c>
      <c r="F38" s="3334"/>
      <c r="G38" s="3334"/>
      <c r="H38" s="3335"/>
    </row>
  </sheetData>
  <mergeCells count="49">
    <mergeCell ref="E38:H38"/>
    <mergeCell ref="A34:A38"/>
    <mergeCell ref="B34:D34"/>
    <mergeCell ref="E34:H34"/>
    <mergeCell ref="B35:D35"/>
    <mergeCell ref="E35:H35"/>
    <mergeCell ref="B36:D36"/>
    <mergeCell ref="E36:H36"/>
    <mergeCell ref="B37:D37"/>
    <mergeCell ref="E37:H37"/>
    <mergeCell ref="B38:D38"/>
    <mergeCell ref="A30:B33"/>
    <mergeCell ref="C30:C31"/>
    <mergeCell ref="D30:F30"/>
    <mergeCell ref="G30:H30"/>
    <mergeCell ref="D31:F31"/>
    <mergeCell ref="G31:H31"/>
    <mergeCell ref="D32:H32"/>
    <mergeCell ref="D33:H33"/>
    <mergeCell ref="A25:B26"/>
    <mergeCell ref="F25:H25"/>
    <mergeCell ref="F26:H26"/>
    <mergeCell ref="A27:B29"/>
    <mergeCell ref="C27:H27"/>
    <mergeCell ref="C28:H28"/>
    <mergeCell ref="C29:H29"/>
    <mergeCell ref="G7:H7"/>
    <mergeCell ref="C11:D11"/>
    <mergeCell ref="E11:H11"/>
    <mergeCell ref="B21:B22"/>
    <mergeCell ref="C21:C22"/>
    <mergeCell ref="D21:D22"/>
    <mergeCell ref="G21:G22"/>
    <mergeCell ref="H21:H22"/>
    <mergeCell ref="A15:A24"/>
    <mergeCell ref="C15:H15"/>
    <mergeCell ref="C16:H16"/>
    <mergeCell ref="B17:B18"/>
    <mergeCell ref="C18:H18"/>
    <mergeCell ref="F19:H19"/>
    <mergeCell ref="C20:H20"/>
    <mergeCell ref="B23:B24"/>
    <mergeCell ref="C24:H24"/>
    <mergeCell ref="F6:H6"/>
    <mergeCell ref="I1:J1"/>
    <mergeCell ref="A2:B2"/>
    <mergeCell ref="C2:D2"/>
    <mergeCell ref="A3:H3"/>
    <mergeCell ref="G4:H4"/>
  </mergeCells>
  <phoneticPr fontId="30"/>
  <hyperlinks>
    <hyperlink ref="I1" location="目次!A1" display="目次に戻る" xr:uid="{97650158-A6DC-4371-BBA5-9E1990ED016A}"/>
  </hyperlinks>
  <printOptions horizontalCentered="1"/>
  <pageMargins left="0.70866141732283472" right="0.70866141732283472" top="0.74803149606299213" bottom="0.74803149606299213" header="0.31496062992125984" footer="0.31496062992125984"/>
  <pageSetup paperSize="9" scale="89" orientation="portrait" r:id="rId1"/>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3FE53-FD1B-4E82-81FF-686DEE8D460B}">
  <sheetPr>
    <pageSetUpPr fitToPage="1"/>
  </sheetPr>
  <dimension ref="A1:AA29"/>
  <sheetViews>
    <sheetView view="pageBreakPreview" zoomScaleNormal="115" zoomScaleSheetLayoutView="100" workbookViewId="0">
      <selection activeCell="AM15" sqref="AM15:AN15"/>
    </sheetView>
  </sheetViews>
  <sheetFormatPr defaultColWidth="8.59765625" defaultRowHeight="12"/>
  <cols>
    <col min="1" max="1" width="3.8984375" style="906" customWidth="1"/>
    <col min="2" max="2" width="4.59765625" style="906" customWidth="1"/>
    <col min="3" max="3" width="13.59765625" style="906" customWidth="1"/>
    <col min="4" max="4" width="14.09765625" style="906" customWidth="1"/>
    <col min="5" max="5" width="10.3984375" style="906" customWidth="1"/>
    <col min="6" max="22" width="2.09765625" style="1167" customWidth="1"/>
    <col min="23" max="23" width="16.09765625" style="906" bestFit="1" customWidth="1"/>
    <col min="24" max="16384" width="8.59765625" style="906"/>
  </cols>
  <sheetData>
    <row r="1" spans="1:27" s="420" customFormat="1" ht="13.2">
      <c r="A1" s="420" t="s">
        <v>1557</v>
      </c>
      <c r="F1" s="1155"/>
      <c r="G1" s="1155"/>
      <c r="H1" s="1155"/>
      <c r="I1" s="1155"/>
      <c r="J1" s="1155"/>
      <c r="K1" s="1155"/>
      <c r="L1" s="1155"/>
      <c r="M1" s="1155"/>
      <c r="N1" s="1155"/>
      <c r="O1" s="1155"/>
      <c r="P1" s="1155"/>
      <c r="Q1" s="1155"/>
      <c r="R1" s="1155"/>
      <c r="S1" s="1155"/>
      <c r="T1" s="1155"/>
      <c r="U1" s="1155"/>
      <c r="V1" s="1155"/>
      <c r="W1" s="1372" t="s">
        <v>401</v>
      </c>
      <c r="X1" s="1372"/>
      <c r="Y1" s="903"/>
      <c r="Z1" s="903"/>
      <c r="AA1" s="903"/>
    </row>
    <row r="2" spans="1:27" s="420" customFormat="1" ht="15" customHeight="1">
      <c r="A2" s="3289" t="s">
        <v>1507</v>
      </c>
      <c r="B2" s="3289"/>
      <c r="C2" s="3289"/>
      <c r="D2" s="3290"/>
      <c r="E2" s="2867"/>
      <c r="F2" s="1155"/>
      <c r="G2" s="1155"/>
      <c r="H2" s="1155"/>
      <c r="I2" s="1155"/>
      <c r="J2" s="1155"/>
      <c r="K2" s="1155"/>
      <c r="L2" s="1155"/>
      <c r="M2" s="1155"/>
      <c r="N2" s="1155"/>
      <c r="O2" s="1155"/>
      <c r="P2" s="1155"/>
      <c r="Q2" s="1155"/>
      <c r="R2" s="1155"/>
      <c r="S2" s="1155"/>
      <c r="T2" s="1155"/>
      <c r="U2" s="1155"/>
      <c r="V2" s="1155"/>
    </row>
    <row r="3" spans="1:27" s="420" customFormat="1" ht="35.4" customHeight="1">
      <c r="A3" s="3349" t="s">
        <v>1558</v>
      </c>
      <c r="B3" s="3349"/>
      <c r="C3" s="3349"/>
      <c r="D3" s="3349"/>
      <c r="E3" s="3349"/>
      <c r="F3" s="3349"/>
      <c r="G3" s="3349"/>
      <c r="H3" s="3349"/>
      <c r="I3" s="3349"/>
      <c r="J3" s="3349"/>
      <c r="K3" s="3349"/>
      <c r="L3" s="3349"/>
      <c r="M3" s="3349"/>
      <c r="N3" s="3349"/>
      <c r="O3" s="3349"/>
      <c r="P3" s="3349"/>
      <c r="Q3" s="3349"/>
      <c r="R3" s="3349"/>
      <c r="S3" s="3349"/>
      <c r="T3" s="3349"/>
      <c r="U3" s="3349"/>
      <c r="V3" s="3349"/>
    </row>
    <row r="4" spans="1:27" s="420" customFormat="1" ht="17.399999999999999" customHeight="1">
      <c r="A4" s="925"/>
      <c r="B4" s="925"/>
      <c r="C4" s="926"/>
      <c r="D4" s="926"/>
      <c r="E4" s="926"/>
      <c r="F4" s="940"/>
      <c r="G4" s="940"/>
      <c r="H4" s="940"/>
      <c r="I4" s="940"/>
      <c r="J4" s="940"/>
      <c r="K4" s="940"/>
      <c r="L4" s="940"/>
      <c r="M4" s="940"/>
      <c r="N4" s="940"/>
      <c r="O4" s="940"/>
      <c r="P4" s="940"/>
      <c r="Q4" s="940"/>
      <c r="R4" s="940"/>
      <c r="S4" s="940"/>
      <c r="T4" s="940"/>
      <c r="U4" s="940"/>
      <c r="V4" s="940"/>
      <c r="W4" s="903"/>
      <c r="X4" s="903"/>
    </row>
    <row r="5" spans="1:27" s="420" customFormat="1" ht="21" customHeight="1">
      <c r="F5" s="1155"/>
      <c r="G5" s="1155"/>
      <c r="H5" s="1155"/>
      <c r="I5" s="1155"/>
      <c r="J5" s="1155"/>
      <c r="K5" s="1155"/>
      <c r="L5" s="1155"/>
      <c r="M5" s="1155"/>
      <c r="N5" s="3350">
        <f>IF(基本情報入力シート!$D$3="","",基本情報入力シート!$D$3)</f>
        <v>46113</v>
      </c>
      <c r="O5" s="3350"/>
      <c r="P5" s="3350"/>
      <c r="Q5" s="3350"/>
      <c r="R5" s="3350"/>
      <c r="S5" s="3350"/>
      <c r="T5" s="3350"/>
      <c r="U5" s="3350"/>
      <c r="V5" s="3350"/>
    </row>
    <row r="6" spans="1:27" s="420" customFormat="1" ht="21" customHeight="1">
      <c r="F6" s="1155"/>
      <c r="G6" s="1155"/>
      <c r="H6" s="1155"/>
      <c r="I6" s="1155"/>
      <c r="J6" s="1155"/>
      <c r="K6" s="1155"/>
      <c r="L6" s="1155"/>
      <c r="M6" s="1155"/>
      <c r="N6" s="1155"/>
      <c r="O6" s="1155"/>
      <c r="P6" s="1155"/>
      <c r="Q6" s="1155"/>
      <c r="R6" s="1155"/>
      <c r="S6" s="1155"/>
      <c r="T6" s="1155"/>
      <c r="U6" s="1155"/>
      <c r="V6" s="1156"/>
    </row>
    <row r="7" spans="1:27" s="420" customFormat="1" ht="13.2">
      <c r="A7" s="420" t="s">
        <v>866</v>
      </c>
      <c r="F7" s="1155"/>
      <c r="G7" s="1155"/>
      <c r="H7" s="1155"/>
      <c r="I7" s="1155"/>
      <c r="J7" s="1155"/>
      <c r="K7" s="1155"/>
      <c r="L7" s="1155"/>
      <c r="M7" s="1155"/>
      <c r="N7" s="1155"/>
      <c r="O7" s="1155"/>
      <c r="P7" s="1155"/>
      <c r="Q7" s="1155"/>
      <c r="R7" s="1155"/>
      <c r="S7" s="1155"/>
      <c r="T7" s="1155"/>
      <c r="U7" s="1155"/>
      <c r="V7" s="1155"/>
    </row>
    <row r="8" spans="1:27" s="420" customFormat="1" ht="13.2">
      <c r="F8" s="1155"/>
      <c r="G8" s="1155"/>
      <c r="H8" s="1155"/>
      <c r="I8" s="1155"/>
      <c r="J8" s="1155"/>
      <c r="K8" s="1155"/>
      <c r="L8" s="1155"/>
      <c r="M8" s="1155"/>
      <c r="N8" s="1155"/>
      <c r="O8" s="1155"/>
      <c r="P8" s="1155"/>
      <c r="Q8" s="1155"/>
      <c r="R8" s="1155"/>
      <c r="S8" s="1155"/>
      <c r="T8" s="1155"/>
      <c r="U8" s="1155"/>
      <c r="V8" s="1155"/>
    </row>
    <row r="9" spans="1:27" s="420" customFormat="1" ht="17.399999999999999" customHeight="1">
      <c r="D9" s="419" t="s">
        <v>1559</v>
      </c>
      <c r="E9" s="420" t="s">
        <v>1510</v>
      </c>
      <c r="F9" s="3348" t="str">
        <f>IF(基本情報入力シート!$D$12="","",基本情報入力シート!$D$12)</f>
        <v>社会福祉法人にいがた</v>
      </c>
      <c r="G9" s="3348"/>
      <c r="H9" s="3348"/>
      <c r="I9" s="3348"/>
      <c r="J9" s="3348"/>
      <c r="K9" s="3348"/>
      <c r="L9" s="3348"/>
      <c r="M9" s="3348"/>
      <c r="N9" s="3348"/>
      <c r="O9" s="3348"/>
      <c r="P9" s="3348"/>
      <c r="Q9" s="3348"/>
      <c r="R9" s="3348"/>
      <c r="S9" s="3348"/>
      <c r="T9" s="3348"/>
      <c r="U9" s="3348"/>
      <c r="V9" s="3348"/>
    </row>
    <row r="10" spans="1:27" s="420" customFormat="1" ht="17.399999999999999" customHeight="1">
      <c r="E10" s="420" t="s">
        <v>1511</v>
      </c>
      <c r="F10" s="3348" t="str">
        <f>IF(基本情報入力シート!$D$16="","",基本情報入力シート!$D$16)</f>
        <v>理事長</v>
      </c>
      <c r="G10" s="3348"/>
      <c r="H10" s="3348"/>
      <c r="I10" s="3348"/>
      <c r="J10" s="3348"/>
      <c r="K10" s="3348"/>
      <c r="L10" s="3348"/>
      <c r="M10" s="3348"/>
      <c r="N10" s="3348"/>
      <c r="O10" s="3348" t="str">
        <f>IF(基本情報入力シート!$D$18="","",基本情報入力シート!$D$18)</f>
        <v>笹　団子郎</v>
      </c>
      <c r="P10" s="3348"/>
      <c r="Q10" s="3348"/>
      <c r="R10" s="3348"/>
      <c r="S10" s="3348"/>
      <c r="T10" s="3348"/>
      <c r="U10" s="3348"/>
      <c r="V10" s="3348"/>
    </row>
    <row r="11" spans="1:27" s="420" customFormat="1" ht="13.2">
      <c r="F11" s="1155"/>
      <c r="G11" s="1155"/>
      <c r="H11" s="1155"/>
      <c r="I11" s="1155"/>
      <c r="J11" s="1155"/>
      <c r="K11" s="1155"/>
      <c r="L11" s="1155"/>
      <c r="M11" s="1155"/>
      <c r="N11" s="1155"/>
      <c r="O11" s="1155"/>
      <c r="P11" s="1155"/>
      <c r="Q11" s="1155"/>
      <c r="R11" s="1155"/>
      <c r="S11" s="1155"/>
      <c r="T11" s="1155"/>
      <c r="U11" s="1155"/>
      <c r="V11" s="1155"/>
    </row>
    <row r="12" spans="1:27" s="420" customFormat="1" ht="13.2">
      <c r="C12" s="420" t="s">
        <v>1512</v>
      </c>
      <c r="F12" s="1155"/>
      <c r="G12" s="1155"/>
      <c r="H12" s="1155"/>
      <c r="I12" s="1155"/>
      <c r="J12" s="1155"/>
      <c r="K12" s="1155"/>
      <c r="L12" s="1155"/>
      <c r="M12" s="1155"/>
      <c r="N12" s="1155"/>
      <c r="O12" s="1155"/>
      <c r="P12" s="1155"/>
      <c r="Q12" s="1155"/>
      <c r="R12" s="1155"/>
      <c r="S12" s="1155"/>
      <c r="T12" s="1155"/>
      <c r="U12" s="1155"/>
      <c r="V12" s="1155"/>
    </row>
    <row r="13" spans="1:27" s="420" customFormat="1" ht="13.2">
      <c r="F13" s="1155"/>
      <c r="G13" s="1155"/>
      <c r="H13" s="1155"/>
      <c r="I13" s="1155"/>
      <c r="J13" s="1155"/>
      <c r="K13" s="1155"/>
      <c r="L13" s="1155"/>
      <c r="M13" s="1155"/>
      <c r="N13" s="1155"/>
      <c r="O13" s="1155"/>
      <c r="P13" s="1155"/>
      <c r="Q13" s="1155"/>
      <c r="R13" s="1155"/>
      <c r="S13" s="1155"/>
      <c r="T13" s="1155"/>
      <c r="U13" s="1155"/>
      <c r="V13" s="1155"/>
    </row>
    <row r="14" spans="1:27" s="420" customFormat="1" ht="20.100000000000001" customHeight="1">
      <c r="A14" s="927"/>
      <c r="B14" s="927"/>
      <c r="C14" s="928"/>
      <c r="D14" s="2306" t="s">
        <v>1513</v>
      </c>
      <c r="E14" s="3337"/>
      <c r="F14" s="1157" t="s">
        <v>1796</v>
      </c>
      <c r="G14" s="1158">
        <v>1</v>
      </c>
      <c r="H14" s="1158">
        <v>5</v>
      </c>
      <c r="I14" s="1158">
        <v>1</v>
      </c>
      <c r="J14" s="1158">
        <v>0</v>
      </c>
      <c r="K14" s="1158">
        <v>0</v>
      </c>
      <c r="L14" s="1158">
        <v>0</v>
      </c>
      <c r="M14" s="1158"/>
      <c r="N14" s="1158"/>
      <c r="O14" s="1158"/>
      <c r="P14" s="1158"/>
      <c r="Q14" s="1158"/>
      <c r="R14" s="1158"/>
      <c r="S14" s="1158"/>
      <c r="T14" s="1158"/>
      <c r="U14" s="1158"/>
      <c r="V14" s="1159"/>
    </row>
    <row r="15" spans="1:27" s="420" customFormat="1" ht="23.1" customHeight="1">
      <c r="A15" s="2306" t="s">
        <v>1560</v>
      </c>
      <c r="B15" s="3361"/>
      <c r="C15" s="3361"/>
      <c r="D15" s="3361"/>
      <c r="E15" s="3361"/>
      <c r="F15" s="3361"/>
      <c r="G15" s="3361"/>
      <c r="H15" s="3361"/>
      <c r="I15" s="3361"/>
      <c r="J15" s="3361"/>
      <c r="K15" s="3361"/>
      <c r="L15" s="3361"/>
      <c r="M15" s="3361"/>
      <c r="N15" s="3361"/>
      <c r="O15" s="3361"/>
      <c r="P15" s="3361"/>
      <c r="Q15" s="3361"/>
      <c r="R15" s="3361"/>
      <c r="S15" s="3361"/>
      <c r="T15" s="3361"/>
      <c r="U15" s="3361"/>
      <c r="V15" s="2307"/>
    </row>
    <row r="16" spans="1:27" s="420" customFormat="1" ht="21.9" customHeight="1">
      <c r="A16" s="1160"/>
      <c r="B16" s="929">
        <v>1</v>
      </c>
      <c r="C16" s="420" t="s">
        <v>1561</v>
      </c>
      <c r="F16" s="1155"/>
      <c r="G16" s="1155"/>
      <c r="H16" s="1155"/>
      <c r="I16" s="1155"/>
      <c r="J16" s="1155"/>
      <c r="K16" s="1155"/>
      <c r="L16" s="1155"/>
      <c r="M16" s="1155"/>
      <c r="N16" s="1155"/>
      <c r="O16" s="1155"/>
      <c r="P16" s="1155"/>
      <c r="Q16" s="1155"/>
      <c r="R16" s="1155"/>
      <c r="S16" s="1155"/>
      <c r="T16" s="1155"/>
      <c r="U16" s="1155"/>
      <c r="V16" s="1161"/>
    </row>
    <row r="17" spans="1:22" s="420" customFormat="1" ht="21.9" customHeight="1">
      <c r="A17" s="1160"/>
      <c r="B17" s="929">
        <v>2</v>
      </c>
      <c r="C17" s="420" t="s">
        <v>1562</v>
      </c>
      <c r="F17" s="1155"/>
      <c r="G17" s="1155"/>
      <c r="H17" s="1155"/>
      <c r="I17" s="1155"/>
      <c r="J17" s="1155"/>
      <c r="K17" s="1155"/>
      <c r="L17" s="1155"/>
      <c r="M17" s="1155"/>
      <c r="N17" s="1155"/>
      <c r="O17" s="1155"/>
      <c r="P17" s="1155"/>
      <c r="Q17" s="1155"/>
      <c r="R17" s="1155"/>
      <c r="S17" s="1155"/>
      <c r="T17" s="1155"/>
      <c r="U17" s="1155"/>
      <c r="V17" s="1161"/>
    </row>
    <row r="18" spans="1:22" s="420" customFormat="1" ht="21.9" customHeight="1">
      <c r="A18" s="1162"/>
      <c r="B18" s="929">
        <v>3</v>
      </c>
      <c r="C18" s="420" t="s">
        <v>1563</v>
      </c>
      <c r="F18" s="1155"/>
      <c r="G18" s="1155"/>
      <c r="H18" s="1155"/>
      <c r="I18" s="1155"/>
      <c r="J18" s="1155"/>
      <c r="K18" s="1155"/>
      <c r="L18" s="1155"/>
      <c r="M18" s="1155"/>
      <c r="N18" s="1155"/>
      <c r="O18" s="1155"/>
      <c r="P18" s="1155"/>
      <c r="Q18" s="1155"/>
      <c r="R18" s="1155"/>
      <c r="S18" s="1155"/>
      <c r="T18" s="1155"/>
      <c r="U18" s="1155"/>
      <c r="V18" s="1161"/>
    </row>
    <row r="19" spans="1:22" s="420" customFormat="1" ht="21.9" customHeight="1">
      <c r="A19" s="1160"/>
      <c r="B19" s="929">
        <v>4</v>
      </c>
      <c r="C19" s="420" t="s">
        <v>1564</v>
      </c>
      <c r="F19" s="1155"/>
      <c r="G19" s="1155"/>
      <c r="H19" s="1155"/>
      <c r="I19" s="1155"/>
      <c r="J19" s="1155"/>
      <c r="K19" s="1155"/>
      <c r="L19" s="1155"/>
      <c r="M19" s="1155"/>
      <c r="N19" s="1155"/>
      <c r="O19" s="1155"/>
      <c r="P19" s="1155"/>
      <c r="Q19" s="1155"/>
      <c r="R19" s="1155"/>
      <c r="S19" s="1155"/>
      <c r="T19" s="1155"/>
      <c r="U19" s="1155"/>
      <c r="V19" s="1161"/>
    </row>
    <row r="20" spans="1:22" s="420" customFormat="1" ht="21.9" customHeight="1">
      <c r="A20" s="1160"/>
      <c r="B20" s="929">
        <v>5</v>
      </c>
      <c r="C20" s="420" t="s">
        <v>1565</v>
      </c>
      <c r="F20" s="1155"/>
      <c r="G20" s="1155"/>
      <c r="H20" s="1155"/>
      <c r="I20" s="1155"/>
      <c r="J20" s="1155"/>
      <c r="K20" s="1155"/>
      <c r="L20" s="1155"/>
      <c r="M20" s="1155"/>
      <c r="N20" s="1155"/>
      <c r="O20" s="1155"/>
      <c r="P20" s="1155"/>
      <c r="Q20" s="1155"/>
      <c r="R20" s="1155"/>
      <c r="S20" s="1155"/>
      <c r="T20" s="1155"/>
      <c r="U20" s="1155"/>
      <c r="V20" s="1161"/>
    </row>
    <row r="21" spans="1:22" s="420" customFormat="1" ht="21.9" customHeight="1">
      <c r="A21" s="1160"/>
      <c r="B21" s="1163" t="s">
        <v>1797</v>
      </c>
      <c r="C21" s="420" t="s">
        <v>1566</v>
      </c>
      <c r="F21" s="1155"/>
      <c r="G21" s="1155"/>
      <c r="H21" s="1155"/>
      <c r="I21" s="1155"/>
      <c r="J21" s="1155"/>
      <c r="K21" s="1155"/>
      <c r="L21" s="1155"/>
      <c r="M21" s="1155"/>
      <c r="N21" s="1155"/>
      <c r="O21" s="1155"/>
      <c r="P21" s="1155"/>
      <c r="Q21" s="1155"/>
      <c r="R21" s="1155"/>
      <c r="S21" s="1155"/>
      <c r="T21" s="1155"/>
      <c r="U21" s="1155"/>
      <c r="V21" s="1161"/>
    </row>
    <row r="22" spans="1:22" s="420" customFormat="1" ht="21.9" customHeight="1">
      <c r="A22" s="1160"/>
      <c r="B22" s="929">
        <v>7</v>
      </c>
      <c r="C22" s="420" t="s">
        <v>1547</v>
      </c>
      <c r="F22" s="1155"/>
      <c r="G22" s="1155"/>
      <c r="H22" s="1155"/>
      <c r="I22" s="1155"/>
      <c r="J22" s="1155"/>
      <c r="K22" s="1155"/>
      <c r="L22" s="1155"/>
      <c r="M22" s="1155"/>
      <c r="N22" s="1155"/>
      <c r="O22" s="1155"/>
      <c r="P22" s="1155"/>
      <c r="Q22" s="1155"/>
      <c r="R22" s="1155"/>
      <c r="S22" s="1155"/>
      <c r="T22" s="1155"/>
      <c r="U22" s="1155"/>
      <c r="V22" s="1161"/>
    </row>
    <row r="23" spans="1:22" s="420" customFormat="1" ht="21.9" customHeight="1">
      <c r="A23" s="1164"/>
      <c r="B23" s="930">
        <v>8</v>
      </c>
      <c r="C23" s="927" t="s">
        <v>1549</v>
      </c>
      <c r="D23" s="927"/>
      <c r="E23" s="927"/>
      <c r="F23" s="1165"/>
      <c r="G23" s="1165"/>
      <c r="H23" s="1165"/>
      <c r="I23" s="1165"/>
      <c r="J23" s="1165"/>
      <c r="K23" s="1165"/>
      <c r="L23" s="1165"/>
      <c r="M23" s="1165"/>
      <c r="N23" s="1165"/>
      <c r="O23" s="1165"/>
      <c r="P23" s="1165"/>
      <c r="Q23" s="1165"/>
      <c r="R23" s="1165"/>
      <c r="S23" s="1165"/>
      <c r="T23" s="1165"/>
      <c r="U23" s="1165"/>
      <c r="V23" s="1166"/>
    </row>
    <row r="24" spans="1:22" s="420" customFormat="1" ht="19.5" customHeight="1">
      <c r="F24" s="1155"/>
      <c r="G24" s="1155"/>
      <c r="H24" s="1155"/>
      <c r="I24" s="1155"/>
      <c r="J24" s="1155"/>
      <c r="K24" s="1155"/>
      <c r="L24" s="1155"/>
      <c r="M24" s="1155"/>
      <c r="N24" s="1155"/>
      <c r="O24" s="1155"/>
      <c r="P24" s="1155"/>
      <c r="Q24" s="1155"/>
      <c r="R24" s="1155"/>
      <c r="S24" s="1155"/>
      <c r="T24" s="1155"/>
      <c r="U24" s="1155"/>
      <c r="V24" s="1155"/>
    </row>
    <row r="25" spans="1:22" s="420" customFormat="1" ht="23.1" customHeight="1">
      <c r="A25" s="2306" t="s">
        <v>1567</v>
      </c>
      <c r="B25" s="3361"/>
      <c r="C25" s="3361"/>
      <c r="D25" s="3361"/>
      <c r="E25" s="3361"/>
      <c r="F25" s="3361"/>
      <c r="G25" s="3361"/>
      <c r="H25" s="3361"/>
      <c r="I25" s="3361"/>
      <c r="J25" s="3361"/>
      <c r="K25" s="3361"/>
      <c r="L25" s="3361"/>
      <c r="M25" s="3361"/>
      <c r="N25" s="3361"/>
      <c r="O25" s="3361"/>
      <c r="P25" s="3361"/>
      <c r="Q25" s="3361"/>
      <c r="R25" s="3361"/>
      <c r="S25" s="3361"/>
      <c r="T25" s="3361"/>
      <c r="U25" s="3361"/>
      <c r="V25" s="2307"/>
    </row>
    <row r="26" spans="1:22" s="420" customFormat="1" ht="15.6" customHeight="1">
      <c r="A26" s="3354" t="s">
        <v>1568</v>
      </c>
      <c r="B26" s="3355"/>
      <c r="C26" s="3356"/>
      <c r="D26" s="3356"/>
      <c r="E26" s="3356"/>
      <c r="F26" s="3356"/>
      <c r="G26" s="3356"/>
      <c r="H26" s="3356"/>
      <c r="I26" s="3356"/>
      <c r="J26" s="3356"/>
      <c r="K26" s="3356"/>
      <c r="L26" s="3356"/>
      <c r="M26" s="3356"/>
      <c r="N26" s="3356"/>
      <c r="O26" s="3356"/>
      <c r="P26" s="3356"/>
      <c r="Q26" s="3356"/>
      <c r="R26" s="3356"/>
      <c r="S26" s="3356"/>
      <c r="T26" s="3356"/>
      <c r="U26" s="3356"/>
      <c r="V26" s="3357"/>
    </row>
    <row r="27" spans="1:22" s="420" customFormat="1" ht="81.900000000000006" customHeight="1">
      <c r="A27" s="3351" t="s">
        <v>1798</v>
      </c>
      <c r="B27" s="3352"/>
      <c r="C27" s="3352"/>
      <c r="D27" s="3352"/>
      <c r="E27" s="3352"/>
      <c r="F27" s="3352"/>
      <c r="G27" s="3352"/>
      <c r="H27" s="3352"/>
      <c r="I27" s="3352"/>
      <c r="J27" s="3352"/>
      <c r="K27" s="3352"/>
      <c r="L27" s="3352"/>
      <c r="M27" s="3352"/>
      <c r="N27" s="3352"/>
      <c r="O27" s="3352"/>
      <c r="P27" s="3352"/>
      <c r="Q27" s="3352"/>
      <c r="R27" s="3352"/>
      <c r="S27" s="3352"/>
      <c r="T27" s="3352"/>
      <c r="U27" s="3352"/>
      <c r="V27" s="3353"/>
    </row>
    <row r="28" spans="1:22" s="420" customFormat="1" ht="15.6" customHeight="1">
      <c r="A28" s="3354" t="s">
        <v>1569</v>
      </c>
      <c r="B28" s="3355"/>
      <c r="C28" s="3356"/>
      <c r="D28" s="3356"/>
      <c r="E28" s="3356"/>
      <c r="F28" s="3356"/>
      <c r="G28" s="3356"/>
      <c r="H28" s="3356"/>
      <c r="I28" s="3356"/>
      <c r="J28" s="3356"/>
      <c r="K28" s="3356"/>
      <c r="L28" s="3356"/>
      <c r="M28" s="3356"/>
      <c r="N28" s="3356"/>
      <c r="O28" s="3356"/>
      <c r="P28" s="3356"/>
      <c r="Q28" s="3356"/>
      <c r="R28" s="3356"/>
      <c r="S28" s="3356"/>
      <c r="T28" s="3356"/>
      <c r="U28" s="3356"/>
      <c r="V28" s="3357"/>
    </row>
    <row r="29" spans="1:22" s="420" customFormat="1" ht="82.5" customHeight="1">
      <c r="A29" s="3358" t="s">
        <v>1799</v>
      </c>
      <c r="B29" s="3359"/>
      <c r="C29" s="3359"/>
      <c r="D29" s="3359"/>
      <c r="E29" s="3359"/>
      <c r="F29" s="3359"/>
      <c r="G29" s="3359"/>
      <c r="H29" s="3359"/>
      <c r="I29" s="3359"/>
      <c r="J29" s="3359"/>
      <c r="K29" s="3359"/>
      <c r="L29" s="3359"/>
      <c r="M29" s="3359"/>
      <c r="N29" s="3359"/>
      <c r="O29" s="3359"/>
      <c r="P29" s="3359"/>
      <c r="Q29" s="3359"/>
      <c r="R29" s="3359"/>
      <c r="S29" s="3359"/>
      <c r="T29" s="3359"/>
      <c r="U29" s="3359"/>
      <c r="V29" s="3360"/>
    </row>
  </sheetData>
  <mergeCells count="15">
    <mergeCell ref="A27:V27"/>
    <mergeCell ref="A28:V28"/>
    <mergeCell ref="A29:V29"/>
    <mergeCell ref="F10:N10"/>
    <mergeCell ref="O10:V10"/>
    <mergeCell ref="D14:E14"/>
    <mergeCell ref="A15:V15"/>
    <mergeCell ref="A25:V25"/>
    <mergeCell ref="A26:V26"/>
    <mergeCell ref="F9:V9"/>
    <mergeCell ref="W1:X1"/>
    <mergeCell ref="A2:C2"/>
    <mergeCell ref="D2:E2"/>
    <mergeCell ref="A3:V3"/>
    <mergeCell ref="N5:V5"/>
  </mergeCells>
  <phoneticPr fontId="30"/>
  <dataValidations count="8">
    <dataValidation type="list" allowBlank="1" showInputMessage="1" showErrorMessage="1" sqref="B16" xr:uid="{4186A6A4-F6D0-44B3-BB65-B85F3A070760}">
      <formula1>"1,①"</formula1>
    </dataValidation>
    <dataValidation type="list" allowBlank="1" showInputMessage="1" showErrorMessage="1" sqref="B17" xr:uid="{63E6773E-3F97-46ED-A5D6-43CA7A466CEE}">
      <formula1>"2,②"</formula1>
    </dataValidation>
    <dataValidation type="list" allowBlank="1" showInputMessage="1" showErrorMessage="1" sqref="B18" xr:uid="{A570910F-A64B-47A6-A56B-74022DBB075B}">
      <formula1>"3,③"</formula1>
    </dataValidation>
    <dataValidation type="list" allowBlank="1" showInputMessage="1" showErrorMessage="1" sqref="B19" xr:uid="{C22FEBBB-B318-4199-9F37-079CDEC4F919}">
      <formula1>"4,④"</formula1>
    </dataValidation>
    <dataValidation type="list" allowBlank="1" showInputMessage="1" showErrorMessage="1" sqref="B20" xr:uid="{8FEF8320-6513-4918-80E4-4C3D36F6F375}">
      <formula1>"5,⑤"</formula1>
    </dataValidation>
    <dataValidation type="list" allowBlank="1" showInputMessage="1" showErrorMessage="1" sqref="B21" xr:uid="{B74F0E7C-7180-4FB9-A6F3-9FD3B2E38399}">
      <formula1>"6,⑥"</formula1>
    </dataValidation>
    <dataValidation type="list" allowBlank="1" showInputMessage="1" showErrorMessage="1" sqref="B22" xr:uid="{D72152B3-8F4D-4031-AC56-3A781F4BE310}">
      <formula1>"7,⑦"</formula1>
    </dataValidation>
    <dataValidation type="list" allowBlank="1" showInputMessage="1" showErrorMessage="1" sqref="B23" xr:uid="{142AEDCC-CCF0-40B2-8D58-2955E686A8CE}">
      <formula1>"8,⑧"</formula1>
    </dataValidation>
  </dataValidations>
  <hyperlinks>
    <hyperlink ref="W1" location="目次!A1" display="目次に戻る" xr:uid="{080032F2-1B6B-4EB6-ADD1-8F136BE47151}"/>
  </hyperlinks>
  <printOptions horizontalCentered="1"/>
  <pageMargins left="0.78740157480314965" right="0.78740157480314965" top="0.78740157480314965" bottom="0.74803149606299213" header="0.31496062992125984" footer="0.31496062992125984"/>
  <pageSetup paperSize="9" scale="95" orientation="portrait" r:id="rId1"/>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27"/>
  <dimension ref="A1:L31"/>
  <sheetViews>
    <sheetView topLeftCell="A16" workbookViewId="0">
      <selection activeCell="L30" sqref="L30"/>
    </sheetView>
  </sheetViews>
  <sheetFormatPr defaultRowHeight="18"/>
  <cols>
    <col min="1" max="1" width="26.3984375" customWidth="1"/>
  </cols>
  <sheetData>
    <row r="1" spans="1:12">
      <c r="A1" t="s">
        <v>152</v>
      </c>
      <c r="B1" t="s">
        <v>141</v>
      </c>
      <c r="C1" t="s">
        <v>142</v>
      </c>
      <c r="D1" t="s">
        <v>143</v>
      </c>
      <c r="E1" t="s">
        <v>144</v>
      </c>
      <c r="F1" t="s">
        <v>145</v>
      </c>
      <c r="G1" t="s">
        <v>146</v>
      </c>
      <c r="H1" t="s">
        <v>147</v>
      </c>
      <c r="I1" t="s">
        <v>148</v>
      </c>
      <c r="J1" t="s">
        <v>149</v>
      </c>
      <c r="K1" t="s">
        <v>233</v>
      </c>
    </row>
    <row r="2" spans="1:12">
      <c r="A2" t="s">
        <v>237</v>
      </c>
      <c r="B2" t="s">
        <v>112</v>
      </c>
      <c r="C2" t="s">
        <v>113</v>
      </c>
      <c r="D2" t="s">
        <v>114</v>
      </c>
    </row>
    <row r="3" spans="1:12">
      <c r="A3" t="s">
        <v>234</v>
      </c>
      <c r="B3" t="s">
        <v>112</v>
      </c>
      <c r="C3" t="s">
        <v>113</v>
      </c>
      <c r="D3" t="s">
        <v>114</v>
      </c>
    </row>
    <row r="4" spans="1:12">
      <c r="A4" t="s">
        <v>235</v>
      </c>
      <c r="B4" t="s">
        <v>112</v>
      </c>
      <c r="C4" t="s">
        <v>113</v>
      </c>
      <c r="D4" t="s">
        <v>114</v>
      </c>
    </row>
    <row r="5" spans="1:12">
      <c r="A5" t="s">
        <v>236</v>
      </c>
      <c r="B5" t="s">
        <v>112</v>
      </c>
      <c r="C5" t="s">
        <v>113</v>
      </c>
      <c r="D5" t="s">
        <v>114</v>
      </c>
    </row>
    <row r="6" spans="1:12">
      <c r="A6" s="87" t="s">
        <v>103</v>
      </c>
      <c r="B6" s="87" t="s">
        <v>112</v>
      </c>
      <c r="C6" s="87" t="s">
        <v>115</v>
      </c>
      <c r="D6" s="87" t="s">
        <v>116</v>
      </c>
      <c r="E6" s="87" t="s">
        <v>117</v>
      </c>
      <c r="F6" s="87" t="s">
        <v>118</v>
      </c>
      <c r="G6" s="87"/>
      <c r="H6" s="87"/>
      <c r="I6" s="87"/>
      <c r="J6" s="87"/>
    </row>
    <row r="7" spans="1:12">
      <c r="A7" s="87" t="s">
        <v>95</v>
      </c>
      <c r="B7" s="87" t="s">
        <v>112</v>
      </c>
      <c r="C7" s="87" t="s">
        <v>115</v>
      </c>
      <c r="D7" s="87" t="s">
        <v>116</v>
      </c>
      <c r="E7" s="87" t="s">
        <v>117</v>
      </c>
      <c r="F7" s="87" t="s">
        <v>119</v>
      </c>
      <c r="G7" s="87" t="s">
        <v>120</v>
      </c>
      <c r="H7" s="87" t="s">
        <v>230</v>
      </c>
      <c r="I7" s="87" t="s">
        <v>118</v>
      </c>
      <c r="J7" s="87" t="s">
        <v>239</v>
      </c>
    </row>
    <row r="8" spans="1:12">
      <c r="A8" s="87" t="s">
        <v>208</v>
      </c>
      <c r="B8" s="87" t="s">
        <v>112</v>
      </c>
      <c r="C8" s="87" t="s">
        <v>118</v>
      </c>
      <c r="D8" s="87"/>
      <c r="E8" s="87"/>
      <c r="F8" s="87"/>
      <c r="G8" s="87"/>
      <c r="H8" s="87"/>
      <c r="I8" s="87"/>
      <c r="J8" s="87"/>
    </row>
    <row r="9" spans="1:12">
      <c r="A9" s="87" t="s">
        <v>209</v>
      </c>
      <c r="B9" s="87" t="s">
        <v>112</v>
      </c>
      <c r="C9" s="87" t="s">
        <v>118</v>
      </c>
      <c r="D9" s="87"/>
      <c r="E9" s="87"/>
      <c r="F9" s="87"/>
      <c r="G9" s="87"/>
      <c r="H9" s="87"/>
      <c r="I9" s="87"/>
      <c r="J9" s="87"/>
    </row>
    <row r="10" spans="1:12">
      <c r="A10" s="87" t="s">
        <v>210</v>
      </c>
      <c r="B10" s="87" t="s">
        <v>112</v>
      </c>
      <c r="C10" s="87" t="s">
        <v>118</v>
      </c>
      <c r="D10" s="87"/>
      <c r="E10" s="87"/>
      <c r="F10" s="87"/>
      <c r="G10" s="87"/>
      <c r="H10" s="87"/>
      <c r="I10" s="87"/>
      <c r="J10" s="87"/>
    </row>
    <row r="11" spans="1:12">
      <c r="A11" s="87" t="s">
        <v>102</v>
      </c>
      <c r="B11" s="87" t="s">
        <v>112</v>
      </c>
      <c r="C11" s="87" t="s">
        <v>113</v>
      </c>
      <c r="D11" s="87"/>
      <c r="E11" s="87"/>
      <c r="F11" s="87"/>
      <c r="G11" s="87"/>
      <c r="H11" s="87"/>
      <c r="I11" s="87"/>
      <c r="J11" s="87"/>
    </row>
    <row r="12" spans="1:12">
      <c r="A12" s="87" t="s">
        <v>211</v>
      </c>
      <c r="B12" s="87" t="s">
        <v>112</v>
      </c>
      <c r="C12" s="87" t="s">
        <v>115</v>
      </c>
      <c r="D12" s="87" t="s">
        <v>127</v>
      </c>
      <c r="E12" s="87" t="s">
        <v>118</v>
      </c>
      <c r="F12" s="87" t="s">
        <v>239</v>
      </c>
      <c r="G12" s="87"/>
      <c r="H12" s="87"/>
      <c r="I12" s="87"/>
      <c r="J12" s="87"/>
    </row>
    <row r="13" spans="1:12">
      <c r="A13" s="87" t="s">
        <v>212</v>
      </c>
      <c r="B13" s="87" t="s">
        <v>112</v>
      </c>
      <c r="C13" s="87" t="s">
        <v>115</v>
      </c>
      <c r="D13" s="87" t="s">
        <v>127</v>
      </c>
      <c r="E13" s="87" t="s">
        <v>239</v>
      </c>
      <c r="F13" s="87"/>
      <c r="G13" s="87"/>
      <c r="H13" s="87"/>
      <c r="I13" s="87"/>
      <c r="J13" s="87"/>
    </row>
    <row r="14" spans="1:12">
      <c r="A14" s="87" t="s">
        <v>213</v>
      </c>
      <c r="B14" s="87" t="s">
        <v>112</v>
      </c>
      <c r="C14" s="87" t="s">
        <v>115</v>
      </c>
      <c r="D14" s="87" t="s">
        <v>127</v>
      </c>
      <c r="E14" s="87" t="s">
        <v>118</v>
      </c>
      <c r="F14" s="87" t="s">
        <v>238</v>
      </c>
      <c r="G14" s="87" t="s">
        <v>239</v>
      </c>
      <c r="H14" s="87"/>
      <c r="I14" s="87"/>
      <c r="J14" s="87"/>
    </row>
    <row r="15" spans="1:12">
      <c r="A15" s="87" t="s">
        <v>128</v>
      </c>
      <c r="B15" s="87" t="s">
        <v>112</v>
      </c>
      <c r="C15" s="87" t="s">
        <v>115</v>
      </c>
      <c r="D15" s="87" t="s">
        <v>116</v>
      </c>
      <c r="E15" s="87" t="s">
        <v>117</v>
      </c>
      <c r="F15" s="87" t="s">
        <v>119</v>
      </c>
      <c r="G15" s="87" t="s">
        <v>120</v>
      </c>
      <c r="H15" s="87" t="s">
        <v>230</v>
      </c>
      <c r="I15" s="87" t="s">
        <v>129</v>
      </c>
      <c r="J15" s="87" t="s">
        <v>130</v>
      </c>
      <c r="K15" t="s">
        <v>118</v>
      </c>
      <c r="L15" s="87" t="s">
        <v>239</v>
      </c>
    </row>
    <row r="16" spans="1:12">
      <c r="A16" s="87" t="s">
        <v>201</v>
      </c>
      <c r="B16" s="87" t="s">
        <v>112</v>
      </c>
      <c r="C16" s="87" t="s">
        <v>115</v>
      </c>
      <c r="D16" s="87" t="s">
        <v>117</v>
      </c>
      <c r="E16" s="87" t="s">
        <v>119</v>
      </c>
      <c r="F16" s="87" t="s">
        <v>120</v>
      </c>
      <c r="G16" s="87" t="s">
        <v>230</v>
      </c>
      <c r="H16" s="87" t="s">
        <v>118</v>
      </c>
      <c r="I16" s="87"/>
      <c r="J16" s="87"/>
    </row>
    <row r="17" spans="1:11">
      <c r="A17" s="87" t="s">
        <v>202</v>
      </c>
      <c r="B17" s="87" t="s">
        <v>112</v>
      </c>
      <c r="C17" s="87" t="s">
        <v>115</v>
      </c>
      <c r="D17" s="87" t="s">
        <v>121</v>
      </c>
      <c r="E17" s="87" t="s">
        <v>118</v>
      </c>
      <c r="F17" s="87" t="s">
        <v>239</v>
      </c>
      <c r="G17" s="87"/>
      <c r="H17" s="87"/>
      <c r="I17" s="87"/>
      <c r="J17" s="87"/>
    </row>
    <row r="18" spans="1:11">
      <c r="A18" s="87" t="s">
        <v>101</v>
      </c>
      <c r="B18" s="87" t="s">
        <v>112</v>
      </c>
      <c r="C18" s="87" t="s">
        <v>115</v>
      </c>
      <c r="D18" s="87" t="s">
        <v>122</v>
      </c>
      <c r="E18" s="87" t="s">
        <v>123</v>
      </c>
      <c r="F18" s="87" t="s">
        <v>124</v>
      </c>
      <c r="G18" s="87"/>
      <c r="H18" s="87"/>
      <c r="I18" s="87"/>
      <c r="J18" s="87"/>
    </row>
    <row r="19" spans="1:11">
      <c r="A19" s="87" t="s">
        <v>232</v>
      </c>
      <c r="B19" s="87" t="s">
        <v>112</v>
      </c>
      <c r="C19" s="87" t="s">
        <v>115</v>
      </c>
      <c r="D19" s="87" t="s">
        <v>123</v>
      </c>
      <c r="E19" s="87" t="s">
        <v>124</v>
      </c>
      <c r="F19" s="87"/>
      <c r="G19" s="87"/>
      <c r="H19" s="87"/>
      <c r="I19" s="87"/>
      <c r="J19" s="87"/>
    </row>
    <row r="20" spans="1:11">
      <c r="A20" s="87" t="s">
        <v>231</v>
      </c>
      <c r="B20" s="87" t="s">
        <v>112</v>
      </c>
      <c r="C20" s="87" t="s">
        <v>115</v>
      </c>
      <c r="D20" s="87" t="s">
        <v>123</v>
      </c>
      <c r="E20" s="87" t="s">
        <v>124</v>
      </c>
      <c r="F20" s="87" t="s">
        <v>239</v>
      </c>
      <c r="G20" s="87"/>
      <c r="H20" s="87"/>
      <c r="I20" s="87"/>
      <c r="J20" s="87"/>
    </row>
    <row r="21" spans="1:11">
      <c r="A21" s="87" t="s">
        <v>100</v>
      </c>
      <c r="B21" s="87" t="s">
        <v>112</v>
      </c>
      <c r="C21" s="87" t="s">
        <v>114</v>
      </c>
      <c r="D21" s="87"/>
      <c r="E21" s="87"/>
      <c r="F21" s="87"/>
      <c r="G21" s="87"/>
      <c r="H21" s="87"/>
      <c r="I21" s="87"/>
      <c r="J21" s="87"/>
    </row>
    <row r="22" spans="1:11">
      <c r="A22" s="87" t="s">
        <v>99</v>
      </c>
      <c r="B22" s="87" t="s">
        <v>112</v>
      </c>
      <c r="C22" s="87" t="s">
        <v>115</v>
      </c>
      <c r="D22" s="87" t="s">
        <v>125</v>
      </c>
      <c r="E22" s="87"/>
      <c r="F22" s="87"/>
      <c r="G22" s="87"/>
      <c r="H22" s="87"/>
      <c r="I22" s="87"/>
      <c r="J22" s="87"/>
    </row>
    <row r="23" spans="1:11">
      <c r="A23" s="87" t="s">
        <v>98</v>
      </c>
      <c r="B23" s="87" t="s">
        <v>112</v>
      </c>
      <c r="C23" s="87" t="s">
        <v>115</v>
      </c>
      <c r="D23" s="87" t="s">
        <v>126</v>
      </c>
      <c r="E23" s="87"/>
      <c r="F23" s="87"/>
      <c r="G23" s="87"/>
      <c r="H23" s="87"/>
      <c r="I23" s="87"/>
      <c r="J23" s="87"/>
    </row>
    <row r="24" spans="1:11">
      <c r="A24" s="87" t="s">
        <v>132</v>
      </c>
      <c r="B24" s="87" t="s">
        <v>112</v>
      </c>
      <c r="C24" s="87" t="s">
        <v>131</v>
      </c>
      <c r="D24" s="87" t="s">
        <v>229</v>
      </c>
      <c r="E24" s="87"/>
      <c r="F24" s="87"/>
      <c r="G24" s="87"/>
      <c r="H24" s="87"/>
      <c r="I24" s="87"/>
      <c r="J24" s="87"/>
    </row>
    <row r="25" spans="1:11">
      <c r="A25" s="87" t="s">
        <v>203</v>
      </c>
      <c r="B25" s="87" t="s">
        <v>112</v>
      </c>
      <c r="C25" s="87" t="s">
        <v>136</v>
      </c>
      <c r="D25" s="87" t="s">
        <v>137</v>
      </c>
      <c r="E25" s="87" t="s">
        <v>138</v>
      </c>
      <c r="F25" s="87" t="s">
        <v>139</v>
      </c>
      <c r="G25" s="87" t="s">
        <v>117</v>
      </c>
      <c r="H25" s="87" t="s">
        <v>239</v>
      </c>
      <c r="I25" s="87"/>
      <c r="J25" s="87"/>
    </row>
    <row r="26" spans="1:11">
      <c r="A26" s="87" t="s">
        <v>218</v>
      </c>
      <c r="B26" s="87" t="s">
        <v>112</v>
      </c>
      <c r="C26" s="87" t="s">
        <v>136</v>
      </c>
      <c r="D26" s="87" t="s">
        <v>214</v>
      </c>
      <c r="E26" s="87" t="s">
        <v>117</v>
      </c>
      <c r="F26" s="87" t="s">
        <v>137</v>
      </c>
      <c r="G26" s="87" t="s">
        <v>138</v>
      </c>
      <c r="H26" s="87" t="s">
        <v>139</v>
      </c>
      <c r="I26" s="87" t="s">
        <v>239</v>
      </c>
      <c r="J26" s="87"/>
    </row>
    <row r="27" spans="1:11">
      <c r="A27" s="87" t="s">
        <v>217</v>
      </c>
      <c r="B27" s="87" t="s">
        <v>112</v>
      </c>
      <c r="C27" s="87" t="s">
        <v>136</v>
      </c>
      <c r="D27" s="87" t="s">
        <v>214</v>
      </c>
      <c r="E27" s="87" t="s">
        <v>137</v>
      </c>
      <c r="F27" s="87" t="s">
        <v>138</v>
      </c>
      <c r="G27" s="87" t="s">
        <v>215</v>
      </c>
      <c r="H27" s="87" t="s">
        <v>216</v>
      </c>
      <c r="I27" s="87" t="s">
        <v>139</v>
      </c>
      <c r="J27" s="87" t="s">
        <v>117</v>
      </c>
      <c r="K27" s="87" t="s">
        <v>239</v>
      </c>
    </row>
    <row r="28" spans="1:11">
      <c r="A28" s="87" t="s">
        <v>133</v>
      </c>
      <c r="B28" s="87" t="s">
        <v>112</v>
      </c>
      <c r="C28" s="87" t="s">
        <v>136</v>
      </c>
      <c r="D28" s="87" t="s">
        <v>140</v>
      </c>
      <c r="E28" s="87"/>
      <c r="F28" s="87"/>
      <c r="G28" s="87"/>
      <c r="H28" s="87"/>
      <c r="I28" s="87"/>
      <c r="J28" s="87"/>
      <c r="K28" s="87"/>
    </row>
    <row r="29" spans="1:11">
      <c r="A29" s="87" t="s">
        <v>111</v>
      </c>
      <c r="B29" s="87" t="s">
        <v>112</v>
      </c>
      <c r="C29" s="87" t="s">
        <v>136</v>
      </c>
      <c r="D29" s="87" t="s">
        <v>140</v>
      </c>
      <c r="E29" s="87"/>
      <c r="F29" s="87"/>
      <c r="G29" s="87"/>
      <c r="H29" s="87"/>
      <c r="I29" s="87"/>
      <c r="J29" s="87"/>
      <c r="K29" s="87"/>
    </row>
    <row r="30" spans="1:11">
      <c r="A30" s="87" t="s">
        <v>134</v>
      </c>
      <c r="B30" s="87" t="s">
        <v>112</v>
      </c>
      <c r="C30" s="87" t="s">
        <v>136</v>
      </c>
      <c r="D30" s="87" t="s">
        <v>1572</v>
      </c>
      <c r="E30" s="87" t="s">
        <v>117</v>
      </c>
      <c r="F30" s="87" t="s">
        <v>137</v>
      </c>
      <c r="G30" s="87" t="s">
        <v>138</v>
      </c>
      <c r="H30" s="87" t="s">
        <v>215</v>
      </c>
      <c r="I30" s="87" t="s">
        <v>216</v>
      </c>
      <c r="J30" s="87" t="s">
        <v>224</v>
      </c>
      <c r="K30" s="87" t="s">
        <v>239</v>
      </c>
    </row>
    <row r="31" spans="1:11">
      <c r="A31" s="87" t="s">
        <v>135</v>
      </c>
      <c r="B31" s="87" t="s">
        <v>136</v>
      </c>
      <c r="C31" s="87" t="s">
        <v>116</v>
      </c>
      <c r="D31" s="87" t="s">
        <v>117</v>
      </c>
      <c r="E31" s="87" t="s">
        <v>137</v>
      </c>
      <c r="F31" s="87" t="s">
        <v>138</v>
      </c>
      <c r="G31" s="87" t="s">
        <v>224</v>
      </c>
      <c r="H31" s="87" t="s">
        <v>227</v>
      </c>
      <c r="I31" s="87" t="s">
        <v>228</v>
      </c>
      <c r="J31" s="87" t="s">
        <v>239</v>
      </c>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62</vt:i4>
      </vt:variant>
      <vt:variant>
        <vt:lpstr>名前付き一覧</vt:lpstr>
      </vt:variant>
      <vt:variant>
        <vt:i4>93</vt:i4>
      </vt:variant>
    </vt:vector>
  </HeadingPairs>
  <TitlesOfParts>
    <vt:vector size="155" baseType="lpstr">
      <vt:lpstr>付表３－２</vt:lpstr>
      <vt:lpstr>はじめに </vt:lpstr>
      <vt:lpstr>基本情報入力シート</vt:lpstr>
      <vt:lpstr>提出書類一覧表</vt:lpstr>
      <vt:lpstr>目次</vt:lpstr>
      <vt:lpstr>指定・更新・変更申請</vt:lpstr>
      <vt:lpstr>事業等開始・変更</vt:lpstr>
      <vt:lpstr>変更届</vt:lpstr>
      <vt:lpstr>付表４</vt:lpstr>
      <vt:lpstr>付表19</vt:lpstr>
      <vt:lpstr>付表20</vt:lpstr>
      <vt:lpstr>勤務形態一覧表（福祉型障害児入所施設）</vt:lpstr>
      <vt:lpstr>勤務形態一覧表（医療型障害児入所施設）</vt:lpstr>
      <vt:lpstr>経歴書（管理者）福祉型入所</vt:lpstr>
      <vt:lpstr>経歴書（管理者）医療型入所</vt:lpstr>
      <vt:lpstr>経歴書（児発管）福祉型入所</vt:lpstr>
      <vt:lpstr>経歴書（児発管）医療型入所</vt:lpstr>
      <vt:lpstr>位置図</vt:lpstr>
      <vt:lpstr>平面図</vt:lpstr>
      <vt:lpstr>概要写真</vt:lpstr>
      <vt:lpstr>設備・備品</vt:lpstr>
      <vt:lpstr>主対象_児</vt:lpstr>
      <vt:lpstr>苦情解決_児</vt:lpstr>
      <vt:lpstr>誓約書</vt:lpstr>
      <vt:lpstr>誓約書別紙⑥</vt:lpstr>
      <vt:lpstr>役員等名簿(福祉型入所）</vt:lpstr>
      <vt:lpstr>役員等名簿(医療型入所）</vt:lpstr>
      <vt:lpstr>協力医療機関</vt:lpstr>
      <vt:lpstr>利用予定者名簿</vt:lpstr>
      <vt:lpstr>近隣住民報告書</vt:lpstr>
      <vt:lpstr>介護給付費等届出書</vt:lpstr>
      <vt:lpstr>障害児通所・入所給付費　体制等状況一覧</vt:lpstr>
      <vt:lpstr>加算目次 </vt:lpstr>
      <vt:lpstr>日中活動支援加算</vt:lpstr>
      <vt:lpstr>重度障害児支援加算</vt:lpstr>
      <vt:lpstr>実践研修修了者配置分</vt:lpstr>
      <vt:lpstr>強度行動障害児特別支援加算</vt:lpstr>
      <vt:lpstr>心理担当職員配置加算・要支援児童加算</vt:lpstr>
      <vt:lpstr>対象児童の名簿様式（心理担当職員配置加算）</vt:lpstr>
      <vt:lpstr>看護職員配置加算（福祉型）</vt:lpstr>
      <vt:lpstr>児童指導員等加配加算（福祉型）</vt:lpstr>
      <vt:lpstr>ソーシャルワーカー配置加算</vt:lpstr>
      <vt:lpstr>自活訓練加算</vt:lpstr>
      <vt:lpstr>対象児童の名簿等様式</vt:lpstr>
      <vt:lpstr>栄養士配置・栄養マネジメント</vt:lpstr>
      <vt:lpstr>小規模グループケア加算</vt:lpstr>
      <vt:lpstr>小規模グループケア加算（サテライト）</vt:lpstr>
      <vt:lpstr>障害者支援施設等感染対策向上加算</vt:lpstr>
      <vt:lpstr>保育職員加配加算（医療型）</vt:lpstr>
      <vt:lpstr>福祉専門職員配置等加算</vt:lpstr>
      <vt:lpstr>介護給付費等　体制等状況一覧</vt:lpstr>
      <vt:lpstr>加算目次（短期入所）</vt:lpstr>
      <vt:lpstr>常勤看護職員配置等加算・看護職員配置加算</vt:lpstr>
      <vt:lpstr>重度障害者支援加算（短期入所）</vt:lpstr>
      <vt:lpstr>医療連携体制加算（Ⅸ)</vt:lpstr>
      <vt:lpstr>栄養士配置</vt:lpstr>
      <vt:lpstr>食事提供体制加算</vt:lpstr>
      <vt:lpstr>送迎加算</vt:lpstr>
      <vt:lpstr>地域生活支援拠点等に関連する加算の届出 </vt:lpstr>
      <vt:lpstr>業管登録(児)</vt:lpstr>
      <vt:lpstr>業管変更(児)</vt:lpstr>
      <vt:lpstr>選択肢</vt:lpstr>
      <vt:lpstr>送迎加算!Excel_BuiltIn_Print_Area</vt:lpstr>
      <vt:lpstr>ソーシャルワーカー配置加算!Print_Area</vt:lpstr>
      <vt:lpstr>位置図!Print_Area</vt:lpstr>
      <vt:lpstr>'医療連携体制加算（Ⅸ)'!Print_Area</vt:lpstr>
      <vt:lpstr>栄養士配置!Print_Area</vt:lpstr>
      <vt:lpstr>栄養士配置・栄養マネジメント!Print_Area</vt:lpstr>
      <vt:lpstr>'加算目次 '!Print_Area</vt:lpstr>
      <vt:lpstr>'加算目次（短期入所）'!Print_Area</vt:lpstr>
      <vt:lpstr>'介護給付費等　体制等状況一覧'!Print_Area</vt:lpstr>
      <vt:lpstr>介護給付費等届出書!Print_Area</vt:lpstr>
      <vt:lpstr>概要写真!Print_Area</vt:lpstr>
      <vt:lpstr>'看護職員配置加算（福祉型）'!Print_Area</vt:lpstr>
      <vt:lpstr>協力医療機関!Print_Area</vt:lpstr>
      <vt:lpstr>強度行動障害児特別支援加算!Print_Area</vt:lpstr>
      <vt:lpstr>'業管登録(児)'!Print_Area</vt:lpstr>
      <vt:lpstr>'業管変更(児)'!Print_Area</vt:lpstr>
      <vt:lpstr>'勤務形態一覧表（医療型障害児入所施設）'!Print_Area</vt:lpstr>
      <vt:lpstr>'勤務形態一覧表（福祉型障害児入所施設）'!Print_Area</vt:lpstr>
      <vt:lpstr>近隣住民報告書!Print_Area</vt:lpstr>
      <vt:lpstr>苦情解決_児!Print_Area</vt:lpstr>
      <vt:lpstr>'経歴書（管理者）医療型入所'!Print_Area</vt:lpstr>
      <vt:lpstr>'経歴書（管理者）福祉型入所'!Print_Area</vt:lpstr>
      <vt:lpstr>'経歴書（児発管）医療型入所'!Print_Area</vt:lpstr>
      <vt:lpstr>'経歴書（児発管）福祉型入所'!Print_Area</vt:lpstr>
      <vt:lpstr>指定・更新・変更申請!Print_Area</vt:lpstr>
      <vt:lpstr>事業等開始・変更!Print_Area</vt:lpstr>
      <vt:lpstr>'児童指導員等加配加算（福祉型）'!Print_Area</vt:lpstr>
      <vt:lpstr>自活訓練加算!Print_Area</vt:lpstr>
      <vt:lpstr>実践研修修了者配置分!Print_Area</vt:lpstr>
      <vt:lpstr>主対象_児!Print_Area</vt:lpstr>
      <vt:lpstr>重度障害児支援加算!Print_Area</vt:lpstr>
      <vt:lpstr>'重度障害者支援加算（短期入所）'!Print_Area</vt:lpstr>
      <vt:lpstr>小規模グループケア加算!Print_Area</vt:lpstr>
      <vt:lpstr>'小規模グループケア加算（サテライト）'!Print_Area</vt:lpstr>
      <vt:lpstr>'障害児通所・入所給付費　体制等状況一覧'!Print_Area</vt:lpstr>
      <vt:lpstr>障害者支援施設等感染対策向上加算!Print_Area</vt:lpstr>
      <vt:lpstr>常勤看護職員配置等加算・看護職員配置加算!Print_Area</vt:lpstr>
      <vt:lpstr>食事提供体制加算!Print_Area</vt:lpstr>
      <vt:lpstr>心理担当職員配置加算・要支援児童加算!Print_Area</vt:lpstr>
      <vt:lpstr>誓約書!Print_Area</vt:lpstr>
      <vt:lpstr>誓約書別紙⑥!Print_Area</vt:lpstr>
      <vt:lpstr>設備・備品!Print_Area</vt:lpstr>
      <vt:lpstr>送迎加算!Print_Area</vt:lpstr>
      <vt:lpstr>対象児童の名簿等様式!Print_Area</vt:lpstr>
      <vt:lpstr>'対象児童の名簿様式（心理担当職員配置加算）'!Print_Area</vt:lpstr>
      <vt:lpstr>'地域生活支援拠点等に関連する加算の届出 '!Print_Area</vt:lpstr>
      <vt:lpstr>提出書類一覧表!Print_Area</vt:lpstr>
      <vt:lpstr>日中活動支援加算!Print_Area</vt:lpstr>
      <vt:lpstr>付表19!Print_Area</vt:lpstr>
      <vt:lpstr>付表20!Print_Area</vt:lpstr>
      <vt:lpstr>付表４!Print_Area</vt:lpstr>
      <vt:lpstr>福祉専門職員配置等加算!Print_Area</vt:lpstr>
      <vt:lpstr>平面図!Print_Area</vt:lpstr>
      <vt:lpstr>変更届!Print_Area</vt:lpstr>
      <vt:lpstr>'保育職員加配加算（医療型）'!Print_Area</vt:lpstr>
      <vt:lpstr>目次!Print_Area</vt:lpstr>
      <vt:lpstr>'役員等名簿(医療型入所）'!Print_Area</vt:lpstr>
      <vt:lpstr>'役員等名簿(福祉型入所）'!Print_Area</vt:lpstr>
      <vt:lpstr>利用予定者名簿!Print_Area</vt:lpstr>
      <vt:lpstr>'障害児通所・入所給付費　体制等状況一覧'!Print_Titles</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2025-08-28T00:41:10Z</dcterms:created>
  <dcterms:modified xsi:type="dcterms:W3CDTF">2026-03-02T00:35:37Z</dcterms:modified>
</cp:coreProperties>
</file>