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E89DB7ED-5803-4E83-9EF6-01868B844963}" xr6:coauthVersionLast="47" xr6:coauthVersionMax="47" xr10:uidLastSave="{00000000-0000-0000-0000-000000000000}"/>
  <bookViews>
    <workbookView xWindow="-110" yWindow="-110" windowWidth="19420" windowHeight="10300" tabRatio="898" activeTab="1" xr2:uid="{00000000-000D-0000-FFFF-FFFF00000000}"/>
  </bookViews>
  <sheets>
    <sheet name="はじめに" sheetId="125" r:id="rId1"/>
    <sheet name="基本情報入力シート" sheetId="126" r:id="rId2"/>
    <sheet name="提出書類一覧表" sheetId="160" r:id="rId3"/>
    <sheet name="目次" sheetId="127" r:id="rId4"/>
    <sheet name="指定・更新・変更申請" sheetId="128" r:id="rId5"/>
    <sheet name="事業等開始・変更" sheetId="129" r:id="rId6"/>
    <sheet name="変更届" sheetId="130" r:id="rId7"/>
    <sheet name="付表4" sheetId="131" r:id="rId8"/>
    <sheet name="勤務形態一覧表（短期・単独）" sheetId="157" r:id="rId9"/>
    <sheet name="勤務形態一覧表（短期入所）" sheetId="158" r:id="rId10"/>
    <sheet name="経歴書（管理者）" sheetId="133" r:id="rId11"/>
    <sheet name="位置図" sheetId="134" r:id="rId12"/>
    <sheet name="平面図" sheetId="135" r:id="rId13"/>
    <sheet name="概要写真" sheetId="136" r:id="rId14"/>
    <sheet name="設備・備品" sheetId="137" r:id="rId15"/>
    <sheet name="主対象_者" sheetId="138" r:id="rId16"/>
    <sheet name="苦情解決_者" sheetId="139" r:id="rId17"/>
    <sheet name="誓約書" sheetId="140" r:id="rId18"/>
    <sheet name="誓約書別紙①" sheetId="141" r:id="rId19"/>
    <sheet name="役員等名簿" sheetId="142" r:id="rId20"/>
    <sheet name="協力医療機関" sheetId="143" r:id="rId21"/>
    <sheet name="近隣住民報告書" sheetId="145" r:id="rId22"/>
    <sheet name="介護給付費等届出書" sheetId="146" r:id="rId23"/>
    <sheet name="介護給付費等　体制等状況一覧" sheetId="147" r:id="rId24"/>
    <sheet name="常勤看護職員配置等加算・看護職員配置加算" sheetId="148" r:id="rId25"/>
    <sheet name="重度障害者支援加算" sheetId="149" r:id="rId26"/>
    <sheet name="医療連携体制加算（Ⅸ)" sheetId="150" r:id="rId27"/>
    <sheet name="栄養士配置" sheetId="151" r:id="rId28"/>
    <sheet name="食事提供体制加算" sheetId="152" r:id="rId29"/>
    <sheet name="送迎加算" sheetId="159" r:id="rId30"/>
    <sheet name="地域生活支援拠点等に関連する加算の届出 " sheetId="154" r:id="rId31"/>
    <sheet name="業管登録(者)" sheetId="155" r:id="rId32"/>
    <sheet name="業管変更(者) " sheetId="161" r:id="rId33"/>
  </sheets>
  <externalReferences>
    <externalReference r:id="rId34"/>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xlnm._FilterDatabase" localSheetId="23" hidden="1">'介護給付費等　体制等状況一覧'!$A$6:$BH$29</definedName>
    <definedName name="_kk06">#REF!</definedName>
    <definedName name="_kk29">#REF!</definedName>
    <definedName name="Avrg">#REF!</definedName>
    <definedName name="avrg1">#REF!</definedName>
    <definedName name="Excel_BuiltIn_Print_Area" localSheetId="29">送迎加算!$A$1:$F$18</definedName>
    <definedName name="houjin">#REF!</definedName>
    <definedName name="jigyoumeishou">#REF!</definedName>
    <definedName name="jiritu">#REF!</definedName>
    <definedName name="ｋ">#N/A</definedName>
    <definedName name="kanagawaken">#REF!</definedName>
    <definedName name="kawasaki">#REF!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_xlnm.Print_Area" localSheetId="11">位置図!$A$1:$AC$32</definedName>
    <definedName name="_xlnm.Print_Area" localSheetId="26">'医療連携体制加算（Ⅸ)'!$A$1:$G$26</definedName>
    <definedName name="_xlnm.Print_Area" localSheetId="27">栄養士配置!$A$1:$H$26</definedName>
    <definedName name="_xlnm.Print_Area" localSheetId="23">'介護給付費等　体制等状況一覧'!$A$1:$BF$30</definedName>
    <definedName name="_xlnm.Print_Area" localSheetId="22">介護給付費等届出書!$A$1:$AJ$112</definedName>
    <definedName name="_xlnm.Print_Area" localSheetId="13">概要写真!$A$1:$X$100</definedName>
    <definedName name="_xlnm.Print_Area" localSheetId="20">協力医療機関!$A$1:$R$46</definedName>
    <definedName name="_xlnm.Print_Area" localSheetId="31">'業管登録(者)'!$A$1:$H$37</definedName>
    <definedName name="_xlnm.Print_Area" localSheetId="32">'業管変更(者) '!$A$1:$V$29</definedName>
    <definedName name="_xlnm.Print_Area" localSheetId="8">'勤務形態一覧表（短期・単独）'!$A$1:$AN$41</definedName>
    <definedName name="_xlnm.Print_Area" localSheetId="9">'勤務形態一覧表（短期入所）'!$A$1:$AN$32</definedName>
    <definedName name="_xlnm.Print_Area" localSheetId="21">近隣住民報告書!$A$1:$F$21</definedName>
    <definedName name="_xlnm.Print_Area" localSheetId="16">苦情解決_者!$A$1:$I$55</definedName>
    <definedName name="_xlnm.Print_Area" localSheetId="10">'経歴書（管理者）'!$A$1:$K$43</definedName>
    <definedName name="_xlnm.Print_Area" localSheetId="4">指定・更新・変更申請!$A$1:$U$70</definedName>
    <definedName name="_xlnm.Print_Area" localSheetId="5">事業等開始・変更!$A$1:$J$34</definedName>
    <definedName name="_xlnm.Print_Area" localSheetId="15">主対象_者!$A$1:$T$43</definedName>
    <definedName name="_xlnm.Print_Area" localSheetId="25">重度障害者支援加算!$A$1:$H$16</definedName>
    <definedName name="_xlnm.Print_Area" localSheetId="24">常勤看護職員配置等加算・看護職員配置加算!$A$1:$H$25</definedName>
    <definedName name="_xlnm.Print_Area" localSheetId="28">食事提供体制加算!$A$1:$AK$27</definedName>
    <definedName name="_xlnm.Print_Area" localSheetId="17">誓約書!$A$1:$M$23</definedName>
    <definedName name="_xlnm.Print_Area" localSheetId="18">誓約書別紙①!$A$1:$D$18</definedName>
    <definedName name="_xlnm.Print_Area" localSheetId="14">設備・備品!$A$1:$D$48</definedName>
    <definedName name="_xlnm.Print_Area" localSheetId="29">送迎加算!$A$1:$F$18</definedName>
    <definedName name="_xlnm.Print_Area" localSheetId="30">'地域生活支援拠点等に関連する加算の届出 '!$B$1:$AB$27</definedName>
    <definedName name="_xlnm.Print_Area" localSheetId="2">提出書類一覧表!$A$4:$Z$31</definedName>
    <definedName name="_xlnm.Print_Area" localSheetId="7">付表4!$A$1:$M$57</definedName>
    <definedName name="_xlnm.Print_Area" localSheetId="12">平面図!$A$1:$AC$35</definedName>
    <definedName name="_xlnm.Print_Area" localSheetId="6">変更届!$A$1:$AJ$51</definedName>
    <definedName name="_xlnm.Print_Area" localSheetId="3">目次!$A$1:$E$32</definedName>
    <definedName name="_xlnm.Print_Area" localSheetId="19">役員等名簿!$A$1:$S$39</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看護時間">#REF!</definedName>
    <definedName name="計画2">#REF!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種類">#REF!</definedName>
    <definedName name="就労継続支援Ｂ型">[1]選択肢!#REF!</definedName>
    <definedName name="食事">#REF!</definedName>
    <definedName name="体制等状況一覧">#REF!</definedName>
    <definedName name="町っ油">#REF!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61" l="1"/>
  <c r="AA15" i="130"/>
  <c r="G22" i="160" l="1"/>
  <c r="F22" i="160"/>
  <c r="N21" i="160"/>
  <c r="M21" i="160"/>
  <c r="G21" i="160"/>
  <c r="F21" i="160"/>
  <c r="F2" i="151" l="1"/>
  <c r="C6" i="151"/>
  <c r="C5" i="151"/>
  <c r="F1" i="150"/>
  <c r="D6" i="150"/>
  <c r="D5" i="150"/>
  <c r="A13" i="129" l="1"/>
  <c r="A12" i="129"/>
  <c r="N10" i="161"/>
  <c r="F10" i="161"/>
  <c r="F9" i="161"/>
  <c r="G13" i="160" l="1"/>
  <c r="F13" i="160"/>
  <c r="C7" i="159" l="1"/>
  <c r="L7" i="152"/>
  <c r="X30" i="160" l="1"/>
  <c r="W30" i="160"/>
  <c r="V30" i="160"/>
  <c r="F30" i="160"/>
  <c r="I29" i="160"/>
  <c r="G29" i="160"/>
  <c r="F29" i="160"/>
  <c r="X28" i="160"/>
  <c r="W28" i="160"/>
  <c r="V28" i="160"/>
  <c r="M28" i="160"/>
  <c r="I28" i="160"/>
  <c r="G28" i="160"/>
  <c r="F28" i="160"/>
  <c r="Q27" i="160"/>
  <c r="Q1" i="160" s="1"/>
  <c r="G27" i="160"/>
  <c r="F27" i="160"/>
  <c r="M26" i="160"/>
  <c r="I26" i="160"/>
  <c r="G26" i="160"/>
  <c r="F26" i="160"/>
  <c r="M25" i="160"/>
  <c r="G25" i="160"/>
  <c r="F25" i="160"/>
  <c r="O24" i="160"/>
  <c r="O2" i="160" s="1"/>
  <c r="J24" i="160"/>
  <c r="I24" i="160"/>
  <c r="G24" i="160"/>
  <c r="F24" i="160"/>
  <c r="X23" i="160"/>
  <c r="W23" i="160"/>
  <c r="V23" i="160"/>
  <c r="M23" i="160"/>
  <c r="I23" i="160"/>
  <c r="G23" i="160"/>
  <c r="F23" i="160"/>
  <c r="L20" i="160"/>
  <c r="F20" i="160"/>
  <c r="X19" i="160"/>
  <c r="W19" i="160"/>
  <c r="V19" i="160"/>
  <c r="M19" i="160"/>
  <c r="L19" i="160"/>
  <c r="K19" i="160"/>
  <c r="J19" i="160"/>
  <c r="I19" i="160"/>
  <c r="G19" i="160"/>
  <c r="F19" i="160"/>
  <c r="H18" i="160"/>
  <c r="F18" i="160"/>
  <c r="Y17" i="160"/>
  <c r="P17" i="160"/>
  <c r="M17" i="160"/>
  <c r="H17" i="160"/>
  <c r="F17" i="160"/>
  <c r="E17" i="160"/>
  <c r="Y16" i="160"/>
  <c r="P16" i="160"/>
  <c r="H16" i="160"/>
  <c r="F16" i="160"/>
  <c r="E16" i="160"/>
  <c r="Y15" i="160"/>
  <c r="P15" i="160"/>
  <c r="H15" i="160"/>
  <c r="F15" i="160"/>
  <c r="E15" i="160"/>
  <c r="Y14" i="160"/>
  <c r="P14" i="160"/>
  <c r="M14" i="160"/>
  <c r="H14" i="160"/>
  <c r="H1" i="160" s="1"/>
  <c r="F14" i="160"/>
  <c r="E14" i="160"/>
  <c r="Y12" i="160"/>
  <c r="U12" i="160"/>
  <c r="U1" i="160" s="1"/>
  <c r="T12" i="160"/>
  <c r="T1" i="160" s="1"/>
  <c r="S12" i="160"/>
  <c r="S2" i="160" s="1"/>
  <c r="M12" i="160"/>
  <c r="L12" i="160"/>
  <c r="L2" i="160" s="1"/>
  <c r="G12" i="160"/>
  <c r="F12" i="160"/>
  <c r="Y11" i="160"/>
  <c r="M11" i="160"/>
  <c r="G11" i="160"/>
  <c r="F11" i="160"/>
  <c r="X10" i="160"/>
  <c r="W10" i="160"/>
  <c r="V10" i="160"/>
  <c r="R10" i="160"/>
  <c r="R1" i="160" s="1"/>
  <c r="P10" i="160"/>
  <c r="K10" i="160"/>
  <c r="I10" i="160"/>
  <c r="G10" i="160"/>
  <c r="D10" i="160"/>
  <c r="D2" i="160" s="1"/>
  <c r="U2" i="160"/>
  <c r="T2" i="160"/>
  <c r="N2" i="160"/>
  <c r="O1" i="160"/>
  <c r="N1" i="160"/>
  <c r="K1" i="160" l="1"/>
  <c r="W1" i="160"/>
  <c r="O3" i="160"/>
  <c r="O9" i="160" s="1"/>
  <c r="S1" i="160"/>
  <c r="S3" i="160" s="1"/>
  <c r="S9" i="160" s="1"/>
  <c r="E2" i="160"/>
  <c r="I2" i="160"/>
  <c r="U3" i="160"/>
  <c r="U9" i="160" s="1"/>
  <c r="N3" i="160"/>
  <c r="N9" i="160" s="1"/>
  <c r="G1" i="160"/>
  <c r="F1" i="160"/>
  <c r="K2" i="160"/>
  <c r="K3" i="160" s="1"/>
  <c r="K9" i="160" s="1"/>
  <c r="W2" i="160"/>
  <c r="W3" i="160" s="1"/>
  <c r="W9" i="160" s="1"/>
  <c r="P1" i="160"/>
  <c r="X1" i="160"/>
  <c r="Y1" i="160"/>
  <c r="M1" i="160"/>
  <c r="F2" i="160"/>
  <c r="E1" i="160"/>
  <c r="J1" i="160"/>
  <c r="L1" i="160"/>
  <c r="L3" i="160" s="1"/>
  <c r="L9" i="160" s="1"/>
  <c r="T3" i="160"/>
  <c r="T9" i="160" s="1"/>
  <c r="X2" i="160"/>
  <c r="V1" i="160"/>
  <c r="H2" i="160"/>
  <c r="H3" i="160" s="1"/>
  <c r="H9" i="160" s="1"/>
  <c r="V2" i="160"/>
  <c r="P2" i="160"/>
  <c r="D1" i="160"/>
  <c r="D3" i="160" s="1"/>
  <c r="D9" i="160" s="1"/>
  <c r="I1" i="160"/>
  <c r="J2" i="160"/>
  <c r="M2" i="160"/>
  <c r="Q2" i="160"/>
  <c r="Q3" i="160" s="1"/>
  <c r="Q9" i="160" s="1"/>
  <c r="Y2" i="160"/>
  <c r="G2" i="160"/>
  <c r="R2" i="160"/>
  <c r="R3" i="160" s="1"/>
  <c r="R9" i="160" s="1"/>
  <c r="E3" i="160" l="1"/>
  <c r="E9" i="160" s="1"/>
  <c r="F3" i="160"/>
  <c r="F9" i="160" s="1"/>
  <c r="M3" i="160"/>
  <c r="M9" i="160" s="1"/>
  <c r="G3" i="160"/>
  <c r="G9" i="160" s="1"/>
  <c r="I3" i="160"/>
  <c r="I9" i="160" s="1"/>
  <c r="P3" i="160"/>
  <c r="P9" i="160" s="1"/>
  <c r="X3" i="160"/>
  <c r="X9" i="160" s="1"/>
  <c r="V3" i="160"/>
  <c r="V9" i="160" s="1"/>
  <c r="J3" i="160"/>
  <c r="J9" i="160" s="1"/>
  <c r="Y3" i="160"/>
  <c r="Y9" i="160" s="1"/>
  <c r="W1" i="154"/>
  <c r="C6" i="159"/>
  <c r="E2" i="159"/>
  <c r="AD2" i="152"/>
  <c r="F2" i="149" l="1"/>
  <c r="G2" i="148"/>
  <c r="AK2" i="158" l="1"/>
  <c r="AJ31" i="158"/>
  <c r="AI31" i="158"/>
  <c r="AH31" i="158"/>
  <c r="AG31" i="158"/>
  <c r="AF31" i="158"/>
  <c r="AE31" i="158"/>
  <c r="AD31" i="158"/>
  <c r="AC31" i="158"/>
  <c r="AB31" i="158"/>
  <c r="AA31" i="158"/>
  <c r="Z31" i="158"/>
  <c r="Y31" i="158"/>
  <c r="X31" i="158"/>
  <c r="W31" i="158"/>
  <c r="V31" i="158"/>
  <c r="U31" i="158"/>
  <c r="T31" i="158"/>
  <c r="S31" i="158"/>
  <c r="R31" i="158"/>
  <c r="Q31" i="158"/>
  <c r="P31" i="158"/>
  <c r="O31" i="158"/>
  <c r="N31" i="158"/>
  <c r="M31" i="158"/>
  <c r="L31" i="158"/>
  <c r="K31" i="158"/>
  <c r="J31" i="158"/>
  <c r="I31" i="158"/>
  <c r="H31" i="158"/>
  <c r="G31" i="158"/>
  <c r="F31" i="158"/>
  <c r="AK30" i="158"/>
  <c r="AK29" i="158"/>
  <c r="AK28" i="158"/>
  <c r="AK27" i="158"/>
  <c r="AK26" i="158"/>
  <c r="AK25" i="158"/>
  <c r="AK24" i="158"/>
  <c r="AK23" i="158"/>
  <c r="AK22" i="158"/>
  <c r="AK21" i="158"/>
  <c r="AK20" i="158"/>
  <c r="AK19" i="158"/>
  <c r="AK18" i="158"/>
  <c r="AK17" i="158"/>
  <c r="AK16" i="158"/>
  <c r="AK15" i="158"/>
  <c r="AK14" i="158"/>
  <c r="AK13" i="158"/>
  <c r="AK12" i="158"/>
  <c r="AK11" i="158"/>
  <c r="AG10" i="158"/>
  <c r="AF10" i="158"/>
  <c r="AE10" i="158"/>
  <c r="AD10" i="158"/>
  <c r="AC10" i="158"/>
  <c r="AB10" i="158"/>
  <c r="AA10" i="158"/>
  <c r="Z10" i="158"/>
  <c r="Y10" i="158"/>
  <c r="X10" i="158"/>
  <c r="W10" i="158"/>
  <c r="V10" i="158"/>
  <c r="U10" i="158"/>
  <c r="T10" i="158"/>
  <c r="S10" i="158"/>
  <c r="R10" i="158"/>
  <c r="Q10" i="158"/>
  <c r="P10" i="158"/>
  <c r="O10" i="158"/>
  <c r="N10" i="158"/>
  <c r="M10" i="158"/>
  <c r="L10" i="158"/>
  <c r="K10" i="158"/>
  <c r="J10" i="158"/>
  <c r="I10" i="158"/>
  <c r="H10" i="158"/>
  <c r="G10" i="158"/>
  <c r="F10" i="158"/>
  <c r="AI10" i="158" s="1"/>
  <c r="AG9" i="158"/>
  <c r="AF9" i="158"/>
  <c r="AE9" i="158"/>
  <c r="AD9" i="158"/>
  <c r="AC9" i="158"/>
  <c r="AB9" i="158"/>
  <c r="AA9" i="158"/>
  <c r="Z9" i="158"/>
  <c r="Y9" i="158"/>
  <c r="X9" i="158"/>
  <c r="W9" i="158"/>
  <c r="V9" i="158"/>
  <c r="U9" i="158"/>
  <c r="T9" i="158"/>
  <c r="S9" i="158"/>
  <c r="R9" i="158"/>
  <c r="Q9" i="158"/>
  <c r="P9" i="158"/>
  <c r="O9" i="158"/>
  <c r="N9" i="158"/>
  <c r="M9" i="158"/>
  <c r="L9" i="158"/>
  <c r="K9" i="158"/>
  <c r="J9" i="158"/>
  <c r="I9" i="158"/>
  <c r="H9" i="158"/>
  <c r="G9" i="158"/>
  <c r="F9" i="158"/>
  <c r="AJ9" i="158" s="1"/>
  <c r="AM39" i="157"/>
  <c r="AM38" i="157"/>
  <c r="AL39" i="157"/>
  <c r="AL38" i="157"/>
  <c r="AJ39" i="157"/>
  <c r="AJ38" i="157"/>
  <c r="AG39" i="157"/>
  <c r="AG38" i="157"/>
  <c r="AL40" i="157"/>
  <c r="AG40" i="157"/>
  <c r="AD39" i="157"/>
  <c r="AD38" i="157"/>
  <c r="AA39" i="157"/>
  <c r="AA38" i="157"/>
  <c r="X39" i="157"/>
  <c r="X38" i="157"/>
  <c r="U39" i="157"/>
  <c r="U38" i="157"/>
  <c r="R39" i="157"/>
  <c r="R38" i="157"/>
  <c r="O39" i="157"/>
  <c r="O38" i="157"/>
  <c r="L39" i="157"/>
  <c r="L38" i="157"/>
  <c r="I39" i="157"/>
  <c r="I38" i="157"/>
  <c r="F39" i="157"/>
  <c r="F38" i="157"/>
  <c r="E39" i="157"/>
  <c r="E38" i="157"/>
  <c r="D39" i="157"/>
  <c r="C39" i="157"/>
  <c r="D38" i="157"/>
  <c r="C38" i="157"/>
  <c r="AA40" i="157"/>
  <c r="U40" i="157"/>
  <c r="O40" i="157"/>
  <c r="I40" i="157"/>
  <c r="E40" i="157"/>
  <c r="C40" i="157"/>
  <c r="AK2" i="157"/>
  <c r="AK30" i="157"/>
  <c r="AK29" i="157"/>
  <c r="AK28" i="157"/>
  <c r="AK27" i="157"/>
  <c r="AG10" i="157"/>
  <c r="AF10" i="157"/>
  <c r="AE10" i="157"/>
  <c r="AD10" i="157"/>
  <c r="AC10" i="157"/>
  <c r="AB10" i="157"/>
  <c r="AA10" i="157"/>
  <c r="Z10" i="157"/>
  <c r="Y10" i="157"/>
  <c r="X10" i="157"/>
  <c r="W10" i="157"/>
  <c r="V10" i="157"/>
  <c r="U10" i="157"/>
  <c r="T10" i="157"/>
  <c r="S10" i="157"/>
  <c r="R10" i="157"/>
  <c r="Q10" i="157"/>
  <c r="P10" i="157"/>
  <c r="O10" i="157"/>
  <c r="N10" i="157"/>
  <c r="M10" i="157"/>
  <c r="L10" i="157"/>
  <c r="K10" i="157"/>
  <c r="J10" i="157"/>
  <c r="I10" i="157"/>
  <c r="H10" i="157"/>
  <c r="G10" i="157"/>
  <c r="F10" i="157"/>
  <c r="AJ10" i="157" s="1"/>
  <c r="AG9" i="157"/>
  <c r="AF9" i="157"/>
  <c r="AE9" i="157"/>
  <c r="AD9" i="157"/>
  <c r="AC9" i="157"/>
  <c r="AB9" i="157"/>
  <c r="AA9" i="157"/>
  <c r="Z9" i="157"/>
  <c r="Y9" i="157"/>
  <c r="X9" i="157"/>
  <c r="W9" i="157"/>
  <c r="V9" i="157"/>
  <c r="U9" i="157"/>
  <c r="T9" i="157"/>
  <c r="S9" i="157"/>
  <c r="R9" i="157"/>
  <c r="Q9" i="157"/>
  <c r="P9" i="157"/>
  <c r="O9" i="157"/>
  <c r="N9" i="157"/>
  <c r="M9" i="157"/>
  <c r="L9" i="157"/>
  <c r="K9" i="157"/>
  <c r="J9" i="157"/>
  <c r="I9" i="157"/>
  <c r="H9" i="157"/>
  <c r="G9" i="157"/>
  <c r="F9" i="157"/>
  <c r="AJ9" i="157" s="1"/>
  <c r="AK31" i="158" l="1"/>
  <c r="AL11" i="158"/>
  <c r="AL14" i="158"/>
  <c r="AL19" i="158"/>
  <c r="AL22" i="158"/>
  <c r="AL27" i="158"/>
  <c r="AL30" i="158"/>
  <c r="AL12" i="158"/>
  <c r="AL17" i="158"/>
  <c r="AL20" i="158"/>
  <c r="AL25" i="158"/>
  <c r="AL28" i="158"/>
  <c r="AL15" i="158"/>
  <c r="AL18" i="158"/>
  <c r="AL23" i="158"/>
  <c r="AL26" i="158"/>
  <c r="AL31" i="158"/>
  <c r="AL13" i="158"/>
  <c r="AL16" i="158"/>
  <c r="AL21" i="158"/>
  <c r="AL24" i="158"/>
  <c r="AL29" i="158"/>
  <c r="AH10" i="158"/>
  <c r="AJ10" i="158"/>
  <c r="AH9" i="158"/>
  <c r="AI9" i="158"/>
  <c r="AL27" i="157"/>
  <c r="AL13" i="157"/>
  <c r="AL17" i="157"/>
  <c r="AL21" i="157"/>
  <c r="AI9" i="157"/>
  <c r="AL14" i="157"/>
  <c r="AL18" i="157"/>
  <c r="AL23" i="157"/>
  <c r="AL11" i="157"/>
  <c r="AL15" i="157"/>
  <c r="AL19" i="157"/>
  <c r="AL25" i="157"/>
  <c r="AL12" i="157"/>
  <c r="AL16" i="157"/>
  <c r="AL20" i="157"/>
  <c r="AL29" i="157"/>
  <c r="AH10" i="157"/>
  <c r="AH9" i="157"/>
  <c r="AI10" i="157"/>
  <c r="AL22" i="157"/>
  <c r="AL24" i="157"/>
  <c r="AL26" i="157"/>
  <c r="AL28" i="157"/>
  <c r="AL30" i="157"/>
  <c r="C24" i="155"/>
  <c r="D23" i="155"/>
  <c r="F22" i="155"/>
  <c r="H21" i="155"/>
  <c r="D21" i="155"/>
  <c r="C20" i="155"/>
  <c r="F19" i="155"/>
  <c r="D19" i="155"/>
  <c r="C18" i="155"/>
  <c r="D17" i="155"/>
  <c r="C16" i="155"/>
  <c r="G7" i="155"/>
  <c r="F7" i="155"/>
  <c r="F6" i="155"/>
  <c r="G4" i="155"/>
  <c r="G8" i="154"/>
  <c r="L6" i="152"/>
  <c r="C6" i="149"/>
  <c r="C6" i="148"/>
  <c r="G19" i="146"/>
  <c r="K18" i="146"/>
  <c r="G17" i="146"/>
  <c r="G15" i="146"/>
  <c r="AB11" i="146"/>
  <c r="V11" i="146"/>
  <c r="V9" i="146"/>
  <c r="V7" i="146"/>
  <c r="Y4" i="146"/>
  <c r="C15" i="145"/>
  <c r="C14" i="145"/>
  <c r="C13" i="145"/>
  <c r="F7" i="145"/>
  <c r="E7" i="145"/>
  <c r="E6" i="145"/>
  <c r="E5" i="145"/>
  <c r="F4" i="145"/>
  <c r="D5" i="143"/>
  <c r="D4" i="143"/>
  <c r="A10" i="142"/>
  <c r="J9" i="142"/>
  <c r="E9" i="142"/>
  <c r="E8" i="142"/>
  <c r="A8" i="142"/>
  <c r="E7" i="142"/>
  <c r="M4" i="142"/>
  <c r="N15" i="140"/>
  <c r="H9" i="140"/>
  <c r="F9" i="140"/>
  <c r="F7" i="140"/>
  <c r="H4" i="140"/>
  <c r="D5" i="139"/>
  <c r="D4" i="139"/>
  <c r="H5" i="138"/>
  <c r="H4" i="138"/>
  <c r="C5" i="137"/>
  <c r="C4" i="137"/>
  <c r="E3" i="136"/>
  <c r="F3" i="135"/>
  <c r="F3" i="134"/>
  <c r="B9" i="133"/>
  <c r="E8" i="133"/>
  <c r="B6" i="133"/>
  <c r="I5" i="133"/>
  <c r="E4" i="133"/>
  <c r="C9" i="131"/>
  <c r="H8" i="131"/>
  <c r="D8" i="131"/>
  <c r="C6" i="131"/>
  <c r="D5" i="131"/>
  <c r="C4" i="131"/>
  <c r="T22" i="130"/>
  <c r="W19" i="130"/>
  <c r="W17" i="130"/>
  <c r="AA16" i="130"/>
  <c r="AD11" i="130"/>
  <c r="Y11" i="130"/>
  <c r="Y10" i="130"/>
  <c r="Y9" i="130"/>
  <c r="Z7" i="130"/>
  <c r="I25" i="129"/>
  <c r="E17" i="129"/>
  <c r="E16" i="129"/>
  <c r="I10" i="129"/>
  <c r="G10" i="129"/>
  <c r="G9" i="129"/>
  <c r="G8" i="129"/>
  <c r="G6" i="129"/>
  <c r="D32" i="128"/>
  <c r="E31" i="128"/>
  <c r="D30" i="128"/>
  <c r="D27" i="128"/>
  <c r="J7" i="142" s="1"/>
  <c r="E26" i="128"/>
  <c r="H25" i="128"/>
  <c r="E24" i="128"/>
  <c r="D23" i="128"/>
  <c r="D19" i="128"/>
  <c r="E18" i="128"/>
  <c r="D17" i="128"/>
  <c r="I15" i="128"/>
  <c r="M11" i="128"/>
  <c r="H11" i="128"/>
  <c r="H10" i="128"/>
  <c r="H9" i="128"/>
  <c r="K7" i="128"/>
  <c r="A4" i="127"/>
  <c r="A5" i="127" s="1"/>
  <c r="A6" i="127" s="1"/>
  <c r="A7" i="127" s="1"/>
  <c r="A10" i="127" s="1"/>
  <c r="A11" i="127" s="1"/>
  <c r="A12" i="127" s="1"/>
  <c r="A13" i="127" s="1"/>
  <c r="A14" i="127" s="1"/>
  <c r="A15" i="127" s="1"/>
  <c r="A16" i="127" s="1"/>
  <c r="A17" i="127" s="1"/>
  <c r="A18" i="127" s="1"/>
  <c r="A19" i="127" s="1"/>
  <c r="A20" i="127" s="1"/>
  <c r="A21" i="127" s="1"/>
  <c r="A22" i="127" s="1"/>
  <c r="A23" i="127" s="1"/>
  <c r="A24" i="127" s="1"/>
  <c r="A31" i="127" s="1"/>
  <c r="A19" i="142"/>
  <c r="A29" i="142"/>
  <c r="A13" i="142"/>
  <c r="A35" i="142"/>
  <c r="A17" i="142"/>
  <c r="A11" i="142"/>
  <c r="A33" i="142"/>
  <c r="A31" i="142"/>
  <c r="C10" i="131"/>
  <c r="A21" i="142"/>
  <c r="D22" i="126"/>
  <c r="A27" i="142"/>
  <c r="A23" i="142"/>
  <c r="D17" i="126"/>
  <c r="A15" i="142"/>
  <c r="A25" i="142"/>
  <c r="D11" i="126"/>
  <c r="B5" i="133" l="1"/>
  <c r="A9" i="142"/>
  <c r="F21" i="155"/>
  <c r="A7" i="142"/>
  <c r="H24" i="128"/>
  <c r="D29" i="128"/>
  <c r="C3" i="131"/>
  <c r="J16" i="146"/>
  <c r="C15" i="155"/>
  <c r="D16" i="1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8" authorId="0" shapeId="0" xr:uid="{00000000-0006-0000-0200-000001000000}">
      <text>
        <r>
          <rPr>
            <sz val="12"/>
            <color indexed="81"/>
            <rFont val="MS P ゴシック"/>
            <family val="3"/>
            <charset val="128"/>
          </rPr>
          <t>看護職員等の資格要件のある従業者及び
資格が加算要件となっている従業者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500-000001000000}">
      <text>
        <r>
          <rPr>
            <b/>
            <sz val="12"/>
            <color indexed="81"/>
            <rFont val="MS P ゴシック"/>
            <family val="3"/>
            <charset val="128"/>
          </rPr>
          <t>「開始」又は「変更」を選択してください。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6" authorId="0" shapeId="0" xr:uid="{00000000-0006-0000-0700-000001000000}">
      <text>
        <r>
          <rPr>
            <b/>
            <sz val="12"/>
            <color indexed="10"/>
            <rFont val="MS P ゴシック"/>
            <family val="3"/>
            <charset val="128"/>
          </rPr>
          <t>新規指定以外は前年度の平均利用者数を記載する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1" authorId="0" shapeId="0" xr:uid="{00000000-0006-0000-0800-000001000000}">
      <text>
        <r>
          <rPr>
            <sz val="10"/>
            <color indexed="10"/>
            <rFont val="MS P ゴシック"/>
            <family val="3"/>
            <charset val="128"/>
          </rPr>
          <t>単独型事業所においては、各事業所で作成した勤務表を提出しても差し支えありません。</t>
        </r>
      </text>
    </comment>
    <comment ref="AM7" authorId="0" shapeId="0" xr:uid="{00000000-0006-0000-0800-000002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800-000003000000}">
      <text>
        <r>
          <rPr>
            <sz val="10"/>
            <color indexed="10"/>
            <rFont val="MS P ゴシック"/>
            <family val="3"/>
            <charset val="128"/>
          </rPr>
          <t>「(1)記載する期間」で「4週」を選択した場合、第5週は記載しないでください。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K1" authorId="0" shapeId="0" xr:uid="{00000000-0006-0000-0900-000001000000}">
      <text>
        <r>
          <rPr>
            <sz val="10"/>
            <color indexed="10"/>
            <rFont val="MS P ゴシック"/>
            <family val="3"/>
            <charset val="128"/>
          </rPr>
          <t>・障がい者支援施設、共同生活援助、宿泊型自立訓練、障がい児入所施設を本体施設とする事業所は、本体施設の届出に短期入所の必要書類を添付し提出してください。
・その他の空床型・併設型事業所は本体施設の勤務形態一覧表を提出しても差し支えありません。</t>
        </r>
      </text>
    </comment>
    <comment ref="AM7" authorId="0" shapeId="0" xr:uid="{00000000-0006-0000-0900-000002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900-000003000000}">
      <text>
        <r>
          <rPr>
            <sz val="10"/>
            <color indexed="10"/>
            <rFont val="MS P ゴシック"/>
            <family val="3"/>
            <charset val="128"/>
          </rPr>
          <t>「(1)記載する期間」で「4週」を選択した場合、第5週は記載しないでください。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1700-000001000000}">
      <text>
        <r>
          <rPr>
            <b/>
            <sz val="9"/>
            <color indexed="10"/>
            <rFont val="ＭＳ ゴシック"/>
            <family val="3"/>
            <charset val="128"/>
          </rPr>
          <t>今回届け出る事業について「○」を記入してください。
なお、プルダウンメニューから選択することもできます。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21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<sst xmlns="http://schemas.openxmlformats.org/spreadsheetml/2006/main" count="1839" uniqueCount="1211">
  <si>
    <t>その他の費用</t>
    <rPh sb="2" eb="3">
      <t>タ</t>
    </rPh>
    <rPh sb="4" eb="6">
      <t>ヒヨウ</t>
    </rPh>
    <phoneticPr fontId="9"/>
  </si>
  <si>
    <t>利用料</t>
    <rPh sb="0" eb="3">
      <t>リヨウリョウ</t>
    </rPh>
    <phoneticPr fontId="9"/>
  </si>
  <si>
    <t>営業時間</t>
    <rPh sb="0" eb="2">
      <t>エイギョウ</t>
    </rPh>
    <rPh sb="2" eb="4">
      <t>ジカン</t>
    </rPh>
    <phoneticPr fontId="9"/>
  </si>
  <si>
    <t>基準上の必要人数（人）</t>
    <rPh sb="0" eb="2">
      <t>キジュン</t>
    </rPh>
    <rPh sb="2" eb="3">
      <t>ジョウ</t>
    </rPh>
    <rPh sb="4" eb="6">
      <t>ヒツヨウ</t>
    </rPh>
    <rPh sb="6" eb="8">
      <t>ニンズウ</t>
    </rPh>
    <rPh sb="9" eb="10">
      <t>ニン</t>
    </rPh>
    <phoneticPr fontId="9"/>
  </si>
  <si>
    <t>常勤換算後の人数（人）</t>
    <rPh sb="0" eb="2">
      <t>ジョウキン</t>
    </rPh>
    <rPh sb="2" eb="4">
      <t>カンザン</t>
    </rPh>
    <rPh sb="4" eb="5">
      <t>ゴ</t>
    </rPh>
    <rPh sb="6" eb="8">
      <t>ニンズウ</t>
    </rPh>
    <rPh sb="9" eb="10">
      <t>ニン</t>
    </rPh>
    <phoneticPr fontId="9"/>
  </si>
  <si>
    <t>非常勤（人）</t>
    <rPh sb="0" eb="3">
      <t>ヒジョウキン</t>
    </rPh>
    <rPh sb="4" eb="5">
      <t>ヒト</t>
    </rPh>
    <phoneticPr fontId="9"/>
  </si>
  <si>
    <t>常勤（人）</t>
    <rPh sb="0" eb="2">
      <t>ジョウキン</t>
    </rPh>
    <rPh sb="3" eb="4">
      <t>ヒト</t>
    </rPh>
    <phoneticPr fontId="9"/>
  </si>
  <si>
    <t>兼務</t>
    <rPh sb="0" eb="2">
      <t>ケンム</t>
    </rPh>
    <phoneticPr fontId="9"/>
  </si>
  <si>
    <t>専従</t>
    <rPh sb="0" eb="2">
      <t>センジュウ</t>
    </rPh>
    <phoneticPr fontId="9"/>
  </si>
  <si>
    <t>その他の従業者</t>
    <rPh sb="2" eb="3">
      <t>タ</t>
    </rPh>
    <rPh sb="4" eb="7">
      <t>ジュウギョウシャ</t>
    </rPh>
    <phoneticPr fontId="9"/>
  </si>
  <si>
    <t>従業者の職種・員数</t>
    <rPh sb="0" eb="3">
      <t>ジュウギョウシャ</t>
    </rPh>
    <rPh sb="4" eb="6">
      <t>ショクシュ</t>
    </rPh>
    <rPh sb="7" eb="9">
      <t>インズウ</t>
    </rPh>
    <phoneticPr fontId="9"/>
  </si>
  <si>
    <t>氏　名</t>
    <rPh sb="0" eb="1">
      <t>シ</t>
    </rPh>
    <rPh sb="2" eb="3">
      <t>メイ</t>
    </rPh>
    <phoneticPr fontId="9"/>
  </si>
  <si>
    <t>フリガナ</t>
    <phoneticPr fontId="9"/>
  </si>
  <si>
    <t>電話番号</t>
    <rPh sb="0" eb="2">
      <t>デンワ</t>
    </rPh>
    <rPh sb="2" eb="4">
      <t>バンゴウ</t>
    </rPh>
    <phoneticPr fontId="9"/>
  </si>
  <si>
    <t>連 絡 先</t>
    <rPh sb="0" eb="1">
      <t>レン</t>
    </rPh>
    <rPh sb="2" eb="3">
      <t>ラク</t>
    </rPh>
    <rPh sb="4" eb="5">
      <t>サキ</t>
    </rPh>
    <phoneticPr fontId="9"/>
  </si>
  <si>
    <t>所在地</t>
    <rPh sb="0" eb="3">
      <t>ショザイチ</t>
    </rPh>
    <phoneticPr fontId="9"/>
  </si>
  <si>
    <t>名　　称</t>
    <rPh sb="0" eb="1">
      <t>メイ</t>
    </rPh>
    <rPh sb="3" eb="4">
      <t>ショウ</t>
    </rPh>
    <phoneticPr fontId="9"/>
  </si>
  <si>
    <t>肢体不自由</t>
    <rPh sb="0" eb="2">
      <t>シタイ</t>
    </rPh>
    <rPh sb="2" eb="5">
      <t>フジユウ</t>
    </rPh>
    <phoneticPr fontId="9"/>
  </si>
  <si>
    <t>専従</t>
    <rPh sb="0" eb="2">
      <t>センジュウ</t>
    </rPh>
    <phoneticPr fontId="7"/>
  </si>
  <si>
    <t>兼務</t>
    <rPh sb="0" eb="2">
      <t>ケンム</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</si>
  <si>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</si>
  <si>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合計</t>
    <rPh sb="0" eb="2">
      <t>ゴウケイ</t>
    </rPh>
    <phoneticPr fontId="9"/>
  </si>
  <si>
    <t>生活介護</t>
    <rPh sb="0" eb="2">
      <t>セイカツ</t>
    </rPh>
    <rPh sb="2" eb="4">
      <t>カイゴ</t>
    </rPh>
    <phoneticPr fontId="9"/>
  </si>
  <si>
    <t>サービス提供時間</t>
    <rPh sb="4" eb="6">
      <t>テイキョウ</t>
    </rPh>
    <rPh sb="6" eb="8">
      <t>ジカン</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</si>
  <si>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</si>
  <si>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自立生活援助</t>
    <rPh sb="0" eb="2">
      <t>ジリツ</t>
    </rPh>
    <rPh sb="2" eb="4">
      <t>セイカツ</t>
    </rPh>
    <rPh sb="4" eb="6">
      <t>エンジョ</t>
    </rPh>
    <phoneticPr fontId="9"/>
  </si>
  <si>
    <t>就労定着支援</t>
    <rPh sb="0" eb="2">
      <t>シュウロウ</t>
    </rPh>
    <rPh sb="2" eb="4">
      <t>テイチャク</t>
    </rPh>
    <rPh sb="4" eb="6">
      <t>シエン</t>
    </rPh>
    <phoneticPr fontId="9"/>
  </si>
  <si>
    <t>就労移行支援</t>
    <rPh sb="0" eb="2">
      <t>シュウロウ</t>
    </rPh>
    <rPh sb="2" eb="4">
      <t>イコウ</t>
    </rPh>
    <rPh sb="4" eb="6">
      <t>シエン</t>
    </rPh>
    <phoneticPr fontId="9"/>
  </si>
  <si>
    <t>療養介護</t>
    <rPh sb="0" eb="2">
      <t>リョウヨウ</t>
    </rPh>
    <rPh sb="2" eb="4">
      <t>カイゴ</t>
    </rPh>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</si>
  <si>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</si>
  <si>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</si>
  <si>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</si>
  <si>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</si>
  <si>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常勤</t>
    <rPh sb="0" eb="2">
      <t>ジョウキン</t>
    </rPh>
    <phoneticPr fontId="9"/>
  </si>
  <si>
    <t>非常勤</t>
    <rPh sb="0" eb="3">
      <t>ヒジョウキン</t>
    </rPh>
    <phoneticPr fontId="9"/>
  </si>
  <si>
    <t>第５週</t>
    <rPh sb="0" eb="1">
      <t>ダイ</t>
    </rPh>
    <rPh sb="2" eb="3">
      <t>シュウ</t>
    </rPh>
    <phoneticPr fontId="9"/>
  </si>
  <si>
    <t>年</t>
    <rPh sb="0" eb="1">
      <t>ネン</t>
    </rPh>
    <phoneticPr fontId="9"/>
  </si>
  <si>
    <t>月</t>
    <rPh sb="0" eb="1">
      <t>ゲツ</t>
    </rPh>
    <phoneticPr fontId="9"/>
  </si>
  <si>
    <t>サービス種別</t>
    <rPh sb="4" eb="6">
      <t>シュベツ</t>
    </rPh>
    <phoneticPr fontId="4"/>
  </si>
  <si>
    <t>事業所名</t>
    <rPh sb="0" eb="3">
      <t>ジギョウショ</t>
    </rPh>
    <rPh sb="3" eb="4">
      <t>メイ</t>
    </rPh>
    <phoneticPr fontId="4"/>
  </si>
  <si>
    <t>時間/週</t>
    <rPh sb="0" eb="2">
      <t>ジカン</t>
    </rPh>
    <rPh sb="3" eb="4">
      <t>シュウ</t>
    </rPh>
    <phoneticPr fontId="9"/>
  </si>
  <si>
    <t>時間/月</t>
    <rPh sb="0" eb="2">
      <t>ジカン</t>
    </rPh>
    <rPh sb="3" eb="4">
      <t>ツキ</t>
    </rPh>
    <phoneticPr fontId="9"/>
  </si>
  <si>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</si>
  <si>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</si>
  <si>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4"/>
  </si>
  <si>
    <t>(4)職種</t>
    <rPh sb="3" eb="5">
      <t>ショクシュ</t>
    </rPh>
    <phoneticPr fontId="9"/>
  </si>
  <si>
    <t>(6)資格</t>
    <rPh sb="3" eb="5">
      <t>シカク</t>
    </rPh>
    <phoneticPr fontId="9"/>
  </si>
  <si>
    <t>(7)氏名</t>
    <rPh sb="3" eb="5">
      <t>シメイ</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</si>
  <si>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4"/>
  </si>
  <si>
    <t>　(1) 「４週」・「暦月」のいずれかを選択してください。</t>
    <rPh sb="7" eb="8">
      <t>シュウ</t>
    </rPh>
    <rPh sb="11" eb="12">
      <t>レキ</t>
    </rPh>
    <rPh sb="12" eb="13">
      <t>ツキ</t>
    </rPh>
    <rPh sb="20" eb="22">
      <t>センタク</t>
    </rPh>
    <phoneticPr fontId="4"/>
  </si>
  <si>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4"/>
  </si>
  <si>
    <t>　(4) 従業者の職種を入力してください。</t>
    <rPh sb="5" eb="8">
      <t>ジュウギョウシャ</t>
    </rPh>
    <rPh sb="9" eb="11">
      <t>ショクシュ</t>
    </rPh>
    <rPh sb="12" eb="14">
      <t>ニュウリョク</t>
    </rPh>
    <phoneticPr fontId="4"/>
  </si>
  <si>
    <t xml:space="preserve"> 　　 記入の順序は、職種ごとにまとめてください。</t>
    <rPh sb="4" eb="6">
      <t>キニュウ</t>
    </rPh>
    <rPh sb="7" eb="9">
      <t>ジュンジョ</t>
    </rPh>
    <rPh sb="11" eb="13">
      <t>ショクシュ</t>
    </rPh>
    <phoneticPr fontId="4"/>
  </si>
  <si>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5"/>
  </si>
  <si>
    <t>記号</t>
    <rPh sb="0" eb="2">
      <t>キゴウ</t>
    </rPh>
    <phoneticPr fontId="4"/>
  </si>
  <si>
    <t>区分</t>
    <rPh sb="0" eb="2">
      <t>クブン</t>
    </rPh>
    <phoneticPr fontId="4"/>
  </si>
  <si>
    <t>常勤で専従</t>
    <rPh sb="0" eb="2">
      <t>ジョウキン</t>
    </rPh>
    <rPh sb="3" eb="5">
      <t>センジュウ</t>
    </rPh>
    <phoneticPr fontId="4"/>
  </si>
  <si>
    <t>常勤で兼務</t>
    <rPh sb="0" eb="2">
      <t>ジョウキン</t>
    </rPh>
    <rPh sb="3" eb="5">
      <t>ケンム</t>
    </rPh>
    <phoneticPr fontId="4"/>
  </si>
  <si>
    <t>非常勤で専従</t>
    <rPh sb="0" eb="3">
      <t>ヒジョウキン</t>
    </rPh>
    <rPh sb="4" eb="6">
      <t>センジュウ</t>
    </rPh>
    <phoneticPr fontId="4"/>
  </si>
  <si>
    <t>非常勤で兼務</t>
    <rPh sb="0" eb="3">
      <t>ヒジョウキン</t>
    </rPh>
    <rPh sb="4" eb="6">
      <t>ケンム</t>
    </rPh>
    <phoneticPr fontId="4"/>
  </si>
  <si>
    <t>（注）常勤・非常勤の区分について</t>
    <rPh sb="1" eb="2">
      <t>チュウ</t>
    </rPh>
    <rPh sb="3" eb="5">
      <t>ジョウキン</t>
    </rPh>
    <rPh sb="6" eb="9">
      <t>ヒジョウキン</t>
    </rPh>
    <rPh sb="10" eb="12">
      <t>クブン</t>
    </rPh>
    <phoneticPr fontId="4"/>
  </si>
  <si>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4"/>
  </si>
  <si>
    <t>　(6) 従業者の保有する資格を入力してください。</t>
    <rPh sb="5" eb="8">
      <t>ジュウギョウシャ</t>
    </rPh>
    <rPh sb="9" eb="11">
      <t>ホユウ</t>
    </rPh>
    <rPh sb="13" eb="15">
      <t>シカク</t>
    </rPh>
    <rPh sb="16" eb="18">
      <t>ニュウリョク</t>
    </rPh>
    <phoneticPr fontId="4"/>
  </si>
  <si>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4"/>
  </si>
  <si>
    <t>　(7) 従業者の氏名を記入してください。</t>
    <rPh sb="5" eb="8">
      <t>ジュウギョウシャ</t>
    </rPh>
    <rPh sb="9" eb="11">
      <t>シメイ</t>
    </rPh>
    <rPh sb="12" eb="14">
      <t>キニュウ</t>
    </rPh>
    <phoneticPr fontId="4"/>
  </si>
  <si>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</si>
  <si>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4"/>
  </si>
  <si>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4"/>
  </si>
  <si>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4"/>
  </si>
  <si>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4"/>
  </si>
  <si>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4"/>
  </si>
  <si>
    <t>　　　 その他、特記事項欄としてもご活用ください。</t>
    <rPh sb="6" eb="7">
      <t>タ</t>
    </rPh>
    <rPh sb="8" eb="10">
      <t>トッキ</t>
    </rPh>
    <rPh sb="10" eb="12">
      <t>ジコウ</t>
    </rPh>
    <rPh sb="12" eb="13">
      <t>ラン</t>
    </rPh>
    <rPh sb="18" eb="20">
      <t>カツヨウ</t>
    </rPh>
    <phoneticPr fontId="5"/>
  </si>
  <si>
    <t>A</t>
  </si>
  <si>
    <t>B</t>
  </si>
  <si>
    <t>C</t>
  </si>
  <si>
    <t>D</t>
  </si>
  <si>
    <t xml:space="preserve"> （12) 必要項目を満たしていれば、各事業所で使用するシフト表等をもって代替書類として差し支えありません。</t>
  </si>
  <si>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</si>
  <si>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</si>
  <si>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</si>
  <si>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</si>
  <si>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常勤換算数</t>
    <rPh sb="0" eb="5">
      <t>ジョウキンカンサンスウ</t>
    </rPh>
    <phoneticPr fontId="6"/>
  </si>
  <si>
    <t>＜実人数集計＞</t>
    <rPh sb="1" eb="2">
      <t>ジツ</t>
    </rPh>
    <rPh sb="2" eb="4">
      <t>ニンズウ</t>
    </rPh>
    <rPh sb="4" eb="6">
      <t>シュウケイ</t>
    </rPh>
    <phoneticPr fontId="9"/>
  </si>
  <si>
    <t>生活支援員</t>
  </si>
  <si>
    <t>　(2) 「予定」・「実績」のいずれかを選択してください。</t>
    <rPh sb="6" eb="8">
      <t>ヨテイ</t>
    </rPh>
    <rPh sb="11" eb="13">
      <t>ジッセキ</t>
    </rPh>
    <rPh sb="20" eb="22">
      <t>センタク</t>
    </rPh>
    <phoneticPr fontId="4"/>
  </si>
  <si>
    <t>４週</t>
  </si>
  <si>
    <t>○</t>
  </si>
  <si>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4"/>
  </si>
  <si>
    <t>作成上の留意事項</t>
    <rPh sb="0" eb="2">
      <t>サクセイ</t>
    </rPh>
    <rPh sb="2" eb="3">
      <t>ジョウ</t>
    </rPh>
    <rPh sb="4" eb="6">
      <t>リュウイ</t>
    </rPh>
    <rPh sb="6" eb="8">
      <t>ジコウ</t>
    </rPh>
    <phoneticPr fontId="20"/>
  </si>
  <si>
    <t>基本情報入力シート</t>
    <rPh sb="0" eb="4">
      <t>キホンジョウホウ</t>
    </rPh>
    <rPh sb="4" eb="6">
      <t>ニュウリョク</t>
    </rPh>
    <phoneticPr fontId="20"/>
  </si>
  <si>
    <t>届出日</t>
    <rPh sb="0" eb="2">
      <t>トドケデ</t>
    </rPh>
    <rPh sb="2" eb="3">
      <t>ビ</t>
    </rPh>
    <phoneticPr fontId="20"/>
  </si>
  <si>
    <t>担当者名</t>
    <rPh sb="0" eb="3">
      <t>タントウシャ</t>
    </rPh>
    <rPh sb="3" eb="4">
      <t>メイ</t>
    </rPh>
    <phoneticPr fontId="20"/>
  </si>
  <si>
    <t>新潟　太郎</t>
    <rPh sb="0" eb="2">
      <t>ニイガタ</t>
    </rPh>
    <rPh sb="3" eb="5">
      <t>タロウ</t>
    </rPh>
    <phoneticPr fontId="20"/>
  </si>
  <si>
    <t>電話番号</t>
    <rPh sb="0" eb="2">
      <t>デンワ</t>
    </rPh>
    <rPh sb="2" eb="4">
      <t>バンゴウ</t>
    </rPh>
    <phoneticPr fontId="20"/>
  </si>
  <si>
    <t>025-226-1241</t>
    <phoneticPr fontId="20"/>
  </si>
  <si>
    <t>FAX番号</t>
    <rPh sb="3" eb="5">
      <t>バンゴウ</t>
    </rPh>
    <phoneticPr fontId="20"/>
  </si>
  <si>
    <t>025-223-1500</t>
    <phoneticPr fontId="20"/>
  </si>
  <si>
    <t>メールアドレス</t>
    <phoneticPr fontId="20"/>
  </si>
  <si>
    <t>shogai.wl@city.niigata.lg.jp</t>
    <phoneticPr fontId="20"/>
  </si>
  <si>
    <t>事業者（法人）</t>
    <rPh sb="0" eb="3">
      <t>ジギョウシャ</t>
    </rPh>
    <rPh sb="4" eb="6">
      <t>ホウジン</t>
    </rPh>
    <phoneticPr fontId="20"/>
  </si>
  <si>
    <t>法人番号（13桁）</t>
    <rPh sb="0" eb="2">
      <t>ホウジン</t>
    </rPh>
    <rPh sb="2" eb="4">
      <t>バンゴウ</t>
    </rPh>
    <rPh sb="7" eb="8">
      <t>ケタ</t>
    </rPh>
    <phoneticPr fontId="20"/>
  </si>
  <si>
    <t>所在地</t>
    <rPh sb="0" eb="3">
      <t>ショザイチ</t>
    </rPh>
    <phoneticPr fontId="20"/>
  </si>
  <si>
    <t>郵便番号</t>
    <rPh sb="0" eb="4">
      <t>ユウビンバンゴウ</t>
    </rPh>
    <phoneticPr fontId="20"/>
  </si>
  <si>
    <t>951-8550</t>
    <phoneticPr fontId="20"/>
  </si>
  <si>
    <t>新潟市中央区学校町通１番町６０２番地１</t>
    <rPh sb="0" eb="3">
      <t>ニイガタシ</t>
    </rPh>
    <rPh sb="3" eb="6">
      <t>チュウオウク</t>
    </rPh>
    <rPh sb="6" eb="10">
      <t>ガッコウチョウドオリ</t>
    </rPh>
    <rPh sb="11" eb="13">
      <t>バンチョウ</t>
    </rPh>
    <rPh sb="16" eb="18">
      <t>バンチ</t>
    </rPh>
    <phoneticPr fontId="20"/>
  </si>
  <si>
    <t>フリガナ</t>
    <phoneticPr fontId="20"/>
  </si>
  <si>
    <t>名称</t>
    <rPh sb="0" eb="2">
      <t>メイショウ</t>
    </rPh>
    <phoneticPr fontId="20"/>
  </si>
  <si>
    <t>社会福祉法人にいがた</t>
    <rPh sb="0" eb="2">
      <t>シャカイ</t>
    </rPh>
    <rPh sb="2" eb="4">
      <t>フクシ</t>
    </rPh>
    <rPh sb="4" eb="6">
      <t>ホウジン</t>
    </rPh>
    <phoneticPr fontId="20"/>
  </si>
  <si>
    <t>法人等の種類</t>
    <rPh sb="0" eb="2">
      <t>ホウジン</t>
    </rPh>
    <rPh sb="2" eb="3">
      <t>トウ</t>
    </rPh>
    <rPh sb="4" eb="6">
      <t>シュルイ</t>
    </rPh>
    <phoneticPr fontId="20"/>
  </si>
  <si>
    <t>社会福祉法人</t>
    <rPh sb="0" eb="2">
      <t>シャカイ</t>
    </rPh>
    <rPh sb="2" eb="4">
      <t>フクシ</t>
    </rPh>
    <rPh sb="4" eb="6">
      <t>ホウジン</t>
    </rPh>
    <phoneticPr fontId="20"/>
  </si>
  <si>
    <t>代表者</t>
    <rPh sb="0" eb="3">
      <t>ダイヒョウシャ</t>
    </rPh>
    <phoneticPr fontId="20"/>
  </si>
  <si>
    <t>住所</t>
    <rPh sb="0" eb="2">
      <t>ジュウショ</t>
    </rPh>
    <phoneticPr fontId="20"/>
  </si>
  <si>
    <t>950-0083</t>
    <phoneticPr fontId="20"/>
  </si>
  <si>
    <t>新潟市中央区蒲原町７番１号</t>
    <phoneticPr fontId="20"/>
  </si>
  <si>
    <t>職名</t>
    <rPh sb="0" eb="2">
      <t>ショクメイ</t>
    </rPh>
    <phoneticPr fontId="20"/>
  </si>
  <si>
    <t>理事長</t>
    <rPh sb="0" eb="3">
      <t>リジチョウ</t>
    </rPh>
    <phoneticPr fontId="20"/>
  </si>
  <si>
    <t>氏名</t>
    <rPh sb="0" eb="2">
      <t>シメイ</t>
    </rPh>
    <phoneticPr fontId="20"/>
  </si>
  <si>
    <t>笹　団子郎</t>
    <rPh sb="0" eb="1">
      <t>ササ</t>
    </rPh>
    <rPh sb="2" eb="4">
      <t>ダンゴ</t>
    </rPh>
    <rPh sb="4" eb="5">
      <t>ロウ</t>
    </rPh>
    <phoneticPr fontId="20"/>
  </si>
  <si>
    <t>事業所</t>
    <rPh sb="0" eb="3">
      <t>ジギョウショ</t>
    </rPh>
    <phoneticPr fontId="20"/>
  </si>
  <si>
    <t>事業所番号</t>
    <rPh sb="0" eb="3">
      <t>ジギョウショ</t>
    </rPh>
    <rPh sb="3" eb="5">
      <t>バンゴウ</t>
    </rPh>
    <phoneticPr fontId="20"/>
  </si>
  <si>
    <t>950-3393</t>
    <phoneticPr fontId="20"/>
  </si>
  <si>
    <t>新潟市北区東栄町１丁目１番１４号</t>
    <rPh sb="0" eb="3">
      <t>ニイガタシ</t>
    </rPh>
    <rPh sb="3" eb="5">
      <t>キタク</t>
    </rPh>
    <rPh sb="5" eb="8">
      <t>トウエイチョウ</t>
    </rPh>
    <rPh sb="9" eb="11">
      <t>チョウメ</t>
    </rPh>
    <rPh sb="12" eb="13">
      <t>バン</t>
    </rPh>
    <rPh sb="15" eb="16">
      <t>ゴウ</t>
    </rPh>
    <phoneticPr fontId="20"/>
  </si>
  <si>
    <t>短期入所にいがた</t>
    <rPh sb="0" eb="4">
      <t>タンキニュウショ</t>
    </rPh>
    <phoneticPr fontId="20"/>
  </si>
  <si>
    <t>E-mail</t>
    <phoneticPr fontId="20"/>
  </si>
  <si>
    <t>実施サービス</t>
    <rPh sb="0" eb="2">
      <t>ジッシ</t>
    </rPh>
    <phoneticPr fontId="20"/>
  </si>
  <si>
    <t>短期入所</t>
    <rPh sb="0" eb="2">
      <t>タンキ</t>
    </rPh>
    <rPh sb="2" eb="4">
      <t>ニュウショ</t>
    </rPh>
    <phoneticPr fontId="20"/>
  </si>
  <si>
    <t>目次</t>
    <rPh sb="0" eb="2">
      <t>モクジ</t>
    </rPh>
    <phoneticPr fontId="20"/>
  </si>
  <si>
    <t>始めに必ず基本情報入力シートを入力してください</t>
    <rPh sb="0" eb="1">
      <t>ハジ</t>
    </rPh>
    <rPh sb="3" eb="4">
      <t>カナラ</t>
    </rPh>
    <rPh sb="5" eb="11">
      <t>キホンジョウホウニュウリョク</t>
    </rPh>
    <rPh sb="15" eb="17">
      <t>ニュウリョク</t>
    </rPh>
    <phoneticPr fontId="20"/>
  </si>
  <si>
    <t>変更届出書</t>
    <rPh sb="0" eb="2">
      <t>ヘンコウ</t>
    </rPh>
    <rPh sb="2" eb="4">
      <t>トドケデ</t>
    </rPh>
    <rPh sb="4" eb="5">
      <t>ショ</t>
    </rPh>
    <phoneticPr fontId="20"/>
  </si>
  <si>
    <t>付表</t>
    <rPh sb="0" eb="2">
      <t>フヒョウ</t>
    </rPh>
    <phoneticPr fontId="20"/>
  </si>
  <si>
    <t>参考様式１</t>
    <rPh sb="0" eb="2">
      <t>サンコウ</t>
    </rPh>
    <rPh sb="2" eb="4">
      <t>ヨウシキ</t>
    </rPh>
    <phoneticPr fontId="20"/>
  </si>
  <si>
    <t>参考様式２</t>
    <rPh sb="0" eb="2">
      <t>サンコウ</t>
    </rPh>
    <rPh sb="2" eb="4">
      <t>ヨウシキ</t>
    </rPh>
    <phoneticPr fontId="20"/>
  </si>
  <si>
    <t>管理者経歴書</t>
    <rPh sb="0" eb="3">
      <t>カンリシャ</t>
    </rPh>
    <rPh sb="3" eb="6">
      <t>ケイレキショ</t>
    </rPh>
    <phoneticPr fontId="20"/>
  </si>
  <si>
    <t>参考様式３</t>
    <rPh sb="0" eb="2">
      <t>サンコウ</t>
    </rPh>
    <rPh sb="2" eb="4">
      <t>ヨウシキ</t>
    </rPh>
    <phoneticPr fontId="20"/>
  </si>
  <si>
    <t>事業所・施設の位置図</t>
    <rPh sb="0" eb="3">
      <t>ジギョウショ</t>
    </rPh>
    <rPh sb="4" eb="6">
      <t>シセツ</t>
    </rPh>
    <rPh sb="7" eb="10">
      <t>イチズ</t>
    </rPh>
    <phoneticPr fontId="20"/>
  </si>
  <si>
    <t>参考様式４</t>
    <rPh sb="0" eb="2">
      <t>サンコウ</t>
    </rPh>
    <rPh sb="2" eb="4">
      <t>ヨウシキ</t>
    </rPh>
    <phoneticPr fontId="20"/>
  </si>
  <si>
    <t>事業所・施設の平面図</t>
    <rPh sb="0" eb="3">
      <t>ジギョウショ</t>
    </rPh>
    <rPh sb="4" eb="6">
      <t>シセツ</t>
    </rPh>
    <rPh sb="7" eb="10">
      <t>ヘイメンズ</t>
    </rPh>
    <phoneticPr fontId="20"/>
  </si>
  <si>
    <t>参考様式５</t>
    <rPh sb="0" eb="2">
      <t>サンコウ</t>
    </rPh>
    <rPh sb="2" eb="4">
      <t>ヨウシキ</t>
    </rPh>
    <phoneticPr fontId="20"/>
  </si>
  <si>
    <t>事業所・施設の概要写真</t>
    <rPh sb="0" eb="3">
      <t>ジギョウショ</t>
    </rPh>
    <rPh sb="4" eb="6">
      <t>シセツ</t>
    </rPh>
    <rPh sb="7" eb="9">
      <t>ガイヨウ</t>
    </rPh>
    <rPh sb="9" eb="11">
      <t>シャシン</t>
    </rPh>
    <phoneticPr fontId="20"/>
  </si>
  <si>
    <t>参考様式６</t>
    <rPh sb="0" eb="2">
      <t>サンコウ</t>
    </rPh>
    <rPh sb="2" eb="4">
      <t>ヨウシキ</t>
    </rPh>
    <phoneticPr fontId="20"/>
  </si>
  <si>
    <t>設備･備品等一覧表</t>
    <phoneticPr fontId="20"/>
  </si>
  <si>
    <t>参考様式７</t>
    <rPh sb="0" eb="2">
      <t>サンコウ</t>
    </rPh>
    <rPh sb="2" eb="4">
      <t>ヨウシキ</t>
    </rPh>
    <phoneticPr fontId="20"/>
  </si>
  <si>
    <t>指定障害福祉サービスの主たる対象者を特定する理由等</t>
    <phoneticPr fontId="20"/>
  </si>
  <si>
    <t>参考様式９</t>
    <rPh sb="0" eb="2">
      <t>サンコウ</t>
    </rPh>
    <rPh sb="2" eb="4">
      <t>ヨウシキ</t>
    </rPh>
    <phoneticPr fontId="20"/>
  </si>
  <si>
    <t>利用者（入所者）又はその家族からの苦情を解決するために講ずる措置の概要</t>
    <phoneticPr fontId="20"/>
  </si>
  <si>
    <t>参考様式１１</t>
    <rPh sb="0" eb="2">
      <t>サンコウ</t>
    </rPh>
    <rPh sb="2" eb="4">
      <t>ヨウシキ</t>
    </rPh>
    <phoneticPr fontId="20"/>
  </si>
  <si>
    <t>誓約書</t>
    <rPh sb="0" eb="3">
      <t>セイヤクショ</t>
    </rPh>
    <phoneticPr fontId="20"/>
  </si>
  <si>
    <t>参考様式１１-2</t>
    <rPh sb="0" eb="2">
      <t>サンコウ</t>
    </rPh>
    <rPh sb="2" eb="4">
      <t>ヨウシキ</t>
    </rPh>
    <phoneticPr fontId="20"/>
  </si>
  <si>
    <t>役員等名簿</t>
    <rPh sb="0" eb="2">
      <t>ヤクイン</t>
    </rPh>
    <rPh sb="2" eb="3">
      <t>トウ</t>
    </rPh>
    <rPh sb="3" eb="5">
      <t>メイボ</t>
    </rPh>
    <phoneticPr fontId="20"/>
  </si>
  <si>
    <t>参考様式１２</t>
    <rPh sb="0" eb="2">
      <t>サンコウ</t>
    </rPh>
    <rPh sb="2" eb="4">
      <t>ヨウシキ</t>
    </rPh>
    <phoneticPr fontId="20"/>
  </si>
  <si>
    <t>協力医療機関との契約の内容</t>
    <phoneticPr fontId="20"/>
  </si>
  <si>
    <t>参考様式１６</t>
    <rPh sb="0" eb="2">
      <t>サンコウ</t>
    </rPh>
    <rPh sb="2" eb="4">
      <t>ヨウシキ</t>
    </rPh>
    <phoneticPr fontId="20"/>
  </si>
  <si>
    <t>（共生型サービスの指定を受けない旨の）申出書</t>
    <rPh sb="1" eb="4">
      <t>キョウセイガタ</t>
    </rPh>
    <rPh sb="9" eb="11">
      <t>シテイ</t>
    </rPh>
    <rPh sb="12" eb="13">
      <t>ウ</t>
    </rPh>
    <rPh sb="16" eb="17">
      <t>ムネ</t>
    </rPh>
    <rPh sb="19" eb="22">
      <t>モウシデショ</t>
    </rPh>
    <phoneticPr fontId="20"/>
  </si>
  <si>
    <t>参考様式１７</t>
    <rPh sb="0" eb="2">
      <t>サンコウ</t>
    </rPh>
    <rPh sb="2" eb="4">
      <t>ヨウシキ</t>
    </rPh>
    <phoneticPr fontId="20"/>
  </si>
  <si>
    <t>近隣住民等への説明に係る報告書</t>
    <phoneticPr fontId="20"/>
  </si>
  <si>
    <t>介護給付費等算定に係る体制等に関する届出書</t>
    <phoneticPr fontId="20"/>
  </si>
  <si>
    <t>介護給付費等の算定に係る体制等状況一覧表</t>
    <phoneticPr fontId="20"/>
  </si>
  <si>
    <t>加算別紙</t>
    <rPh sb="0" eb="2">
      <t>カサン</t>
    </rPh>
    <rPh sb="2" eb="4">
      <t>ベッシ</t>
    </rPh>
    <phoneticPr fontId="20"/>
  </si>
  <si>
    <t>常勤看護職員等配置加算に関する届出書</t>
    <phoneticPr fontId="20"/>
  </si>
  <si>
    <t>重度障害者支援加算に関する届出書</t>
    <phoneticPr fontId="20"/>
  </si>
  <si>
    <t>医療連携体制加算に関する届出書</t>
    <rPh sb="0" eb="2">
      <t>イリョウ</t>
    </rPh>
    <rPh sb="2" eb="4">
      <t>レンケイ</t>
    </rPh>
    <rPh sb="4" eb="6">
      <t>タイセイ</t>
    </rPh>
    <rPh sb="6" eb="8">
      <t>カサン</t>
    </rPh>
    <rPh sb="9" eb="10">
      <t>カン</t>
    </rPh>
    <rPh sb="12" eb="15">
      <t>トドケデショ</t>
    </rPh>
    <phoneticPr fontId="20"/>
  </si>
  <si>
    <t>栄養士配置加算に関する届出書</t>
    <phoneticPr fontId="20"/>
  </si>
  <si>
    <t>食事提供体制加算に関する届出書</t>
    <phoneticPr fontId="20"/>
  </si>
  <si>
    <t>送迎加算に関する届出書</t>
    <phoneticPr fontId="20"/>
  </si>
  <si>
    <t>地域生活支援拠点等に関連する加算の届出（緊急時受入加算）</t>
    <rPh sb="20" eb="23">
      <t>キンキュウジ</t>
    </rPh>
    <rPh sb="23" eb="25">
      <t>ウケイレ</t>
    </rPh>
    <rPh sb="25" eb="27">
      <t>カサン</t>
    </rPh>
    <phoneticPr fontId="20"/>
  </si>
  <si>
    <t>別記様式第１号</t>
    <rPh sb="0" eb="2">
      <t>ベッキ</t>
    </rPh>
    <rPh sb="2" eb="4">
      <t>ヨウシキ</t>
    </rPh>
    <rPh sb="4" eb="5">
      <t>ダイ</t>
    </rPh>
    <rPh sb="6" eb="7">
      <t>ゴウ</t>
    </rPh>
    <phoneticPr fontId="20"/>
  </si>
  <si>
    <t>（者）業務管理体制の整備に関する事項の届出書</t>
    <rPh sb="1" eb="2">
      <t>シャ</t>
    </rPh>
    <phoneticPr fontId="20"/>
  </si>
  <si>
    <t>別記様式第３号</t>
    <rPh sb="0" eb="2">
      <t>ベッキ</t>
    </rPh>
    <rPh sb="2" eb="4">
      <t>ヨウシキ</t>
    </rPh>
    <rPh sb="4" eb="5">
      <t>ダイ</t>
    </rPh>
    <rPh sb="6" eb="7">
      <t>ゴウ</t>
    </rPh>
    <phoneticPr fontId="20"/>
  </si>
  <si>
    <t>（者）業務管理体制の整備に関する事項の届出書（届出事項の変更）</t>
    <rPh sb="1" eb="2">
      <t>シャ</t>
    </rPh>
    <phoneticPr fontId="20"/>
  </si>
  <si>
    <t>指定障害福祉サービス事業所/指定障害者支援施設</t>
    <rPh sb="0" eb="2">
      <t>シテイ</t>
    </rPh>
    <rPh sb="2" eb="4">
      <t>ショウガイ</t>
    </rPh>
    <rPh sb="4" eb="6">
      <t>フクシ</t>
    </rPh>
    <rPh sb="10" eb="13">
      <t>ジギョウショ</t>
    </rPh>
    <phoneticPr fontId="7"/>
  </si>
  <si>
    <t>目次に戻る</t>
    <rPh sb="0" eb="2">
      <t>モクジ</t>
    </rPh>
    <rPh sb="3" eb="4">
      <t>モド</t>
    </rPh>
    <phoneticPr fontId="20"/>
  </si>
  <si>
    <t>指定障害児通所支援事業所/指定障害児入所施設</t>
    <rPh sb="0" eb="2">
      <t>シテイ</t>
    </rPh>
    <rPh sb="2" eb="5">
      <t>ショウガイジ</t>
    </rPh>
    <rPh sb="5" eb="7">
      <t>ツウショ</t>
    </rPh>
    <rPh sb="7" eb="9">
      <t>シエン</t>
    </rPh>
    <rPh sb="9" eb="11">
      <t>ジギョウ</t>
    </rPh>
    <rPh sb="11" eb="12">
      <t>ショ</t>
    </rPh>
    <phoneticPr fontId="17"/>
  </si>
  <si>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7"/>
  </si>
  <si>
    <t>申請書</t>
    <rPh sb="0" eb="3">
      <t>シンセイショ</t>
    </rPh>
    <phoneticPr fontId="20"/>
  </si>
  <si>
    <t>（宛先）新潟市長</t>
    <rPh sb="1" eb="3">
      <t>アテサキ</t>
    </rPh>
    <rPh sb="4" eb="6">
      <t>ニイガタ</t>
    </rPh>
    <rPh sb="6" eb="8">
      <t>シチョウ</t>
    </rPh>
    <phoneticPr fontId="7"/>
  </si>
  <si>
    <t>所在地</t>
    <rPh sb="0" eb="3">
      <t>ショザイチ</t>
    </rPh>
    <phoneticPr fontId="7"/>
  </si>
  <si>
    <t>申請者</t>
    <rPh sb="0" eb="3">
      <t>シンセイシャ</t>
    </rPh>
    <phoneticPr fontId="20"/>
  </si>
  <si>
    <t>名　称</t>
    <rPh sb="0" eb="1">
      <t>メイ</t>
    </rPh>
    <rPh sb="2" eb="3">
      <t>ショウ</t>
    </rPh>
    <phoneticPr fontId="7"/>
  </si>
  <si>
    <t>代表者</t>
    <rPh sb="0" eb="3">
      <t>ダイヒョウシャ</t>
    </rPh>
    <phoneticPr fontId="7"/>
  </si>
  <si>
    <t>法人番号(13桁)</t>
    <rPh sb="0" eb="2">
      <t>ホウジン</t>
    </rPh>
    <rPh sb="2" eb="4">
      <t>バンゴウ</t>
    </rPh>
    <rPh sb="7" eb="8">
      <t>ケタ</t>
    </rPh>
    <phoneticPr fontId="20"/>
  </si>
  <si>
    <t>申請者(設置者)</t>
    <rPh sb="0" eb="3">
      <t>シンセイシャ</t>
    </rPh>
    <rPh sb="4" eb="7">
      <t>セッチシャ</t>
    </rPh>
    <phoneticPr fontId="7"/>
  </si>
  <si>
    <t>フリガナ</t>
    <phoneticPr fontId="7"/>
  </si>
  <si>
    <t>名称</t>
    <rPh sb="0" eb="2">
      <t>メイショウ</t>
    </rPh>
    <phoneticPr fontId="9"/>
  </si>
  <si>
    <t>名称</t>
    <rPh sb="0" eb="2">
      <t>メイショウ</t>
    </rPh>
    <phoneticPr fontId="7"/>
  </si>
  <si>
    <t>主たる事務所の所在地</t>
    <rPh sb="0" eb="1">
      <t>シュ</t>
    </rPh>
    <rPh sb="3" eb="5">
      <t>ジム</t>
    </rPh>
    <rPh sb="5" eb="6">
      <t>ショ</t>
    </rPh>
    <rPh sb="7" eb="10">
      <t>ショザイチ</t>
    </rPh>
    <phoneticPr fontId="7"/>
  </si>
  <si>
    <t>(郵便番号</t>
    <rPh sb="1" eb="5">
      <t>ユウビンバンゴウ</t>
    </rPh>
    <phoneticPr fontId="7"/>
  </si>
  <si>
    <t>）</t>
    <phoneticPr fontId="20"/>
  </si>
  <si>
    <t>連絡先</t>
    <rPh sb="0" eb="3">
      <t>レンラクサキ</t>
    </rPh>
    <phoneticPr fontId="7"/>
  </si>
  <si>
    <t>電話番号</t>
    <rPh sb="0" eb="2">
      <t>デンワ</t>
    </rPh>
    <rPh sb="2" eb="4">
      <t>バンゴウ</t>
    </rPh>
    <phoneticPr fontId="7"/>
  </si>
  <si>
    <t>025-241-4111</t>
    <phoneticPr fontId="20"/>
  </si>
  <si>
    <t>　(内線)</t>
    <rPh sb="2" eb="4">
      <t>ナイセン</t>
    </rPh>
    <phoneticPr fontId="7"/>
  </si>
  <si>
    <t xml:space="preserve">  E-mailアドレス</t>
    <phoneticPr fontId="7"/>
  </si>
  <si>
    <t>法人等の種類</t>
    <rPh sb="0" eb="2">
      <t>ホウジン</t>
    </rPh>
    <rPh sb="2" eb="3">
      <t>ナド</t>
    </rPh>
    <rPh sb="4" eb="6">
      <t>シュルイ</t>
    </rPh>
    <phoneticPr fontId="7"/>
  </si>
  <si>
    <t>代表者の職・氏名・生年月日</t>
    <rPh sb="0" eb="3">
      <t>ダイヒョウシャ</t>
    </rPh>
    <rPh sb="4" eb="5">
      <t>ショク</t>
    </rPh>
    <rPh sb="6" eb="8">
      <t>シメイ</t>
    </rPh>
    <rPh sb="9" eb="13">
      <t>セイネンガッピ</t>
    </rPh>
    <phoneticPr fontId="7"/>
  </si>
  <si>
    <t>職名</t>
    <rPh sb="0" eb="2">
      <t>ショクメイ</t>
    </rPh>
    <phoneticPr fontId="7"/>
  </si>
  <si>
    <t>生年月日</t>
    <rPh sb="0" eb="2">
      <t>セイネン</t>
    </rPh>
    <rPh sb="2" eb="4">
      <t>ガッピ</t>
    </rPh>
    <phoneticPr fontId="9"/>
  </si>
  <si>
    <t>生年月日</t>
    <rPh sb="0" eb="2">
      <t>セイネン</t>
    </rPh>
    <rPh sb="2" eb="4">
      <t>ガッピ</t>
    </rPh>
    <phoneticPr fontId="7"/>
  </si>
  <si>
    <t>氏名</t>
    <rPh sb="0" eb="2">
      <t>シメイ</t>
    </rPh>
    <phoneticPr fontId="9"/>
  </si>
  <si>
    <t>氏名</t>
    <rPh sb="0" eb="2">
      <t>シメイ</t>
    </rPh>
    <phoneticPr fontId="7"/>
  </si>
  <si>
    <t>代表者の住所</t>
    <rPh sb="0" eb="3">
      <t>ダイヒョウシャ</t>
    </rPh>
    <rPh sb="4" eb="6">
      <t>ジュウショ</t>
    </rPh>
    <phoneticPr fontId="7"/>
  </si>
  <si>
    <t>指定を受けようとする事業所・施設の種類</t>
    <rPh sb="0" eb="2">
      <t>シテイ</t>
    </rPh>
    <rPh sb="3" eb="4">
      <t>ウ</t>
    </rPh>
    <rPh sb="10" eb="13">
      <t>ジギョウショ</t>
    </rPh>
    <rPh sb="14" eb="16">
      <t>シセツ</t>
    </rPh>
    <rPh sb="17" eb="19">
      <t>シュルイ</t>
    </rPh>
    <phoneticPr fontId="7"/>
  </si>
  <si>
    <t>事業所(施設)の所在地</t>
    <rPh sb="0" eb="3">
      <t>ジギョウショ</t>
    </rPh>
    <rPh sb="4" eb="6">
      <t>シセツ</t>
    </rPh>
    <phoneticPr fontId="7"/>
  </si>
  <si>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7"/>
  </si>
  <si>
    <t>同一所在地において
行う事業等の種類</t>
    <phoneticPr fontId="7"/>
  </si>
  <si>
    <t>今回の指定(更新・変更)申請をする対象事業等に○</t>
    <rPh sb="0" eb="2">
      <t>コンカイ</t>
    </rPh>
    <rPh sb="3" eb="5">
      <t>シテイ</t>
    </rPh>
    <rPh sb="12" eb="14">
      <t>シンセイ</t>
    </rPh>
    <rPh sb="17" eb="19">
      <t>タイショウ</t>
    </rPh>
    <rPh sb="19" eb="22">
      <t>ジギョウトウ</t>
    </rPh>
    <phoneticPr fontId="7"/>
  </si>
  <si>
    <t>既に指定を受けている事業に○</t>
    <rPh sb="0" eb="1">
      <t>スデ</t>
    </rPh>
    <rPh sb="2" eb="4">
      <t>シテイ</t>
    </rPh>
    <rPh sb="5" eb="6">
      <t>ウ</t>
    </rPh>
    <rPh sb="10" eb="12">
      <t>ジギョウ</t>
    </rPh>
    <phoneticPr fontId="7"/>
  </si>
  <si>
    <t>事業の開始予定年月日</t>
    <rPh sb="0" eb="2">
      <t>ジギョウ</t>
    </rPh>
    <rPh sb="3" eb="7">
      <t>カイシヨテイ</t>
    </rPh>
    <rPh sb="7" eb="10">
      <t>ネンガッピ</t>
    </rPh>
    <phoneticPr fontId="20"/>
  </si>
  <si>
    <t>本申請書に添付して提出する様式(付表)</t>
    <rPh sb="0" eb="4">
      <t>ホンシンセイショ</t>
    </rPh>
    <rPh sb="5" eb="7">
      <t>テンプ</t>
    </rPh>
    <rPh sb="9" eb="11">
      <t>テイシュツ</t>
    </rPh>
    <rPh sb="13" eb="15">
      <t>ヨウシキ</t>
    </rPh>
    <rPh sb="16" eb="18">
      <t>フヒョウ</t>
    </rPh>
    <phoneticPr fontId="20"/>
  </si>
  <si>
    <t>共生型サービスの指定を申請するものに○</t>
    <rPh sb="0" eb="3">
      <t>キョウセイガタ</t>
    </rPh>
    <rPh sb="8" eb="10">
      <t>シテイ</t>
    </rPh>
    <rPh sb="11" eb="13">
      <t>シンセイ</t>
    </rPh>
    <phoneticPr fontId="7"/>
  </si>
  <si>
    <t>指定障害福祉サービス事業所</t>
    <phoneticPr fontId="20"/>
  </si>
  <si>
    <t>居宅介護</t>
    <rPh sb="0" eb="4">
      <t>キョタクカイゴ</t>
    </rPh>
    <phoneticPr fontId="20"/>
  </si>
  <si>
    <t>付表１</t>
    <rPh sb="0" eb="2">
      <t>フヒョウ</t>
    </rPh>
    <phoneticPr fontId="7"/>
  </si>
  <si>
    <t>重度訪問介護</t>
    <rPh sb="0" eb="6">
      <t>ジュウドホウモンカイゴ</t>
    </rPh>
    <phoneticPr fontId="20"/>
  </si>
  <si>
    <t>同行援護</t>
    <rPh sb="0" eb="4">
      <t>ドウコウエンゴ</t>
    </rPh>
    <phoneticPr fontId="20"/>
  </si>
  <si>
    <t>行動援護</t>
    <rPh sb="0" eb="2">
      <t>コウドウ</t>
    </rPh>
    <rPh sb="2" eb="4">
      <t>エンゴ</t>
    </rPh>
    <phoneticPr fontId="20"/>
  </si>
  <si>
    <t>療養介護</t>
    <rPh sb="0" eb="4">
      <t>リョウヨウカイゴ</t>
    </rPh>
    <phoneticPr fontId="20"/>
  </si>
  <si>
    <t>付表２</t>
    <rPh sb="0" eb="2">
      <t>フヒョウ</t>
    </rPh>
    <phoneticPr fontId="7"/>
  </si>
  <si>
    <t>生活介護</t>
    <rPh sb="0" eb="4">
      <t>セイカツカイゴ</t>
    </rPh>
    <phoneticPr fontId="20"/>
  </si>
  <si>
    <t>付表３</t>
    <rPh sb="0" eb="2">
      <t>フヒョウ</t>
    </rPh>
    <phoneticPr fontId="7"/>
  </si>
  <si>
    <t>短期入所</t>
    <rPh sb="0" eb="4">
      <t>タンキニュウショ</t>
    </rPh>
    <phoneticPr fontId="20"/>
  </si>
  <si>
    <t>付表４</t>
    <rPh sb="0" eb="2">
      <t>フヒョウ</t>
    </rPh>
    <phoneticPr fontId="7"/>
  </si>
  <si>
    <t>重度障害者等包括支援</t>
    <rPh sb="0" eb="2">
      <t>ジュウド</t>
    </rPh>
    <rPh sb="2" eb="5">
      <t>ショウガイシャ</t>
    </rPh>
    <rPh sb="5" eb="6">
      <t>トウ</t>
    </rPh>
    <rPh sb="6" eb="8">
      <t>ホウカツ</t>
    </rPh>
    <rPh sb="8" eb="10">
      <t>シエン</t>
    </rPh>
    <phoneticPr fontId="20"/>
  </si>
  <si>
    <t>付表５</t>
    <rPh sb="0" eb="2">
      <t>フヒョウ</t>
    </rPh>
    <phoneticPr fontId="7"/>
  </si>
  <si>
    <t>自立訓練(機能訓練)</t>
    <rPh sb="0" eb="2">
      <t>ジリツ</t>
    </rPh>
    <rPh sb="2" eb="4">
      <t>クンレン</t>
    </rPh>
    <rPh sb="5" eb="9">
      <t>キノウクンレン</t>
    </rPh>
    <phoneticPr fontId="20"/>
  </si>
  <si>
    <t>付表６</t>
    <rPh sb="0" eb="2">
      <t>フヒョウ</t>
    </rPh>
    <phoneticPr fontId="7"/>
  </si>
  <si>
    <t>自立訓練(生活訓練)</t>
    <rPh sb="0" eb="2">
      <t>ジリツ</t>
    </rPh>
    <rPh sb="2" eb="4">
      <t>クンレン</t>
    </rPh>
    <rPh sb="5" eb="7">
      <t>セイカツ</t>
    </rPh>
    <rPh sb="7" eb="9">
      <t>クンレン</t>
    </rPh>
    <phoneticPr fontId="20"/>
  </si>
  <si>
    <t>就労移行支援</t>
    <rPh sb="0" eb="6">
      <t>シュウロウイコウシエン</t>
    </rPh>
    <phoneticPr fontId="20"/>
  </si>
  <si>
    <t>付表７</t>
    <rPh sb="0" eb="2">
      <t>フヒョウ</t>
    </rPh>
    <phoneticPr fontId="7"/>
  </si>
  <si>
    <t>就労継続支援Ａ型</t>
    <rPh sb="0" eb="6">
      <t>シュウロウケイゾクシエン</t>
    </rPh>
    <rPh sb="7" eb="8">
      <t>ガタ</t>
    </rPh>
    <phoneticPr fontId="20"/>
  </si>
  <si>
    <t>就労継続支援Ｂ型</t>
    <rPh sb="0" eb="6">
      <t>シュウロウケイゾクシエン</t>
    </rPh>
    <rPh sb="7" eb="8">
      <t>ガタ</t>
    </rPh>
    <phoneticPr fontId="20"/>
  </si>
  <si>
    <t>就労定着支援</t>
    <rPh sb="0" eb="2">
      <t>シュウロウ</t>
    </rPh>
    <rPh sb="2" eb="6">
      <t>テイチャクシエン</t>
    </rPh>
    <phoneticPr fontId="20"/>
  </si>
  <si>
    <t>自立生活援助</t>
    <rPh sb="0" eb="2">
      <t>ジリツ</t>
    </rPh>
    <rPh sb="2" eb="4">
      <t>セイカツ</t>
    </rPh>
    <rPh sb="4" eb="6">
      <t>エンジョ</t>
    </rPh>
    <phoneticPr fontId="20"/>
  </si>
  <si>
    <t>共同生活援助</t>
    <rPh sb="0" eb="6">
      <t>キョウドウセイカツエンジョ</t>
    </rPh>
    <phoneticPr fontId="20"/>
  </si>
  <si>
    <t>指定障害者支援施設(施設入所支援)</t>
    <rPh sb="0" eb="2">
      <t>シテイ</t>
    </rPh>
    <rPh sb="2" eb="5">
      <t>ショウガイシャ</t>
    </rPh>
    <rPh sb="5" eb="9">
      <t>シエンシセツ</t>
    </rPh>
    <phoneticPr fontId="20"/>
  </si>
  <si>
    <t>指定一般相談支援事業所</t>
    <rPh sb="0" eb="2">
      <t>シテイ</t>
    </rPh>
    <rPh sb="2" eb="4">
      <t>イッパン</t>
    </rPh>
    <rPh sb="4" eb="8">
      <t>ソウダンシエン</t>
    </rPh>
    <rPh sb="8" eb="11">
      <t>ジギョウショ</t>
    </rPh>
    <phoneticPr fontId="20"/>
  </si>
  <si>
    <t>地域移行支援</t>
    <rPh sb="0" eb="4">
      <t>チイキイコウ</t>
    </rPh>
    <rPh sb="4" eb="6">
      <t>シエン</t>
    </rPh>
    <phoneticPr fontId="20"/>
  </si>
  <si>
    <t>地域定着支援</t>
    <rPh sb="0" eb="6">
      <t>チイキテイチャクシエン</t>
    </rPh>
    <phoneticPr fontId="20"/>
  </si>
  <si>
    <t>指定特定相談支援事業所</t>
    <rPh sb="0" eb="2">
      <t>シテイ</t>
    </rPh>
    <rPh sb="2" eb="4">
      <t>トクテイ</t>
    </rPh>
    <rPh sb="4" eb="6">
      <t>ソウダン</t>
    </rPh>
    <rPh sb="6" eb="8">
      <t>シエン</t>
    </rPh>
    <rPh sb="8" eb="11">
      <t>ジギョウショ</t>
    </rPh>
    <phoneticPr fontId="20"/>
  </si>
  <si>
    <t>指定障害児通所支援事業所</t>
    <rPh sb="0" eb="2">
      <t>シテイ</t>
    </rPh>
    <rPh sb="2" eb="5">
      <t>ショウガイジ</t>
    </rPh>
    <rPh sb="5" eb="7">
      <t>ツウショ</t>
    </rPh>
    <rPh sb="7" eb="12">
      <t>シエンジギョウショ</t>
    </rPh>
    <phoneticPr fontId="20"/>
  </si>
  <si>
    <t>児童発達支援</t>
    <rPh sb="0" eb="2">
      <t>ジドウ</t>
    </rPh>
    <rPh sb="2" eb="6">
      <t>ハッタツシエン</t>
    </rPh>
    <phoneticPr fontId="20"/>
  </si>
  <si>
    <t>放課後等デイサービス</t>
    <rPh sb="0" eb="4">
      <t>ホウカゴトウ</t>
    </rPh>
    <phoneticPr fontId="20"/>
  </si>
  <si>
    <t>居宅訪問型児童発達支援</t>
    <rPh sb="0" eb="5">
      <t>キョタクホウモンガタ</t>
    </rPh>
    <rPh sb="5" eb="7">
      <t>ジドウ</t>
    </rPh>
    <rPh sb="7" eb="9">
      <t>ハッタツ</t>
    </rPh>
    <rPh sb="9" eb="11">
      <t>シエン</t>
    </rPh>
    <phoneticPr fontId="20"/>
  </si>
  <si>
    <t>保育所等訪問支援</t>
    <rPh sb="0" eb="3">
      <t>ホイクショ</t>
    </rPh>
    <rPh sb="3" eb="4">
      <t>トウ</t>
    </rPh>
    <rPh sb="4" eb="6">
      <t>ホウモン</t>
    </rPh>
    <rPh sb="6" eb="8">
      <t>シエン</t>
    </rPh>
    <phoneticPr fontId="20"/>
  </si>
  <si>
    <t>指定障害児入所施設</t>
    <rPh sb="0" eb="2">
      <t>シテイ</t>
    </rPh>
    <rPh sb="2" eb="5">
      <t>ショウガイジ</t>
    </rPh>
    <rPh sb="5" eb="7">
      <t>ニュウショ</t>
    </rPh>
    <rPh sb="7" eb="9">
      <t>シセツ</t>
    </rPh>
    <phoneticPr fontId="20"/>
  </si>
  <si>
    <t>指定障害児相談支援事業所</t>
    <rPh sb="0" eb="2">
      <t>シテイ</t>
    </rPh>
    <rPh sb="2" eb="5">
      <t>ショウガイジ</t>
    </rPh>
    <rPh sb="5" eb="7">
      <t>ソウダン</t>
    </rPh>
    <rPh sb="7" eb="9">
      <t>シエン</t>
    </rPh>
    <rPh sb="9" eb="11">
      <t>ジギョウ</t>
    </rPh>
    <rPh sb="11" eb="12">
      <t>ショ</t>
    </rPh>
    <phoneticPr fontId="20"/>
  </si>
  <si>
    <t>【既に指定を受けている場合】事業所番号</t>
    <rPh sb="1" eb="2">
      <t>スデ</t>
    </rPh>
    <rPh sb="3" eb="5">
      <t>シテイ</t>
    </rPh>
    <rPh sb="6" eb="7">
      <t>ウ</t>
    </rPh>
    <rPh sb="11" eb="13">
      <t>バアイ</t>
    </rPh>
    <rPh sb="14" eb="19">
      <t>ジギョウショバンゴウ</t>
    </rPh>
    <phoneticPr fontId="20"/>
  </si>
  <si>
    <t>(備考)</t>
    <rPh sb="1" eb="3">
      <t>ビコウ</t>
    </rPh>
    <phoneticPr fontId="9"/>
  </si>
  <si>
    <t>(備考)</t>
    <rPh sb="1" eb="3">
      <t>ビコウ</t>
    </rPh>
    <phoneticPr fontId="7"/>
  </si>
  <si>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7"/>
  </si>
  <si>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7"/>
  </si>
  <si>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7"/>
  </si>
  <si>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7"/>
  </si>
  <si>
    <t>障害福祉サービス事業等</t>
    <phoneticPr fontId="36"/>
  </si>
  <si>
    <t>開始</t>
  </si>
  <si>
    <t>届出書</t>
    <rPh sb="0" eb="3">
      <t>トドケデショ</t>
    </rPh>
    <phoneticPr fontId="36"/>
  </si>
  <si>
    <t>障害児通所支援事業等</t>
    <phoneticPr fontId="36"/>
  </si>
  <si>
    <t>（宛先）新潟市長</t>
    <rPh sb="1" eb="3">
      <t>アテサキ</t>
    </rPh>
    <rPh sb="4" eb="6">
      <t>ニイガタ</t>
    </rPh>
    <rPh sb="6" eb="8">
      <t>シチョウ</t>
    </rPh>
    <phoneticPr fontId="36"/>
  </si>
  <si>
    <t>届出者　</t>
    <rPh sb="0" eb="2">
      <t>トドケデ</t>
    </rPh>
    <rPh sb="2" eb="3">
      <t>シャ</t>
    </rPh>
    <phoneticPr fontId="36"/>
  </si>
  <si>
    <t>所在地</t>
    <rPh sb="0" eb="3">
      <t>ショザイチ</t>
    </rPh>
    <phoneticPr fontId="36"/>
  </si>
  <si>
    <t>名称</t>
    <rPh sb="0" eb="2">
      <t>メイショウ</t>
    </rPh>
    <phoneticPr fontId="36"/>
  </si>
  <si>
    <t>代表者</t>
    <rPh sb="0" eb="3">
      <t>ダイヒョウシャ</t>
    </rPh>
    <phoneticPr fontId="36"/>
  </si>
  <si>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6"/>
  </si>
  <si>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6"/>
  </si>
  <si>
    <t>開始・変更しよ
うとする事業</t>
    <phoneticPr fontId="36"/>
  </si>
  <si>
    <t>種　　類</t>
    <phoneticPr fontId="36"/>
  </si>
  <si>
    <t>提供する便宜
等の内容</t>
    <phoneticPr fontId="36"/>
  </si>
  <si>
    <t>経営者(法人)</t>
    <phoneticPr fontId="36"/>
  </si>
  <si>
    <t>氏名(名称)</t>
    <phoneticPr fontId="36"/>
  </si>
  <si>
    <t>住所(事務所
の所在地)</t>
    <phoneticPr fontId="36"/>
  </si>
  <si>
    <t>基本約款</t>
    <phoneticPr fontId="36"/>
  </si>
  <si>
    <t>別紙のとおり</t>
    <rPh sb="0" eb="2">
      <t>ベッシ</t>
    </rPh>
    <phoneticPr fontId="36"/>
  </si>
  <si>
    <t>職員の種類</t>
    <phoneticPr fontId="36"/>
  </si>
  <si>
    <t>職務の内容</t>
    <phoneticPr fontId="36"/>
  </si>
  <si>
    <t>職員の定数</t>
    <phoneticPr fontId="36"/>
  </si>
  <si>
    <t>管理者</t>
    <rPh sb="0" eb="3">
      <t>カンリシャ</t>
    </rPh>
    <phoneticPr fontId="36"/>
  </si>
  <si>
    <t>人</t>
    <rPh sb="0" eb="1">
      <t>ヒト</t>
    </rPh>
    <phoneticPr fontId="36"/>
  </si>
  <si>
    <t>生活支援員</t>
    <rPh sb="0" eb="2">
      <t>セイカツ</t>
    </rPh>
    <rPh sb="2" eb="4">
      <t>シエン</t>
    </rPh>
    <rPh sb="4" eb="5">
      <t>イン</t>
    </rPh>
    <phoneticPr fontId="36"/>
  </si>
  <si>
    <t>合　　　計</t>
    <phoneticPr fontId="36"/>
  </si>
  <si>
    <t>主な職員の氏名</t>
    <phoneticPr fontId="36"/>
  </si>
  <si>
    <t>管理者　○○　○○　　サービス管理責任者　△△　△△</t>
    <phoneticPr fontId="36"/>
  </si>
  <si>
    <t>主な職員の経歴</t>
    <phoneticPr fontId="36"/>
  </si>
  <si>
    <t>事業を行おう
とする区域</t>
    <phoneticPr fontId="36"/>
  </si>
  <si>
    <t>新潟市全域</t>
    <phoneticPr fontId="36"/>
  </si>
  <si>
    <t>短期入所事業の
用に供する施設</t>
    <phoneticPr fontId="36"/>
  </si>
  <si>
    <t>名　称</t>
    <phoneticPr fontId="36"/>
  </si>
  <si>
    <t>種　類</t>
    <phoneticPr fontId="36"/>
  </si>
  <si>
    <t>所在地</t>
    <phoneticPr fontId="36"/>
  </si>
  <si>
    <t>入所定員</t>
    <phoneticPr fontId="36"/>
  </si>
  <si>
    <t>事業開始の予定年月日</t>
    <phoneticPr fontId="36"/>
  </si>
  <si>
    <t>指定障害福祉サービス事業所/指定障害者支援施設</t>
    <phoneticPr fontId="20"/>
  </si>
  <si>
    <t>指定障害児通所支援事業所/指定障害児入所施設</t>
    <phoneticPr fontId="20"/>
  </si>
  <si>
    <t>指定特定相談支援事業所/指定一般相談支援事業所/指定障害児相談支援事業所</t>
    <phoneticPr fontId="20"/>
  </si>
  <si>
    <t>変更届出書</t>
    <rPh sb="0" eb="2">
      <t>ヘンコウ</t>
    </rPh>
    <rPh sb="2" eb="4">
      <t>トドケデ</t>
    </rPh>
    <rPh sb="4" eb="5">
      <t>ショ</t>
    </rPh>
    <phoneticPr fontId="9"/>
  </si>
  <si>
    <t>（宛先）新潟市長</t>
    <phoneticPr fontId="20"/>
  </si>
  <si>
    <t>申請者</t>
    <rPh sb="0" eb="3">
      <t>シンセイシャ</t>
    </rPh>
    <phoneticPr fontId="9"/>
  </si>
  <si>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</si>
  <si>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0"/>
  </si>
  <si>
    <t>事業所番号</t>
    <rPh sb="0" eb="3">
      <t>ジギョウショ</t>
    </rPh>
    <rPh sb="2" eb="3">
      <t>ショ</t>
    </rPh>
    <rPh sb="3" eb="5">
      <t>バンゴウ</t>
    </rPh>
    <phoneticPr fontId="9"/>
  </si>
  <si>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9"/>
  </si>
  <si>
    <t>サービスの種類</t>
    <rPh sb="5" eb="7">
      <t>シュルイ</t>
    </rPh>
    <phoneticPr fontId="9"/>
  </si>
  <si>
    <t>変更年月日</t>
    <rPh sb="0" eb="2">
      <t>ヘンコウ</t>
    </rPh>
    <rPh sb="2" eb="5">
      <t>ネンガッピ</t>
    </rPh>
    <phoneticPr fontId="9"/>
  </si>
  <si>
    <t>令和</t>
    <rPh sb="0" eb="2">
      <t>レイワ</t>
    </rPh>
    <phoneticPr fontId="20"/>
  </si>
  <si>
    <t>月</t>
    <rPh sb="0" eb="1">
      <t>ガツ</t>
    </rPh>
    <phoneticPr fontId="9"/>
  </si>
  <si>
    <t>日</t>
    <rPh sb="0" eb="1">
      <t>ヒ</t>
    </rPh>
    <phoneticPr fontId="9"/>
  </si>
  <si>
    <t>変更があった事項（該当に○）</t>
    <rPh sb="0" eb="2">
      <t>ヘンコウ</t>
    </rPh>
    <rPh sb="6" eb="8">
      <t>ジコウ</t>
    </rPh>
    <rPh sb="9" eb="11">
      <t>ガイトウ</t>
    </rPh>
    <phoneticPr fontId="9"/>
  </si>
  <si>
    <t>変更の内容</t>
    <rPh sb="0" eb="2">
      <t>ヘンコウ</t>
    </rPh>
    <rPh sb="3" eb="5">
      <t>ナイヨウ</t>
    </rPh>
    <phoneticPr fontId="9"/>
  </si>
  <si>
    <t>事業所（施設）の名称</t>
    <rPh sb="0" eb="3">
      <t>ジギョウショ</t>
    </rPh>
    <rPh sb="4" eb="6">
      <t>シセツ</t>
    </rPh>
    <rPh sb="8" eb="10">
      <t>メイショウ</t>
    </rPh>
    <phoneticPr fontId="9"/>
  </si>
  <si>
    <t>（変更前）</t>
    <rPh sb="1" eb="3">
      <t>ヘンコウ</t>
    </rPh>
    <rPh sb="3" eb="4">
      <t>マエ</t>
    </rPh>
    <phoneticPr fontId="9"/>
  </si>
  <si>
    <t>事業所（施設）の所在地</t>
    <rPh sb="0" eb="3">
      <t>ジギョウショ</t>
    </rPh>
    <rPh sb="4" eb="6">
      <t>シセツ</t>
    </rPh>
    <rPh sb="8" eb="11">
      <t>ショザイチ</t>
    </rPh>
    <phoneticPr fontId="9"/>
  </si>
  <si>
    <t>申請者の名称</t>
    <rPh sb="0" eb="3">
      <t>シンセイシャ</t>
    </rPh>
    <rPh sb="4" eb="6">
      <t>メイショウ</t>
    </rPh>
    <phoneticPr fontId="9"/>
  </si>
  <si>
    <t>申請者の主たる事務所の所在地</t>
    <rPh sb="0" eb="3">
      <t>シンセイシャ</t>
    </rPh>
    <rPh sb="4" eb="5">
      <t>オモ</t>
    </rPh>
    <rPh sb="7" eb="9">
      <t>ジム</t>
    </rPh>
    <rPh sb="9" eb="10">
      <t>ショ</t>
    </rPh>
    <rPh sb="11" eb="14">
      <t>ショザイチ</t>
    </rPh>
    <phoneticPr fontId="9"/>
  </si>
  <si>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9"/>
  </si>
  <si>
    <t>法人等の種類</t>
    <rPh sb="0" eb="2">
      <t>ホウジン</t>
    </rPh>
    <rPh sb="2" eb="3">
      <t>トウ</t>
    </rPh>
    <rPh sb="4" eb="6">
      <t>シュルイ</t>
    </rPh>
    <phoneticPr fontId="9"/>
  </si>
  <si>
    <t>登記事項証明書又は条例等（当該事業に関するものに限る。）</t>
    <rPh sb="0" eb="2">
      <t>トウキ</t>
    </rPh>
    <rPh sb="2" eb="4">
      <t>ジコウ</t>
    </rPh>
    <rPh sb="4" eb="7">
      <t>ショウメイショ</t>
    </rPh>
    <rPh sb="7" eb="8">
      <t>マタ</t>
    </rPh>
    <rPh sb="9" eb="12">
      <t>ジョウレイナド</t>
    </rPh>
    <phoneticPr fontId="9"/>
  </si>
  <si>
    <t>共生型サービスの該当有無</t>
    <rPh sb="0" eb="3">
      <t>キョウセイガタ</t>
    </rPh>
    <rPh sb="8" eb="10">
      <t>ガイトウ</t>
    </rPh>
    <rPh sb="10" eb="12">
      <t>ウム</t>
    </rPh>
    <phoneticPr fontId="9"/>
  </si>
  <si>
    <t>事業所（施設）の構造概要・平面図・設備の概要</t>
    <rPh sb="8" eb="10">
      <t>コウゾウ</t>
    </rPh>
    <rPh sb="10" eb="12">
      <t>ガイヨウ</t>
    </rPh>
    <rPh sb="13" eb="16">
      <t>ヘイメンズ</t>
    </rPh>
    <rPh sb="17" eb="19">
      <t>セツビ</t>
    </rPh>
    <rPh sb="20" eb="22">
      <t>ガイヨウ</t>
    </rPh>
    <phoneticPr fontId="9"/>
  </si>
  <si>
    <t>利用者又は入所者の定員</t>
    <rPh sb="3" eb="4">
      <t>マタ</t>
    </rPh>
    <phoneticPr fontId="9"/>
  </si>
  <si>
    <t>（変更後）</t>
  </si>
  <si>
    <t xml:space="preserve">管理者の氏名、生年月日、住所及び経歴
</t>
    <rPh sb="14" eb="15">
      <t>オヨ</t>
    </rPh>
    <rPh sb="16" eb="18">
      <t>ケイレキ</t>
    </rPh>
    <phoneticPr fontId="9"/>
  </si>
  <si>
    <t>運営規程</t>
    <phoneticPr fontId="9"/>
  </si>
  <si>
    <t>協力医療機関・協力歯科医療機関の名称・診療科名・契約内容</t>
    <rPh sb="16" eb="18">
      <t>メイショウ</t>
    </rPh>
    <rPh sb="19" eb="22">
      <t>シンリョウカ</t>
    </rPh>
    <rPh sb="22" eb="23">
      <t>メイ</t>
    </rPh>
    <rPh sb="24" eb="26">
      <t>ケイヤク</t>
    </rPh>
    <rPh sb="26" eb="28">
      <t>ナイヨウ</t>
    </rPh>
    <phoneticPr fontId="9"/>
  </si>
  <si>
    <t>提携就労支援機関の名称</t>
  </si>
  <si>
    <t>提供する障害福祉サービス等の種類</t>
    <rPh sb="4" eb="8">
      <t>ショウガイフクシ</t>
    </rPh>
    <rPh sb="12" eb="13">
      <t>トウ</t>
    </rPh>
    <phoneticPr fontId="9"/>
  </si>
  <si>
    <t xml:space="preserve">
</t>
    <phoneticPr fontId="9"/>
  </si>
  <si>
    <t>第三者委託により提供する障害福祉サービス等の種類等</t>
    <rPh sb="20" eb="21">
      <t>トウ</t>
    </rPh>
    <rPh sb="24" eb="25">
      <t>ナド</t>
    </rPh>
    <phoneticPr fontId="20"/>
  </si>
  <si>
    <t>事業実施形態（事業所の種別等）</t>
    <rPh sb="7" eb="10">
      <t>ジギョウショ</t>
    </rPh>
    <rPh sb="11" eb="13">
      <t>シュベツ</t>
    </rPh>
    <rPh sb="13" eb="14">
      <t>トウ</t>
    </rPh>
    <phoneticPr fontId="9"/>
  </si>
  <si>
    <t>従業者の勤務の体制及び勤務形態</t>
    <phoneticPr fontId="9"/>
  </si>
  <si>
    <t>その他</t>
    <rPh sb="2" eb="3">
      <t>ホカ</t>
    </rPh>
    <phoneticPr fontId="9"/>
  </si>
  <si>
    <t>1</t>
    <phoneticPr fontId="9"/>
  </si>
  <si>
    <t>変更届の提出に際しては、必要書類を添付してください。</t>
    <phoneticPr fontId="20"/>
  </si>
  <si>
    <t>2</t>
    <phoneticPr fontId="20"/>
  </si>
  <si>
    <t>「変更があった事項」の「変更の内容」は、変更前と変更後の内容が具体的に分かるように記入してください。</t>
  </si>
  <si>
    <t>付表４　短期入所事業所の指定に係る記載事項</t>
    <rPh sb="0" eb="2">
      <t>フヒョウ</t>
    </rPh>
    <rPh sb="4" eb="6">
      <t>タンキ</t>
    </rPh>
    <rPh sb="6" eb="8">
      <t>ニュウショ</t>
    </rPh>
    <rPh sb="8" eb="11">
      <t>ジギョウショ</t>
    </rPh>
    <rPh sb="12" eb="14">
      <t>シテイ</t>
    </rPh>
    <rPh sb="15" eb="16">
      <t>カカ</t>
    </rPh>
    <rPh sb="17" eb="19">
      <t>キサイ</t>
    </rPh>
    <rPh sb="19" eb="21">
      <t>ジコウ</t>
    </rPh>
    <phoneticPr fontId="9"/>
  </si>
  <si>
    <t>事業所</t>
    <rPh sb="0" eb="3">
      <t>ジギョウショ</t>
    </rPh>
    <phoneticPr fontId="9"/>
  </si>
  <si>
    <t>(郵便番号</t>
    <phoneticPr fontId="20"/>
  </si>
  <si>
    <t>)</t>
    <phoneticPr fontId="7"/>
  </si>
  <si>
    <t>FAX</t>
    <phoneticPr fontId="9"/>
  </si>
  <si>
    <t>FAX</t>
    <phoneticPr fontId="7"/>
  </si>
  <si>
    <t>E-Mail</t>
    <phoneticPr fontId="20"/>
  </si>
  <si>
    <t>管理者</t>
    <rPh sb="0" eb="1">
      <t>カン</t>
    </rPh>
    <rPh sb="1" eb="2">
      <t>リ</t>
    </rPh>
    <rPh sb="2" eb="3">
      <t>モノ</t>
    </rPh>
    <phoneticPr fontId="9"/>
  </si>
  <si>
    <t>生年月日</t>
    <rPh sb="0" eb="4">
      <t>セイネンガッピ</t>
    </rPh>
    <phoneticPr fontId="20"/>
  </si>
  <si>
    <t>管理者</t>
    <rPh sb="0" eb="3">
      <t>カンリシャ</t>
    </rPh>
    <phoneticPr fontId="20"/>
  </si>
  <si>
    <t>住　所</t>
    <rPh sb="0" eb="1">
      <t>ジュウ</t>
    </rPh>
    <rPh sb="2" eb="3">
      <t>トコロ</t>
    </rPh>
    <phoneticPr fontId="9"/>
  </si>
  <si>
    <t>950-0000</t>
    <phoneticPr fontId="20"/>
  </si>
  <si>
    <t>管理者住所</t>
    <rPh sb="0" eb="3">
      <t>カンリシャ</t>
    </rPh>
    <rPh sb="3" eb="5">
      <t>ジュウショ</t>
    </rPh>
    <phoneticPr fontId="20"/>
  </si>
  <si>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</si>
  <si>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</si>
  <si>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</si>
  <si>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</si>
  <si>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事業所の種別(いずれかに○)及び定員(人)</t>
    <rPh sb="0" eb="3">
      <t>ジギョウショ</t>
    </rPh>
    <rPh sb="4" eb="6">
      <t>シュベツ</t>
    </rPh>
    <rPh sb="5" eb="6">
      <t>ベツ</t>
    </rPh>
    <rPh sb="14" eb="15">
      <t>オヨ</t>
    </rPh>
    <rPh sb="16" eb="18">
      <t>テイイン</t>
    </rPh>
    <rPh sb="19" eb="20">
      <t>ニン</t>
    </rPh>
    <phoneticPr fontId="9"/>
  </si>
  <si>
    <t>種別</t>
    <rPh sb="0" eb="2">
      <t>シュベツ</t>
    </rPh>
    <phoneticPr fontId="20"/>
  </si>
  <si>
    <t>定員</t>
    <rPh sb="0" eb="2">
      <t>テイイン</t>
    </rPh>
    <phoneticPr fontId="20"/>
  </si>
  <si>
    <t>空床型</t>
    <rPh sb="0" eb="2">
      <t>クウショウ</t>
    </rPh>
    <rPh sb="2" eb="3">
      <t>ガタ</t>
    </rPh>
    <phoneticPr fontId="9"/>
  </si>
  <si>
    <t>本体施設の空床の範囲内</t>
    <rPh sb="0" eb="4">
      <t>ホンタイシセツ</t>
    </rPh>
    <rPh sb="5" eb="7">
      <t>クウショウ</t>
    </rPh>
    <rPh sb="8" eb="11">
      <t>ハンイナイ</t>
    </rPh>
    <phoneticPr fontId="20"/>
  </si>
  <si>
    <t>併設型</t>
    <rPh sb="0" eb="2">
      <t>ヘイセツ</t>
    </rPh>
    <rPh sb="2" eb="3">
      <t>ガタ</t>
    </rPh>
    <phoneticPr fontId="9"/>
  </si>
  <si>
    <t>単独型</t>
    <rPh sb="0" eb="3">
      <t>タンドクガタ</t>
    </rPh>
    <phoneticPr fontId="9"/>
  </si>
  <si>
    <t>本体施設の種別・名称・定員・入所者数</t>
    <rPh sb="0" eb="2">
      <t>ホンタイ</t>
    </rPh>
    <rPh sb="2" eb="4">
      <t>シセツ</t>
    </rPh>
    <rPh sb="5" eb="7">
      <t>シュベツ</t>
    </rPh>
    <rPh sb="8" eb="10">
      <t>メイショウ</t>
    </rPh>
    <rPh sb="11" eb="13">
      <t>テイイン</t>
    </rPh>
    <rPh sb="14" eb="18">
      <t>ニュウショシャスウ</t>
    </rPh>
    <phoneticPr fontId="9"/>
  </si>
  <si>
    <t>前年度平均入所者数</t>
    <rPh sb="0" eb="3">
      <t>ゼンネンド</t>
    </rPh>
    <rPh sb="3" eb="5">
      <t>ヘイキン</t>
    </rPh>
    <rPh sb="5" eb="7">
      <t>ニュウショ</t>
    </rPh>
    <rPh sb="7" eb="8">
      <t>シャ</t>
    </rPh>
    <rPh sb="8" eb="9">
      <t>スウ</t>
    </rPh>
    <phoneticPr fontId="20"/>
  </si>
  <si>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</si>
  <si>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20"/>
  </si>
  <si>
    <t>居宅介護等従業者</t>
    <rPh sb="0" eb="2">
      <t>キョタク</t>
    </rPh>
    <rPh sb="2" eb="4">
      <t>カイゴ</t>
    </rPh>
    <rPh sb="4" eb="5">
      <t>トウ</t>
    </rPh>
    <rPh sb="5" eb="8">
      <t>ジュウギョウシャ</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</si>
  <si>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0"/>
  </si>
  <si>
    <t>利用者の推定数(人)</t>
    <rPh sb="0" eb="3">
      <t>リヨウシャ</t>
    </rPh>
    <rPh sb="4" eb="7">
      <t>スイテイスウ</t>
    </rPh>
    <phoneticPr fontId="9"/>
  </si>
  <si>
    <t>営業日(該当する日に○)</t>
    <rPh sb="0" eb="3">
      <t>エイギョウビ</t>
    </rPh>
    <rPh sb="4" eb="6">
      <t>ガイトウ</t>
    </rPh>
    <rPh sb="8" eb="9">
      <t>ヒ</t>
    </rPh>
    <phoneticPr fontId="9"/>
  </si>
  <si>
    <t>日</t>
    <rPh sb="0" eb="1">
      <t>ニチ</t>
    </rPh>
    <phoneticPr fontId="9"/>
  </si>
  <si>
    <t>日</t>
    <rPh sb="0" eb="1">
      <t>ニチ</t>
    </rPh>
    <phoneticPr fontId="7"/>
  </si>
  <si>
    <t>月</t>
    <rPh sb="0" eb="1">
      <t>ゲツ</t>
    </rPh>
    <phoneticPr fontId="20"/>
  </si>
  <si>
    <t>火</t>
    <rPh sb="0" eb="1">
      <t>ヒ</t>
    </rPh>
    <phoneticPr fontId="20"/>
  </si>
  <si>
    <t>水</t>
    <rPh sb="0" eb="1">
      <t>スイ</t>
    </rPh>
    <phoneticPr fontId="20"/>
  </si>
  <si>
    <t>木</t>
    <rPh sb="0" eb="1">
      <t>モク</t>
    </rPh>
    <phoneticPr fontId="20"/>
  </si>
  <si>
    <t>金</t>
    <rPh sb="0" eb="1">
      <t>キン</t>
    </rPh>
    <phoneticPr fontId="20"/>
  </si>
  <si>
    <t>土</t>
    <rPh sb="0" eb="1">
      <t>ド</t>
    </rPh>
    <phoneticPr fontId="20"/>
  </si>
  <si>
    <t>祝</t>
    <rPh sb="0" eb="1">
      <t>シュク</t>
    </rPh>
    <phoneticPr fontId="20"/>
  </si>
  <si>
    <t>その他(年末年始等)</t>
    <rPh sb="2" eb="3">
      <t>ホカ</t>
    </rPh>
    <rPh sb="4" eb="6">
      <t>ネンマツ</t>
    </rPh>
    <rPh sb="6" eb="8">
      <t>ネンシ</t>
    </rPh>
    <rPh sb="8" eb="9">
      <t>トウ</t>
    </rPh>
    <phoneticPr fontId="20"/>
  </si>
  <si>
    <t>平日</t>
    <rPh sb="0" eb="2">
      <t>ヘイジツ</t>
    </rPh>
    <phoneticPr fontId="7"/>
  </si>
  <si>
    <t>：</t>
    <phoneticPr fontId="20"/>
  </si>
  <si>
    <t>～</t>
    <phoneticPr fontId="20"/>
  </si>
  <si>
    <t>土曜</t>
    <rPh sb="0" eb="2">
      <t>ドヨウ</t>
    </rPh>
    <phoneticPr fontId="7"/>
  </si>
  <si>
    <t>日・祝</t>
    <rPh sb="0" eb="1">
      <t>ニチ</t>
    </rPh>
    <rPh sb="2" eb="3">
      <t>シュク</t>
    </rPh>
    <phoneticPr fontId="7"/>
  </si>
  <si>
    <t>通常の事業の実施地域</t>
    <rPh sb="0" eb="2">
      <t>ツウジョウ</t>
    </rPh>
    <rPh sb="3" eb="5">
      <t>ジギョウ</t>
    </rPh>
    <rPh sb="6" eb="8">
      <t>ジッシ</t>
    </rPh>
    <rPh sb="8" eb="10">
      <t>チイキ</t>
    </rPh>
    <phoneticPr fontId="9"/>
  </si>
  <si>
    <t>協力医療機関</t>
    <rPh sb="0" eb="2">
      <t>キョウリョク</t>
    </rPh>
    <rPh sb="2" eb="6">
      <t>イリョウキカン</t>
    </rPh>
    <phoneticPr fontId="20"/>
  </si>
  <si>
    <t>主な診療科名</t>
    <rPh sb="0" eb="1">
      <t>オモ</t>
    </rPh>
    <rPh sb="2" eb="5">
      <t>シンリョウカ</t>
    </rPh>
    <rPh sb="5" eb="6">
      <t>メイ</t>
    </rPh>
    <phoneticPr fontId="20"/>
  </si>
  <si>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0"/>
  </si>
  <si>
    <t>２．更新の場合には、「利用者の推定数」欄は前年度の平均利用者数を記入してください。</t>
    <phoneticPr fontId="20"/>
  </si>
  <si>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</si>
  <si>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記入欄不足時の資料</t>
  </si>
  <si>
    <t>■協力医療機関</t>
    <rPh sb="1" eb="3">
      <t>キョウリョク</t>
    </rPh>
    <rPh sb="3" eb="5">
      <t>イリョウ</t>
    </rPh>
    <rPh sb="5" eb="7">
      <t>キカン</t>
    </rPh>
    <phoneticPr fontId="7"/>
  </si>
  <si>
    <t>管理者経歴書</t>
    <rPh sb="0" eb="3">
      <t>カンリシャ</t>
    </rPh>
    <rPh sb="3" eb="6">
      <t>ケイレキショ</t>
    </rPh>
    <phoneticPr fontId="9"/>
  </si>
  <si>
    <t>事業所の名称</t>
    <rPh sb="0" eb="3">
      <t>ジギョウショ</t>
    </rPh>
    <rPh sb="4" eb="6">
      <t>メイショウ</t>
    </rPh>
    <phoneticPr fontId="9"/>
  </si>
  <si>
    <t>住所</t>
    <rPh sb="0" eb="2">
      <t>ジュウショ</t>
    </rPh>
    <phoneticPr fontId="9"/>
  </si>
  <si>
    <t>主な職歴等</t>
    <rPh sb="0" eb="1">
      <t>オモ</t>
    </rPh>
    <rPh sb="2" eb="4">
      <t>ショクレキ</t>
    </rPh>
    <rPh sb="4" eb="5">
      <t>トウ</t>
    </rPh>
    <phoneticPr fontId="9"/>
  </si>
  <si>
    <t>年　月　～　年　月</t>
    <rPh sb="0" eb="1">
      <t>ネン</t>
    </rPh>
    <rPh sb="2" eb="3">
      <t>ガツ</t>
    </rPh>
    <rPh sb="6" eb="7">
      <t>ネン</t>
    </rPh>
    <rPh sb="8" eb="9">
      <t>ガツ</t>
    </rPh>
    <phoneticPr fontId="9"/>
  </si>
  <si>
    <t>勤務先等</t>
    <rPh sb="0" eb="2">
      <t>キンム</t>
    </rPh>
    <rPh sb="2" eb="3">
      <t>サキ</t>
    </rPh>
    <rPh sb="3" eb="4">
      <t>トウ</t>
    </rPh>
    <phoneticPr fontId="9"/>
  </si>
  <si>
    <t>職務内容</t>
    <rPh sb="0" eb="2">
      <t>ショクム</t>
    </rPh>
    <rPh sb="2" eb="4">
      <t>ナイヨウ</t>
    </rPh>
    <phoneticPr fontId="9"/>
  </si>
  <si>
    <t>～</t>
  </si>
  <si>
    <t>職務に関連する資格</t>
    <rPh sb="0" eb="2">
      <t>ショクム</t>
    </rPh>
    <rPh sb="3" eb="5">
      <t>カンレン</t>
    </rPh>
    <rPh sb="7" eb="9">
      <t>シカク</t>
    </rPh>
    <phoneticPr fontId="9"/>
  </si>
  <si>
    <t>資格の種類</t>
    <rPh sb="0" eb="2">
      <t>シカク</t>
    </rPh>
    <rPh sb="3" eb="5">
      <t>シュルイ</t>
    </rPh>
    <phoneticPr fontId="9"/>
  </si>
  <si>
    <t>資格取得年月日</t>
    <rPh sb="0" eb="2">
      <t>シカク</t>
    </rPh>
    <rPh sb="2" eb="4">
      <t>シュトク</t>
    </rPh>
    <rPh sb="4" eb="7">
      <t>ネンガッピ</t>
    </rPh>
    <phoneticPr fontId="9"/>
  </si>
  <si>
    <t>〇〇〇〇〇〇研修</t>
    <rPh sb="6" eb="8">
      <t>ケンシュウ</t>
    </rPh>
    <phoneticPr fontId="20"/>
  </si>
  <si>
    <t>備考（研修等の受講の状況等）</t>
    <rPh sb="0" eb="2">
      <t>ビコウ</t>
    </rPh>
    <rPh sb="3" eb="5">
      <t>ケンシュウ</t>
    </rPh>
    <rPh sb="5" eb="6">
      <t>トウ</t>
    </rPh>
    <rPh sb="7" eb="9">
      <t>ジュコウ</t>
    </rPh>
    <rPh sb="10" eb="12">
      <t>ジョウキョウ</t>
    </rPh>
    <rPh sb="12" eb="13">
      <t>トウ</t>
    </rPh>
    <phoneticPr fontId="9"/>
  </si>
  <si>
    <t>備考１　住所は、自宅のものを記載してください。</t>
    <rPh sb="0" eb="2">
      <t>ビコウ</t>
    </rPh>
    <phoneticPr fontId="9"/>
  </si>
  <si>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9"/>
  </si>
  <si>
    <t>事業所・施設の位置図</t>
    <rPh sb="0" eb="3">
      <t>ジギョウショ</t>
    </rPh>
    <rPh sb="4" eb="6">
      <t>シセツ</t>
    </rPh>
    <rPh sb="7" eb="10">
      <t>イチズ</t>
    </rPh>
    <phoneticPr fontId="9"/>
  </si>
  <si>
    <t>事業所・施設の平面図</t>
    <rPh sb="0" eb="3">
      <t>ジギョウショ</t>
    </rPh>
    <rPh sb="4" eb="6">
      <t>シセツ</t>
    </rPh>
    <rPh sb="7" eb="10">
      <t>ヘイメンズ</t>
    </rPh>
    <phoneticPr fontId="9"/>
  </si>
  <si>
    <t>備考１　各室の用途及び面積を記載してください。</t>
    <rPh sb="0" eb="2">
      <t>ビコウ</t>
    </rPh>
    <rPh sb="4" eb="6">
      <t>カクシツ</t>
    </rPh>
    <rPh sb="7" eb="9">
      <t>ヨウト</t>
    </rPh>
    <rPh sb="9" eb="10">
      <t>オヨ</t>
    </rPh>
    <rPh sb="11" eb="13">
      <t>メンセキ</t>
    </rPh>
    <rPh sb="14" eb="16">
      <t>キサイ</t>
    </rPh>
    <phoneticPr fontId="9"/>
  </si>
  <si>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9"/>
  </si>
  <si>
    <t>　　3　概要写真に添付する写真の撮影方向を「①→」等で平面図上に表示してください。</t>
    <phoneticPr fontId="9"/>
  </si>
  <si>
    <t>事業所名</t>
    <rPh sb="0" eb="3">
      <t>ジギョウショ</t>
    </rPh>
    <rPh sb="3" eb="4">
      <t>メイ</t>
    </rPh>
    <phoneticPr fontId="20"/>
  </si>
  <si>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0"/>
  </si>
  <si>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0"/>
  </si>
  <si>
    <t>写真①</t>
    <rPh sb="0" eb="2">
      <t>シャシン</t>
    </rPh>
    <phoneticPr fontId="20"/>
  </si>
  <si>
    <t>写真②</t>
    <rPh sb="0" eb="2">
      <t>シャシン</t>
    </rPh>
    <phoneticPr fontId="20"/>
  </si>
  <si>
    <t>写真③</t>
    <rPh sb="0" eb="2">
      <t>シャシン</t>
    </rPh>
    <phoneticPr fontId="20"/>
  </si>
  <si>
    <t>写真④</t>
    <rPh sb="0" eb="2">
      <t>シャシン</t>
    </rPh>
    <phoneticPr fontId="20"/>
  </si>
  <si>
    <t>写真⑤</t>
    <rPh sb="0" eb="2">
      <t>シャシン</t>
    </rPh>
    <phoneticPr fontId="20"/>
  </si>
  <si>
    <t>写真⑥</t>
    <rPh sb="0" eb="2">
      <t>シャシン</t>
    </rPh>
    <phoneticPr fontId="20"/>
  </si>
  <si>
    <t>写真⑦</t>
    <rPh sb="0" eb="2">
      <t>シャシン</t>
    </rPh>
    <phoneticPr fontId="20"/>
  </si>
  <si>
    <t>写真⑧</t>
    <rPh sb="0" eb="2">
      <t>シャシン</t>
    </rPh>
    <phoneticPr fontId="20"/>
  </si>
  <si>
    <t>写真⑨</t>
    <rPh sb="0" eb="2">
      <t>シャシン</t>
    </rPh>
    <phoneticPr fontId="20"/>
  </si>
  <si>
    <t>写真⑩</t>
    <rPh sb="0" eb="2">
      <t>シャシン</t>
    </rPh>
    <phoneticPr fontId="20"/>
  </si>
  <si>
    <t>写真⑪</t>
    <rPh sb="0" eb="2">
      <t>シャシン</t>
    </rPh>
    <phoneticPr fontId="20"/>
  </si>
  <si>
    <t>写真⑫</t>
    <rPh sb="0" eb="2">
      <t>シャシン</t>
    </rPh>
    <phoneticPr fontId="20"/>
  </si>
  <si>
    <t>写真⑬</t>
    <rPh sb="0" eb="2">
      <t>シャシン</t>
    </rPh>
    <phoneticPr fontId="20"/>
  </si>
  <si>
    <t>写真⑭</t>
    <rPh sb="0" eb="2">
      <t>シャシン</t>
    </rPh>
    <phoneticPr fontId="20"/>
  </si>
  <si>
    <t>写真⑮</t>
    <rPh sb="0" eb="2">
      <t>シャシン</t>
    </rPh>
    <phoneticPr fontId="20"/>
  </si>
  <si>
    <t>写真⑯</t>
    <rPh sb="0" eb="2">
      <t>シャシン</t>
    </rPh>
    <phoneticPr fontId="20"/>
  </si>
  <si>
    <t>写真⑰</t>
    <rPh sb="0" eb="2">
      <t>シャシン</t>
    </rPh>
    <phoneticPr fontId="20"/>
  </si>
  <si>
    <t>写真⑱</t>
    <rPh sb="0" eb="2">
      <t>シャシン</t>
    </rPh>
    <phoneticPr fontId="20"/>
  </si>
  <si>
    <t>設備･備品等一覧表</t>
  </si>
  <si>
    <t>事業所名</t>
    <rPh sb="0" eb="3">
      <t>ジギョウショ</t>
    </rPh>
    <rPh sb="3" eb="4">
      <t>メイ</t>
    </rPh>
    <phoneticPr fontId="9"/>
  </si>
  <si>
    <t>サービス種類</t>
    <phoneticPr fontId="9"/>
  </si>
  <si>
    <t>設備の概要</t>
    <phoneticPr fontId="9"/>
  </si>
  <si>
    <t>設備基準上適合すべき項目等についての状況</t>
    <rPh sb="12" eb="13">
      <t>トウ</t>
    </rPh>
    <phoneticPr fontId="9"/>
  </si>
  <si>
    <t>適合の可否</t>
    <rPh sb="0" eb="2">
      <t>テキゴウ</t>
    </rPh>
    <rPh sb="3" eb="5">
      <t>カヒ</t>
    </rPh>
    <phoneticPr fontId="9"/>
  </si>
  <si>
    <t>サービス提供上配慮すべき設備の概要</t>
    <rPh sb="4" eb="6">
      <t>テイキョウ</t>
    </rPh>
    <rPh sb="6" eb="7">
      <t>ジョウ</t>
    </rPh>
    <rPh sb="7" eb="9">
      <t>ハイリョ</t>
    </rPh>
    <rPh sb="12" eb="14">
      <t>セツビ</t>
    </rPh>
    <rPh sb="15" eb="17">
      <t>ガイヨウ</t>
    </rPh>
    <phoneticPr fontId="9"/>
  </si>
  <si>
    <t>非常災害設備等</t>
    <rPh sb="0" eb="2">
      <t>ヒジョウ</t>
    </rPh>
    <rPh sb="2" eb="4">
      <t>サイガイ</t>
    </rPh>
    <rPh sb="4" eb="6">
      <t>セツビ</t>
    </rPh>
    <rPh sb="6" eb="7">
      <t>トウ</t>
    </rPh>
    <phoneticPr fontId="9"/>
  </si>
  <si>
    <t>室名</t>
    <rPh sb="0" eb="1">
      <t>シツ</t>
    </rPh>
    <rPh sb="1" eb="2">
      <t>メイ</t>
    </rPh>
    <phoneticPr fontId="9"/>
  </si>
  <si>
    <t>備品の品目及び数量</t>
    <rPh sb="0" eb="2">
      <t>ビヒン</t>
    </rPh>
    <rPh sb="3" eb="5">
      <t>ヒンモク</t>
    </rPh>
    <rPh sb="5" eb="6">
      <t>オヨ</t>
    </rPh>
    <rPh sb="7" eb="9">
      <t>スウリョウ</t>
    </rPh>
    <phoneticPr fontId="9"/>
  </si>
  <si>
    <t>備考１　申請するサービス種類に関して、基準省令で定められた設備基準上適合すべき項目のうち、</t>
    <phoneticPr fontId="9"/>
  </si>
  <si>
    <t xml:space="preserve">    　「居室面積等一覧表｣に記載した項目以外の事項について記載してください。</t>
    <rPh sb="6" eb="8">
      <t>キョシツ</t>
    </rPh>
    <rPh sb="8" eb="10">
      <t>メンセキ</t>
    </rPh>
    <rPh sb="10" eb="11">
      <t>トウ</t>
    </rPh>
    <phoneticPr fontId="9"/>
  </si>
  <si>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</si>
  <si>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</si>
  <si>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</si>
  <si>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9"/>
  </si>
  <si>
    <t>事　　業　　所　　名</t>
    <rPh sb="0" eb="1">
      <t>コト</t>
    </rPh>
    <rPh sb="3" eb="4">
      <t>ゴウ</t>
    </rPh>
    <rPh sb="6" eb="7">
      <t>ショ</t>
    </rPh>
    <rPh sb="9" eb="10">
      <t>メイ</t>
    </rPh>
    <phoneticPr fontId="9"/>
  </si>
  <si>
    <t>指定障害福祉サービスの種類</t>
    <rPh sb="0" eb="2">
      <t>シテイ</t>
    </rPh>
    <rPh sb="2" eb="4">
      <t>ショウガイ</t>
    </rPh>
    <rPh sb="4" eb="6">
      <t>フクシ</t>
    </rPh>
    <rPh sb="11" eb="13">
      <t>シュルイ</t>
    </rPh>
    <phoneticPr fontId="9"/>
  </si>
  <si>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9"/>
  </si>
  <si>
    <t>※該当するものを○で囲むこと。</t>
    <rPh sb="1" eb="3">
      <t>ガイトウ</t>
    </rPh>
    <rPh sb="10" eb="11">
      <t>カコ</t>
    </rPh>
    <phoneticPr fontId="9"/>
  </si>
  <si>
    <t>身体障害者</t>
    <rPh sb="0" eb="2">
      <t>シンタイ</t>
    </rPh>
    <rPh sb="2" eb="5">
      <t>ショウガイシャ</t>
    </rPh>
    <phoneticPr fontId="9"/>
  </si>
  <si>
    <t>(</t>
    <phoneticPr fontId="20"/>
  </si>
  <si>
    <t>・</t>
    <phoneticPr fontId="20"/>
  </si>
  <si>
    <t>視覚</t>
    <rPh sb="0" eb="2">
      <t>シカク</t>
    </rPh>
    <phoneticPr fontId="9"/>
  </si>
  <si>
    <t>聴覚言語</t>
    <rPh sb="0" eb="2">
      <t>シチョウカク</t>
    </rPh>
    <rPh sb="2" eb="4">
      <t>ゲンゴ</t>
    </rPh>
    <phoneticPr fontId="9"/>
  </si>
  <si>
    <t>内部障害</t>
    <phoneticPr fontId="20"/>
  </si>
  <si>
    <t>知的障害者</t>
    <phoneticPr fontId="9"/>
  </si>
  <si>
    <t>障害児</t>
    <phoneticPr fontId="20"/>
  </si>
  <si>
    <t>精神障害者</t>
    <phoneticPr fontId="20"/>
  </si>
  <si>
    <t>難病等対象者</t>
    <phoneticPr fontId="20"/>
  </si>
  <si>
    <t>２　主たる対象者を１のとおり特定する理由</t>
    <rPh sb="2" eb="3">
      <t>シュ</t>
    </rPh>
    <rPh sb="5" eb="7">
      <t>タイショウ</t>
    </rPh>
    <rPh sb="7" eb="8">
      <t>シャ</t>
    </rPh>
    <rPh sb="14" eb="16">
      <t>トクテイ</t>
    </rPh>
    <rPh sb="18" eb="20">
      <t>リユウ</t>
    </rPh>
    <phoneticPr fontId="9"/>
  </si>
  <si>
    <t>３　今後における主たる対象者の拡充の予定</t>
    <rPh sb="2" eb="4">
      <t>コンゴ</t>
    </rPh>
    <rPh sb="8" eb="9">
      <t>シュ</t>
    </rPh>
    <rPh sb="11" eb="14">
      <t>タイショウシャ</t>
    </rPh>
    <rPh sb="15" eb="17">
      <t>カクジュウ</t>
    </rPh>
    <rPh sb="18" eb="20">
      <t>ヨテイ</t>
    </rPh>
    <phoneticPr fontId="9"/>
  </si>
  <si>
    <t>（１）拡充予定の有無</t>
    <phoneticPr fontId="20"/>
  </si>
  <si>
    <t>あり</t>
    <phoneticPr fontId="9"/>
  </si>
  <si>
    <t>・</t>
    <phoneticPr fontId="9"/>
  </si>
  <si>
    <t>なし</t>
    <phoneticPr fontId="9"/>
  </si>
  <si>
    <t>（２）拡充予定の内容及び予定時期</t>
    <phoneticPr fontId="20"/>
  </si>
  <si>
    <t>（３）拡充のための方策</t>
    <phoneticPr fontId="20"/>
  </si>
  <si>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9"/>
  </si>
  <si>
    <t>事業所又は施設名</t>
    <rPh sb="0" eb="3">
      <t>ジギョウショ</t>
    </rPh>
    <rPh sb="3" eb="4">
      <t>マタ</t>
    </rPh>
    <rPh sb="5" eb="7">
      <t>シセツ</t>
    </rPh>
    <rPh sb="7" eb="8">
      <t>メイ</t>
    </rPh>
    <phoneticPr fontId="9"/>
  </si>
  <si>
    <t>申請するサービス種類</t>
    <rPh sb="0" eb="2">
      <t>シンセイ</t>
    </rPh>
    <rPh sb="8" eb="10">
      <t>シュルイ</t>
    </rPh>
    <phoneticPr fontId="9"/>
  </si>
  <si>
    <t>措　置　の　概　要</t>
    <rPh sb="0" eb="1">
      <t>ソ</t>
    </rPh>
    <rPh sb="2" eb="3">
      <t>チ</t>
    </rPh>
    <rPh sb="6" eb="7">
      <t>オオムネ</t>
    </rPh>
    <rPh sb="8" eb="9">
      <t>ヨウ</t>
    </rPh>
    <phoneticPr fontId="9"/>
  </si>
  <si>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9"/>
  </si>
  <si>
    <t>（1）相談窓口：</t>
    <rPh sb="3" eb="5">
      <t>ソウダン</t>
    </rPh>
    <rPh sb="5" eb="7">
      <t>マドグチ</t>
    </rPh>
    <phoneticPr fontId="20"/>
  </si>
  <si>
    <t>（２）利用時間：</t>
    <rPh sb="3" eb="5">
      <t>リヨウ</t>
    </rPh>
    <rPh sb="5" eb="7">
      <t>ジカン</t>
    </rPh>
    <phoneticPr fontId="20"/>
  </si>
  <si>
    <t>（３）電話番号：</t>
    <rPh sb="3" eb="5">
      <t>デンワ</t>
    </rPh>
    <rPh sb="5" eb="7">
      <t>バンゴウ</t>
    </rPh>
    <phoneticPr fontId="20"/>
  </si>
  <si>
    <t>（４）苦情解決責任者：</t>
    <rPh sb="3" eb="5">
      <t>クジョウ</t>
    </rPh>
    <rPh sb="5" eb="7">
      <t>カイケツ</t>
    </rPh>
    <rPh sb="7" eb="10">
      <t>セキニンシャ</t>
    </rPh>
    <phoneticPr fontId="20"/>
  </si>
  <si>
    <t>（５）第三者委員：</t>
    <rPh sb="3" eb="4">
      <t>ダイ</t>
    </rPh>
    <rPh sb="4" eb="6">
      <t>３シャ</t>
    </rPh>
    <rPh sb="6" eb="8">
      <t>イイン</t>
    </rPh>
    <phoneticPr fontId="20"/>
  </si>
  <si>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9"/>
  </si>
  <si>
    <t>３　その他参考事項</t>
    <rPh sb="4" eb="5">
      <t>タ</t>
    </rPh>
    <rPh sb="5" eb="7">
      <t>サンコウ</t>
    </rPh>
    <rPh sb="7" eb="9">
      <t>ジコウ</t>
    </rPh>
    <phoneticPr fontId="9"/>
  </si>
  <si>
    <t>【県運営適正化委員会】</t>
  </si>
  <si>
    <t>　・名称：新潟県福祉サービス運営適正化委員会</t>
  </si>
  <si>
    <t>　・所在地：新潟市中央区上所２丁目２番２号</t>
  </si>
  <si>
    <t>　・電話番号：025-281-5609</t>
    <phoneticPr fontId="20"/>
  </si>
  <si>
    <t>　・ＦＡＸ番号：025-281-5610</t>
    <phoneticPr fontId="20"/>
  </si>
  <si>
    <t>【新潟市役所窓口】</t>
  </si>
  <si>
    <t>　・名称：新潟市役所　障がい福祉課</t>
  </si>
  <si>
    <t>　・所在地：新潟市中央区学校町通1番町602番地1</t>
    <phoneticPr fontId="20"/>
  </si>
  <si>
    <t>　・電話番号：025-226-1241</t>
    <phoneticPr fontId="20"/>
  </si>
  <si>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9"/>
  </si>
  <si>
    <t>　　</t>
    <phoneticPr fontId="9"/>
  </si>
  <si>
    <t>誓　約　書</t>
    <phoneticPr fontId="9"/>
  </si>
  <si>
    <t>（宛先）新潟市長</t>
    <rPh sb="1" eb="3">
      <t>アテサキ</t>
    </rPh>
    <rPh sb="4" eb="8">
      <t>ニイガタシチョウ</t>
    </rPh>
    <phoneticPr fontId="20"/>
  </si>
  <si>
    <t xml:space="preserve">申請者    </t>
    <phoneticPr fontId="9"/>
  </si>
  <si>
    <t>（名称）</t>
    <rPh sb="1" eb="3">
      <t>メイショウ</t>
    </rPh>
    <phoneticPr fontId="9"/>
  </si>
  <si>
    <t>（代表者の職名・氏名）</t>
    <rPh sb="1" eb="4">
      <t>ダイヒョウシャ</t>
    </rPh>
    <rPh sb="5" eb="7">
      <t>ショクメイ</t>
    </rPh>
    <rPh sb="8" eb="10">
      <t>シメイ</t>
    </rPh>
    <phoneticPr fontId="9"/>
  </si>
  <si>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9"/>
  </si>
  <si>
    <t>別紙①：　障害福祉サービス事業者向け</t>
    <rPh sb="0" eb="2">
      <t>ベッシ</t>
    </rPh>
    <rPh sb="5" eb="7">
      <t>ショウガイ</t>
    </rPh>
    <rPh sb="7" eb="9">
      <t>フクシ</t>
    </rPh>
    <rPh sb="13" eb="16">
      <t>ジギョウシャ</t>
    </rPh>
    <rPh sb="16" eb="17">
      <t>ム</t>
    </rPh>
    <phoneticPr fontId="9"/>
  </si>
  <si>
    <t>別紙②：　障害者支援施設向け</t>
    <rPh sb="0" eb="2">
      <t>ベッシ</t>
    </rPh>
    <rPh sb="5" eb="8">
      <t>ショウガイシャ</t>
    </rPh>
    <rPh sb="8" eb="10">
      <t>シエン</t>
    </rPh>
    <rPh sb="12" eb="13">
      <t>ム</t>
    </rPh>
    <phoneticPr fontId="9"/>
  </si>
  <si>
    <t>別紙③：　一般相談支援事業者向け</t>
    <rPh sb="0" eb="2">
      <t>ベッシ</t>
    </rPh>
    <rPh sb="5" eb="7">
      <t>イッパン</t>
    </rPh>
    <rPh sb="7" eb="9">
      <t>ソウダン</t>
    </rPh>
    <rPh sb="9" eb="11">
      <t>シエン</t>
    </rPh>
    <rPh sb="11" eb="14">
      <t>ジギョウシャ</t>
    </rPh>
    <rPh sb="14" eb="15">
      <t>ム</t>
    </rPh>
    <phoneticPr fontId="9"/>
  </si>
  <si>
    <t>別紙④：　特定相談支援事業者向け</t>
    <rPh sb="0" eb="2">
      <t>ベッシ</t>
    </rPh>
    <rPh sb="5" eb="7">
      <t>トクテイ</t>
    </rPh>
    <rPh sb="7" eb="9">
      <t>ソウダン</t>
    </rPh>
    <rPh sb="9" eb="11">
      <t>シエン</t>
    </rPh>
    <rPh sb="11" eb="14">
      <t>ジギョウシャ</t>
    </rPh>
    <rPh sb="14" eb="15">
      <t>ム</t>
    </rPh>
    <phoneticPr fontId="9"/>
  </si>
  <si>
    <t>別紙⑤：　障害児通所支援事業者向け</t>
    <rPh sb="0" eb="2">
      <t>ベッシ</t>
    </rPh>
    <rPh sb="5" eb="8">
      <t>ショウガイジ</t>
    </rPh>
    <rPh sb="8" eb="10">
      <t>ツウショ</t>
    </rPh>
    <rPh sb="10" eb="12">
      <t>シエン</t>
    </rPh>
    <rPh sb="12" eb="15">
      <t>ジギョウシャ</t>
    </rPh>
    <rPh sb="15" eb="16">
      <t>ム</t>
    </rPh>
    <phoneticPr fontId="9"/>
  </si>
  <si>
    <t>別紙⑥：　障害児入所施設向け</t>
    <rPh sb="0" eb="2">
      <t>ベッシ</t>
    </rPh>
    <rPh sb="5" eb="8">
      <t>ショウガイジ</t>
    </rPh>
    <rPh sb="8" eb="10">
      <t>ニュウショ</t>
    </rPh>
    <rPh sb="10" eb="12">
      <t>シセツ</t>
    </rPh>
    <rPh sb="12" eb="13">
      <t>ム</t>
    </rPh>
    <phoneticPr fontId="9"/>
  </si>
  <si>
    <t>別紙⑦：　障害児相談支援事業者向け</t>
    <rPh sb="0" eb="2">
      <t>ベッシ</t>
    </rPh>
    <rPh sb="5" eb="8">
      <t>ショウガイジ</t>
    </rPh>
    <rPh sb="8" eb="10">
      <t>ソウダン</t>
    </rPh>
    <rPh sb="10" eb="12">
      <t>シエン</t>
    </rPh>
    <rPh sb="12" eb="15">
      <t>ジギョウシャ</t>
    </rPh>
    <rPh sb="15" eb="16">
      <t>ム</t>
    </rPh>
    <phoneticPr fontId="9"/>
  </si>
  <si>
    <t>注　該当する種別に○を付けてください。</t>
    <rPh sb="0" eb="1">
      <t>チュウ</t>
    </rPh>
    <rPh sb="2" eb="4">
      <t>ガイトウ</t>
    </rPh>
    <rPh sb="6" eb="8">
      <t>シュベツ</t>
    </rPh>
    <rPh sb="11" eb="12">
      <t>ツ</t>
    </rPh>
    <phoneticPr fontId="9"/>
  </si>
  <si>
    <t>（別紙①：障害福祉サービス事業者向け）</t>
    <rPh sb="1" eb="3">
      <t>ベッシ</t>
    </rPh>
    <rPh sb="5" eb="7">
      <t>ショウガイ</t>
    </rPh>
    <rPh sb="7" eb="9">
      <t>フクシ</t>
    </rPh>
    <rPh sb="15" eb="16">
      <t>シャ</t>
    </rPh>
    <rPh sb="16" eb="17">
      <t>ム</t>
    </rPh>
    <phoneticPr fontId="19"/>
  </si>
  <si>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19"/>
  </si>
  <si>
    <t>一</t>
    <rPh sb="0" eb="1">
      <t>イチ</t>
    </rPh>
    <phoneticPr fontId="9"/>
  </si>
  <si>
    <t>申請者が都道府県の条例で定める者でないとき。</t>
    <phoneticPr fontId="9"/>
  </si>
  <si>
    <t>二</t>
    <rPh sb="0" eb="1">
      <t>ニ</t>
    </rPh>
    <phoneticPr fontId="9"/>
  </si>
  <si>
    <t>当該申請に係るサービス事業所の従業者の知識及び技能並びに人員が、第四十三条第一項の都道府県の条例で定める基準を満たしていないとき。</t>
    <phoneticPr fontId="9"/>
  </si>
  <si>
    <t>三</t>
    <rPh sb="0" eb="1">
      <t>サン</t>
    </rPh>
    <phoneticPr fontId="9"/>
  </si>
  <si>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9"/>
  </si>
  <si>
    <t>四</t>
    <rPh sb="0" eb="1">
      <t>ヨン</t>
    </rPh>
    <phoneticPr fontId="9"/>
  </si>
  <si>
    <t>申請者が、禁錮以上の刑に処せられ、その執行を終わり、又は執行を受けることがなくなるまでの者であるとき。</t>
    <phoneticPr fontId="9"/>
  </si>
  <si>
    <t>五</t>
    <rPh sb="0" eb="1">
      <t>ゴ</t>
    </rPh>
    <phoneticPr fontId="9"/>
  </si>
  <si>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9"/>
  </si>
  <si>
    <t>五の二</t>
    <rPh sb="0" eb="1">
      <t>ゴ</t>
    </rPh>
    <rPh sb="2" eb="3">
      <t>ニ</t>
    </rPh>
    <phoneticPr fontId="9"/>
  </si>
  <si>
    <t>申請者が、労働に関する法律の規定であって政令で定めるものにより罰金の刑に処せられ、その執行を終わり、又は執行を受けることがなくなるまでの者であるとき。</t>
    <phoneticPr fontId="9"/>
  </si>
  <si>
    <t>六</t>
    <rPh sb="0" eb="1">
      <t>ロク</t>
    </rPh>
    <phoneticPr fontId="9"/>
  </si>
  <si>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9"/>
  </si>
  <si>
    <t>七</t>
    <rPh sb="0" eb="1">
      <t>ナナ</t>
    </rPh>
    <phoneticPr fontId="9"/>
  </si>
  <si>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9"/>
  </si>
  <si>
    <t>八</t>
    <rPh sb="0" eb="1">
      <t>ハチ</t>
    </rPh>
    <phoneticPr fontId="9"/>
  </si>
  <si>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9"/>
  </si>
  <si>
    <t>九</t>
    <rPh sb="0" eb="1">
      <t>キュウ</t>
    </rPh>
    <phoneticPr fontId="9"/>
  </si>
  <si>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9"/>
  </si>
  <si>
    <t>十</t>
    <rPh sb="0" eb="1">
      <t>ジュウ</t>
    </rPh>
    <phoneticPr fontId="9"/>
  </si>
  <si>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9"/>
  </si>
  <si>
    <t>十一</t>
    <rPh sb="0" eb="1">
      <t>ジュウ</t>
    </rPh>
    <rPh sb="1" eb="2">
      <t>イチ</t>
    </rPh>
    <phoneticPr fontId="9"/>
  </si>
  <si>
    <t>申請者が、指定の申請前五年以内に障害福祉サービスに関し不正又は著しく不当な行為をした者であるとき。</t>
    <phoneticPr fontId="9"/>
  </si>
  <si>
    <t>十二</t>
    <rPh sb="0" eb="1">
      <t>ジュウ</t>
    </rPh>
    <rPh sb="1" eb="2">
      <t>ニ</t>
    </rPh>
    <phoneticPr fontId="9"/>
  </si>
  <si>
    <t>申請者が、法人で、その役員等のうちに第四号から第六号まで又は第八号から前号までのいずれかに該当する者のあるものであるとき。</t>
    <phoneticPr fontId="9"/>
  </si>
  <si>
    <t>十三</t>
    <rPh sb="0" eb="1">
      <t>ジュウ</t>
    </rPh>
    <rPh sb="1" eb="2">
      <t>サン</t>
    </rPh>
    <phoneticPr fontId="9"/>
  </si>
  <si>
    <t>申請者が、法人でない者で、その管理者が第四号から第六号まで又は第八号から第十一号までのいずれかに該当する者であるとき。</t>
    <phoneticPr fontId="9"/>
  </si>
  <si>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9"/>
  </si>
  <si>
    <t>参考様式１１－２</t>
    <rPh sb="0" eb="2">
      <t>サンコウ</t>
    </rPh>
    <rPh sb="2" eb="4">
      <t>ヨウシキ</t>
    </rPh>
    <phoneticPr fontId="20"/>
  </si>
  <si>
    <t>役 員 等 名 簿</t>
    <rPh sb="0" eb="1">
      <t>えき</t>
    </rPh>
    <rPh sb="2" eb="3">
      <t>いん</t>
    </rPh>
    <rPh sb="4" eb="5">
      <t>とう</t>
    </rPh>
    <rPh sb="6" eb="7">
      <t>めい</t>
    </rPh>
    <rPh sb="8" eb="9">
      <t>ぼ</t>
    </rPh>
    <phoneticPr fontId="9" type="Hiragana" alignment="distributed"/>
  </si>
  <si>
    <t>申請者（法人）名</t>
    <rPh sb="0" eb="3">
      <t>しんせいしゃ</t>
    </rPh>
    <rPh sb="4" eb="6">
      <t>ほうじん</t>
    </rPh>
    <rPh sb="7" eb="8">
      <t>めい</t>
    </rPh>
    <phoneticPr fontId="9" type="Hiragana" alignment="center"/>
  </si>
  <si>
    <t>（</t>
    <phoneticPr fontId="9" type="Hiragana" alignment="distributed"/>
  </si>
  <si>
    <t>）</t>
    <phoneticPr fontId="9" type="Hiragana" alignment="distributed"/>
  </si>
  <si>
    <t>住　　所</t>
    <rPh sb="0" eb="1">
      <t>（ふり</t>
    </rPh>
    <rPh sb="3" eb="4">
      <t>がな）</t>
    </rPh>
    <phoneticPr fontId="9" type="Hiragana" alignment="center"/>
  </si>
  <si>
    <t>氏　　名</t>
    <rPh sb="0" eb="1">
      <t>シ</t>
    </rPh>
    <rPh sb="3" eb="4">
      <t>メイ</t>
    </rPh>
    <phoneticPr fontId="9"/>
  </si>
  <si>
    <t>役職名・呼称</t>
    <rPh sb="0" eb="3">
      <t>ヤクショクメイ</t>
    </rPh>
    <rPh sb="4" eb="6">
      <t>コショウ</t>
    </rPh>
    <phoneticPr fontId="9"/>
  </si>
  <si>
    <t>TEL</t>
    <phoneticPr fontId="9"/>
  </si>
  <si>
    <t>注</t>
    <rPh sb="0" eb="1">
      <t>ちゅう</t>
    </rPh>
    <phoneticPr fontId="9"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</si>
  <si>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9" type="Hiragana" alignment="distributed"/>
  </si>
  <si>
    <t>協力医療機関との契約の内容</t>
    <rPh sb="0" eb="2">
      <t>キョウリョク</t>
    </rPh>
    <rPh sb="2" eb="4">
      <t>イリョウ</t>
    </rPh>
    <rPh sb="4" eb="6">
      <t>キカン</t>
    </rPh>
    <rPh sb="8" eb="10">
      <t>ケイヤク</t>
    </rPh>
    <rPh sb="11" eb="13">
      <t>ナイヨウ</t>
    </rPh>
    <phoneticPr fontId="9"/>
  </si>
  <si>
    <t>協力医療機関の名称</t>
    <phoneticPr fontId="9"/>
  </si>
  <si>
    <t>所在地</t>
    <phoneticPr fontId="9"/>
  </si>
  <si>
    <t>診療科名</t>
    <phoneticPr fontId="9"/>
  </si>
  <si>
    <t>事業所・施設
からの距離</t>
    <phoneticPr fontId="9"/>
  </si>
  <si>
    <t>㎞</t>
    <phoneticPr fontId="20"/>
  </si>
  <si>
    <t>（徒歩</t>
    <phoneticPr fontId="20"/>
  </si>
  <si>
    <t>分、車</t>
    <phoneticPr fontId="20"/>
  </si>
  <si>
    <t>分）</t>
  </si>
  <si>
    <t>契約の内容</t>
    <phoneticPr fontId="9"/>
  </si>
  <si>
    <t>※「契約の内容」は、契約書の写し等の添付でも結構です。</t>
    <phoneticPr fontId="9"/>
  </si>
  <si>
    <t>近隣住民等への説明に係る報告書</t>
    <phoneticPr fontId="19"/>
  </si>
  <si>
    <t>（宛先）新潟市長</t>
    <phoneticPr fontId="19"/>
  </si>
  <si>
    <t xml:space="preserve">報告者　所在地 </t>
    <rPh sb="0" eb="3">
      <t>ホウコクシャ</t>
    </rPh>
    <rPh sb="4" eb="7">
      <t>ショザイチ</t>
    </rPh>
    <phoneticPr fontId="19"/>
  </si>
  <si>
    <t xml:space="preserve">名　称 </t>
    <rPh sb="0" eb="1">
      <t>ナ</t>
    </rPh>
    <rPh sb="2" eb="3">
      <t>ショウ</t>
    </rPh>
    <phoneticPr fontId="19"/>
  </si>
  <si>
    <t xml:space="preserve">代表者 </t>
    <rPh sb="0" eb="3">
      <t>ダイヒョウシャ</t>
    </rPh>
    <phoneticPr fontId="19"/>
  </si>
  <si>
    <t>事業所の新規開設・移転に係る近隣住民等への説明を行いましたので下記のとおり報告します。</t>
    <phoneticPr fontId="19"/>
  </si>
  <si>
    <t>記</t>
  </si>
  <si>
    <t>事業所名</t>
    <rPh sb="0" eb="3">
      <t>ジギョウショ</t>
    </rPh>
    <rPh sb="3" eb="4">
      <t>メイ</t>
    </rPh>
    <phoneticPr fontId="19"/>
  </si>
  <si>
    <t>事業所の所在地</t>
    <rPh sb="0" eb="3">
      <t>ジギョウショ</t>
    </rPh>
    <rPh sb="4" eb="7">
      <t>ショザイチ</t>
    </rPh>
    <phoneticPr fontId="19"/>
  </si>
  <si>
    <t>サービスの種類</t>
    <rPh sb="5" eb="7">
      <t>シュルイ</t>
    </rPh>
    <phoneticPr fontId="19"/>
  </si>
  <si>
    <t>説明日</t>
    <rPh sb="0" eb="2">
      <t>セツメイ</t>
    </rPh>
    <rPh sb="2" eb="3">
      <t>ヒ</t>
    </rPh>
    <phoneticPr fontId="19"/>
  </si>
  <si>
    <t>説明相手</t>
    <rPh sb="0" eb="2">
      <t>セツメイ</t>
    </rPh>
    <rPh sb="2" eb="4">
      <t>アイテ</t>
    </rPh>
    <phoneticPr fontId="19"/>
  </si>
  <si>
    <t>説明者</t>
    <rPh sb="0" eb="2">
      <t>セツメイ</t>
    </rPh>
    <rPh sb="2" eb="3">
      <t>シャ</t>
    </rPh>
    <phoneticPr fontId="19"/>
  </si>
  <si>
    <t>説明内容</t>
    <rPh sb="0" eb="2">
      <t>セツメイ</t>
    </rPh>
    <rPh sb="2" eb="4">
      <t>ナイヨウ</t>
    </rPh>
    <phoneticPr fontId="19"/>
  </si>
  <si>
    <t>相手からの意見・要望</t>
    <rPh sb="0" eb="2">
      <t>アイテ</t>
    </rPh>
    <rPh sb="5" eb="7">
      <t>イケン</t>
    </rPh>
    <rPh sb="8" eb="10">
      <t>ヨウボウ</t>
    </rPh>
    <phoneticPr fontId="19"/>
  </si>
  <si>
    <t>対応</t>
    <rPh sb="0" eb="2">
      <t>タイオウ</t>
    </rPh>
    <phoneticPr fontId="19"/>
  </si>
  <si>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9"/>
  </si>
  <si>
    <t>（宛先）新潟市長</t>
    <rPh sb="1" eb="3">
      <t>アテサキ</t>
    </rPh>
    <rPh sb="4" eb="7">
      <t>ニイガタシ</t>
    </rPh>
    <rPh sb="7" eb="8">
      <t>チョウ</t>
    </rPh>
    <phoneticPr fontId="9"/>
  </si>
  <si>
    <t>届出者</t>
    <rPh sb="0" eb="2">
      <t>トドケデ</t>
    </rPh>
    <rPh sb="2" eb="3">
      <t>シャ</t>
    </rPh>
    <phoneticPr fontId="9"/>
  </si>
  <si>
    <t>主たる事務所
の所在地</t>
    <rPh sb="0" eb="1">
      <t>シュ</t>
    </rPh>
    <rPh sb="3" eb="5">
      <t>ジム</t>
    </rPh>
    <rPh sb="5" eb="6">
      <t>ショ</t>
    </rPh>
    <rPh sb="8" eb="11">
      <t>ショザイチ</t>
    </rPh>
    <phoneticPr fontId="9"/>
  </si>
  <si>
    <t>：</t>
    <phoneticPr fontId="9"/>
  </si>
  <si>
    <t>名　　称</t>
    <rPh sb="0" eb="1">
      <t>ナ</t>
    </rPh>
    <rPh sb="3" eb="4">
      <t>ショウ</t>
    </rPh>
    <phoneticPr fontId="9"/>
  </si>
  <si>
    <t>代表者の職・氏名</t>
    <rPh sb="0" eb="3">
      <t>ダイヒョウシャ</t>
    </rPh>
    <rPh sb="4" eb="5">
      <t>ショク</t>
    </rPh>
    <rPh sb="6" eb="8">
      <t>シメイ</t>
    </rPh>
    <phoneticPr fontId="9"/>
  </si>
  <si>
    <t>　このことについて、関係書類を添えて以下のとおり届け出ます。</t>
    <rPh sb="10" eb="12">
      <t>カンケイ</t>
    </rPh>
    <rPh sb="12" eb="14">
      <t>ショルイ</t>
    </rPh>
    <rPh sb="15" eb="16">
      <t>ソ</t>
    </rPh>
    <rPh sb="18" eb="20">
      <t>イカ</t>
    </rPh>
    <rPh sb="24" eb="25">
      <t>トド</t>
    </rPh>
    <rPh sb="26" eb="27">
      <t>デ</t>
    </rPh>
    <phoneticPr fontId="9"/>
  </si>
  <si>
    <t>事業所番号</t>
    <rPh sb="0" eb="3">
      <t>ジギョウショ</t>
    </rPh>
    <rPh sb="3" eb="5">
      <t>バンゴウ</t>
    </rPh>
    <phoneticPr fontId="9"/>
  </si>
  <si>
    <t>主たる事業所
（施設）の名称</t>
    <rPh sb="0" eb="1">
      <t>シュ</t>
    </rPh>
    <rPh sb="3" eb="6">
      <t>ジギョウショ</t>
    </rPh>
    <rPh sb="8" eb="10">
      <t>シセツ</t>
    </rPh>
    <rPh sb="12" eb="14">
      <t>メイショウ</t>
    </rPh>
    <phoneticPr fontId="9"/>
  </si>
  <si>
    <t>（ﾌﾘｶﾞﾅ）</t>
    <phoneticPr fontId="9"/>
  </si>
  <si>
    <t>事業所（施設）　　　の所在地</t>
    <rPh sb="0" eb="3">
      <t>ジギョウショ</t>
    </rPh>
    <rPh sb="4" eb="6">
      <t>シセツ</t>
    </rPh>
    <rPh sb="11" eb="14">
      <t>ショザイチ</t>
    </rPh>
    <phoneticPr fontId="9"/>
  </si>
  <si>
    <t>郵便番号（</t>
    <rPh sb="0" eb="4">
      <t>ユウビンバンゴウ</t>
    </rPh>
    <phoneticPr fontId="9"/>
  </si>
  <si>
    <t>）</t>
    <phoneticPr fontId="9"/>
  </si>
  <si>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9"/>
  </si>
  <si>
    <t>実施
事業</t>
    <rPh sb="0" eb="2">
      <t>ジッシ</t>
    </rPh>
    <rPh sb="3" eb="5">
      <t>ジギョウ</t>
    </rPh>
    <phoneticPr fontId="9"/>
  </si>
  <si>
    <t>異動等の区分</t>
    <rPh sb="0" eb="2">
      <t>イドウ</t>
    </rPh>
    <rPh sb="2" eb="3">
      <t>トウ</t>
    </rPh>
    <rPh sb="4" eb="6">
      <t>クブン</t>
    </rPh>
    <phoneticPr fontId="9"/>
  </si>
  <si>
    <t>異動年月日</t>
    <rPh sb="0" eb="2">
      <t>イドウ</t>
    </rPh>
    <rPh sb="2" eb="5">
      <t>ネンガッピ</t>
    </rPh>
    <phoneticPr fontId="9"/>
  </si>
  <si>
    <t>介　　　　護　　　　給　　　　付</t>
    <rPh sb="0" eb="1">
      <t>スケ</t>
    </rPh>
    <rPh sb="5" eb="6">
      <t>ユズル</t>
    </rPh>
    <rPh sb="10" eb="11">
      <t>キュウ</t>
    </rPh>
    <rPh sb="15" eb="16">
      <t>ヅケ</t>
    </rPh>
    <phoneticPr fontId="9"/>
  </si>
  <si>
    <t>居宅介護</t>
    <rPh sb="0" eb="2">
      <t>キョタク</t>
    </rPh>
    <rPh sb="2" eb="4">
      <t>カイゴ</t>
    </rPh>
    <phoneticPr fontId="9"/>
  </si>
  <si>
    <t>令和</t>
    <rPh sb="0" eb="1">
      <t>レイ</t>
    </rPh>
    <rPh sb="1" eb="2">
      <t>ワ</t>
    </rPh>
    <phoneticPr fontId="9"/>
  </si>
  <si>
    <t>月</t>
    <rPh sb="0" eb="1">
      <t>ツキ</t>
    </rPh>
    <phoneticPr fontId="9"/>
  </si>
  <si>
    <t>重度訪問介護</t>
    <rPh sb="0" eb="2">
      <t>ジュウド</t>
    </rPh>
    <rPh sb="2" eb="4">
      <t>ホウモン</t>
    </rPh>
    <rPh sb="4" eb="6">
      <t>カイゴ</t>
    </rPh>
    <phoneticPr fontId="9"/>
  </si>
  <si>
    <t>同行援護</t>
    <rPh sb="0" eb="2">
      <t>ドウコウ</t>
    </rPh>
    <rPh sb="2" eb="4">
      <t>エンゴ</t>
    </rPh>
    <phoneticPr fontId="9"/>
  </si>
  <si>
    <t>行動援護</t>
    <rPh sb="0" eb="2">
      <t>コウドウ</t>
    </rPh>
    <rPh sb="2" eb="4">
      <t>エンゴ</t>
    </rPh>
    <phoneticPr fontId="9"/>
  </si>
  <si>
    <t>短期入所</t>
    <rPh sb="0" eb="2">
      <t>タンキ</t>
    </rPh>
    <rPh sb="2" eb="4">
      <t>ニュウショ</t>
    </rPh>
    <phoneticPr fontId="9"/>
  </si>
  <si>
    <t>重度障害者等包括支援</t>
    <rPh sb="0" eb="2">
      <t>ジュウド</t>
    </rPh>
    <rPh sb="2" eb="5">
      <t>ショウガイシャ</t>
    </rPh>
    <rPh sb="5" eb="6">
      <t>トウ</t>
    </rPh>
    <rPh sb="6" eb="8">
      <t>ホウカツ</t>
    </rPh>
    <rPh sb="8" eb="10">
      <t>シエン</t>
    </rPh>
    <phoneticPr fontId="9"/>
  </si>
  <si>
    <t>施設入所支援</t>
    <rPh sb="0" eb="2">
      <t>シセツ</t>
    </rPh>
    <rPh sb="2" eb="4">
      <t>ニュウショ</t>
    </rPh>
    <rPh sb="4" eb="6">
      <t>シエン</t>
    </rPh>
    <phoneticPr fontId="9"/>
  </si>
  <si>
    <t>訓練等給付</t>
    <rPh sb="0" eb="3">
      <t>クンレントウ</t>
    </rPh>
    <rPh sb="3" eb="5">
      <t>キュウフ</t>
    </rPh>
    <phoneticPr fontId="9"/>
  </si>
  <si>
    <t>自立訓練（機能訓練）</t>
    <rPh sb="0" eb="2">
      <t>ジリツ</t>
    </rPh>
    <rPh sb="2" eb="4">
      <t>クンレン</t>
    </rPh>
    <rPh sb="5" eb="7">
      <t>キノウ</t>
    </rPh>
    <rPh sb="7" eb="9">
      <t>クンレン</t>
    </rPh>
    <phoneticPr fontId="9"/>
  </si>
  <si>
    <t>宿泊型自立訓練</t>
    <rPh sb="0" eb="3">
      <t>シュクハクガタ</t>
    </rPh>
    <rPh sb="3" eb="5">
      <t>ジリツ</t>
    </rPh>
    <rPh sb="5" eb="7">
      <t>クンレン</t>
    </rPh>
    <phoneticPr fontId="9"/>
  </si>
  <si>
    <t>自立訓練（生活訓練）</t>
    <rPh sb="0" eb="2">
      <t>ジリツ</t>
    </rPh>
    <rPh sb="2" eb="4">
      <t>クンレン</t>
    </rPh>
    <rPh sb="5" eb="7">
      <t>セイカツ</t>
    </rPh>
    <rPh sb="7" eb="9">
      <t>クンレン</t>
    </rPh>
    <phoneticPr fontId="9"/>
  </si>
  <si>
    <t>就労継続支援（Ａ型）</t>
    <rPh sb="0" eb="2">
      <t>シュウロウ</t>
    </rPh>
    <rPh sb="2" eb="4">
      <t>ケイゾク</t>
    </rPh>
    <rPh sb="4" eb="6">
      <t>シエン</t>
    </rPh>
    <rPh sb="8" eb="9">
      <t>カタ</t>
    </rPh>
    <phoneticPr fontId="9"/>
  </si>
  <si>
    <t>就労継続支援（Ｂ型）</t>
    <rPh sb="0" eb="2">
      <t>シュウロウ</t>
    </rPh>
    <rPh sb="2" eb="4">
      <t>ケイゾク</t>
    </rPh>
    <rPh sb="4" eb="6">
      <t>シエン</t>
    </rPh>
    <rPh sb="8" eb="9">
      <t>カタ</t>
    </rPh>
    <phoneticPr fontId="9"/>
  </si>
  <si>
    <t>共同生活援助</t>
    <rPh sb="0" eb="2">
      <t>キョウドウ</t>
    </rPh>
    <rPh sb="2" eb="4">
      <t>セイカツ</t>
    </rPh>
    <rPh sb="4" eb="6">
      <t>エンジョ</t>
    </rPh>
    <phoneticPr fontId="9"/>
  </si>
  <si>
    <t>地域相談支援
(地域移行支援）</t>
    <rPh sb="0" eb="2">
      <t>チイキ</t>
    </rPh>
    <rPh sb="2" eb="4">
      <t>ソウダン</t>
    </rPh>
    <rPh sb="4" eb="6">
      <t>シエン</t>
    </rPh>
    <rPh sb="8" eb="10">
      <t>チイキ</t>
    </rPh>
    <rPh sb="10" eb="12">
      <t>イコウ</t>
    </rPh>
    <rPh sb="12" eb="14">
      <t>シエン</t>
    </rPh>
    <phoneticPr fontId="9"/>
  </si>
  <si>
    <t>地域相談支援
(地域定着支援）</t>
    <rPh sb="0" eb="2">
      <t>チイキ</t>
    </rPh>
    <rPh sb="2" eb="4">
      <t>ソウダン</t>
    </rPh>
    <rPh sb="4" eb="6">
      <t>シエン</t>
    </rPh>
    <rPh sb="8" eb="10">
      <t>チイキ</t>
    </rPh>
    <rPh sb="10" eb="12">
      <t>テイチャク</t>
    </rPh>
    <rPh sb="12" eb="14">
      <t>シエン</t>
    </rPh>
    <phoneticPr fontId="9"/>
  </si>
  <si>
    <t>特定相談支援</t>
    <rPh sb="0" eb="2">
      <t>トクテイ</t>
    </rPh>
    <rPh sb="2" eb="4">
      <t>ソウダン</t>
    </rPh>
    <rPh sb="4" eb="6">
      <t>シエン</t>
    </rPh>
    <phoneticPr fontId="9"/>
  </si>
  <si>
    <t>障害児通所給付</t>
    <rPh sb="0" eb="2">
      <t>ショウガイ</t>
    </rPh>
    <rPh sb="2" eb="3">
      <t>ジ</t>
    </rPh>
    <rPh sb="3" eb="5">
      <t>ツウショ</t>
    </rPh>
    <rPh sb="5" eb="7">
      <t>キュウフ</t>
    </rPh>
    <phoneticPr fontId="9"/>
  </si>
  <si>
    <t>児童発達支援</t>
    <rPh sb="0" eb="2">
      <t>ジドウ</t>
    </rPh>
    <rPh sb="2" eb="4">
      <t>ハッタツ</t>
    </rPh>
    <rPh sb="4" eb="6">
      <t>シエン</t>
    </rPh>
    <phoneticPr fontId="9"/>
  </si>
  <si>
    <t>旧医療型児童発達支援</t>
    <rPh sb="0" eb="3">
      <t>キュウイリョウ</t>
    </rPh>
    <rPh sb="3" eb="4">
      <t>ガタ</t>
    </rPh>
    <rPh sb="4" eb="10">
      <t>ジドウハッタツシエン</t>
    </rPh>
    <phoneticPr fontId="9"/>
  </si>
  <si>
    <t>放課後等デイサービス</t>
    <rPh sb="0" eb="4">
      <t>ホウカゴトウ</t>
    </rPh>
    <phoneticPr fontId="9"/>
  </si>
  <si>
    <t>保育所等訪問支援</t>
    <rPh sb="0" eb="2">
      <t>ホイク</t>
    </rPh>
    <rPh sb="2" eb="3">
      <t>ショ</t>
    </rPh>
    <rPh sb="3" eb="4">
      <t>トウ</t>
    </rPh>
    <rPh sb="4" eb="6">
      <t>ホウモン</t>
    </rPh>
    <rPh sb="6" eb="8">
      <t>シエン</t>
    </rPh>
    <phoneticPr fontId="9"/>
  </si>
  <si>
    <t>居宅訪問型児童発達支援</t>
    <rPh sb="0" eb="2">
      <t>キョタク</t>
    </rPh>
    <rPh sb="2" eb="4">
      <t>ホウモン</t>
    </rPh>
    <rPh sb="4" eb="5">
      <t>ガタ</t>
    </rPh>
    <rPh sb="5" eb="7">
      <t>ジドウ</t>
    </rPh>
    <rPh sb="7" eb="9">
      <t>ハッタツ</t>
    </rPh>
    <rPh sb="9" eb="11">
      <t>シエン</t>
    </rPh>
    <phoneticPr fontId="9"/>
  </si>
  <si>
    <t>入所給付</t>
    <rPh sb="0" eb="2">
      <t>ニュウショ</t>
    </rPh>
    <rPh sb="2" eb="4">
      <t>キュウフ</t>
    </rPh>
    <phoneticPr fontId="9"/>
  </si>
  <si>
    <t>福祉型障害児入所施設</t>
    <rPh sb="0" eb="2">
      <t>フクシ</t>
    </rPh>
    <rPh sb="2" eb="3">
      <t>ガタ</t>
    </rPh>
    <rPh sb="3" eb="5">
      <t>ショウガイ</t>
    </rPh>
    <rPh sb="5" eb="6">
      <t>ジ</t>
    </rPh>
    <rPh sb="6" eb="8">
      <t>ニュウショ</t>
    </rPh>
    <rPh sb="8" eb="10">
      <t>シセツ</t>
    </rPh>
    <phoneticPr fontId="9"/>
  </si>
  <si>
    <t>医療型障害児入所施設</t>
    <rPh sb="0" eb="2">
      <t>イリョウ</t>
    </rPh>
    <rPh sb="2" eb="3">
      <t>ガタ</t>
    </rPh>
    <rPh sb="3" eb="5">
      <t>ショウガイ</t>
    </rPh>
    <rPh sb="5" eb="6">
      <t>ジ</t>
    </rPh>
    <rPh sb="6" eb="8">
      <t>ニュウショ</t>
    </rPh>
    <rPh sb="8" eb="10">
      <t>シセツ</t>
    </rPh>
    <phoneticPr fontId="9"/>
  </si>
  <si>
    <t>障害児相談支援</t>
    <rPh sb="0" eb="2">
      <t>ショウガイ</t>
    </rPh>
    <rPh sb="2" eb="3">
      <t>ジ</t>
    </rPh>
    <rPh sb="3" eb="5">
      <t>ソウダン</t>
    </rPh>
    <rPh sb="5" eb="7">
      <t>シエン</t>
    </rPh>
    <phoneticPr fontId="9"/>
  </si>
  <si>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9"/>
  </si>
  <si>
    <t>提供サービス</t>
    <rPh sb="0" eb="2">
      <t>テイキョウ</t>
    </rPh>
    <phoneticPr fontId="9"/>
  </si>
  <si>
    <t>定員数</t>
    <rPh sb="0" eb="2">
      <t>テイイン</t>
    </rPh>
    <rPh sb="2" eb="3">
      <t>スウ</t>
    </rPh>
    <phoneticPr fontId="9"/>
  </si>
  <si>
    <t>定員規模</t>
    <rPh sb="0" eb="2">
      <t>テイイン</t>
    </rPh>
    <rPh sb="2" eb="4">
      <t>キボ</t>
    </rPh>
    <phoneticPr fontId="9"/>
  </si>
  <si>
    <t>多機能型等
　　定員区分（※1）</t>
    <rPh sb="0" eb="3">
      <t>タキノウ</t>
    </rPh>
    <rPh sb="3" eb="4">
      <t>ガタ</t>
    </rPh>
    <rPh sb="4" eb="5">
      <t>トウ</t>
    </rPh>
    <rPh sb="8" eb="10">
      <t>テイイン</t>
    </rPh>
    <rPh sb="10" eb="12">
      <t>クブン</t>
    </rPh>
    <phoneticPr fontId="9"/>
  </si>
  <si>
    <t>人員配置区分
（※2）</t>
    <rPh sb="0" eb="2">
      <t>ジンイン</t>
    </rPh>
    <rPh sb="2" eb="4">
      <t>ハイチ</t>
    </rPh>
    <rPh sb="4" eb="6">
      <t>クブン</t>
    </rPh>
    <phoneticPr fontId="9"/>
  </si>
  <si>
    <t>その他該当する体制等</t>
    <rPh sb="2" eb="3">
      <t>タ</t>
    </rPh>
    <rPh sb="3" eb="5">
      <t>ガイトウ</t>
    </rPh>
    <rPh sb="7" eb="9">
      <t>タイセイ</t>
    </rPh>
    <rPh sb="9" eb="10">
      <t>トウ</t>
    </rPh>
    <phoneticPr fontId="9"/>
  </si>
  <si>
    <t>適用開始日</t>
    <rPh sb="0" eb="2">
      <t>テキヨウ</t>
    </rPh>
    <rPh sb="2" eb="5">
      <t>カイシビ</t>
    </rPh>
    <phoneticPr fontId="9"/>
  </si>
  <si>
    <t>各サービス共通</t>
    <rPh sb="0" eb="1">
      <t>カク</t>
    </rPh>
    <rPh sb="5" eb="7">
      <t>キョウツウ</t>
    </rPh>
    <phoneticPr fontId="9"/>
  </si>
  <si>
    <t>地域区分</t>
    <rPh sb="0" eb="2">
      <t>チイキ</t>
    </rPh>
    <rPh sb="2" eb="4">
      <t>クブン</t>
    </rPh>
    <phoneticPr fontId="9"/>
  </si>
  <si>
    <t>施設区分</t>
    <rPh sb="0" eb="2">
      <t>シセツ</t>
    </rPh>
    <rPh sb="2" eb="4">
      <t>クブン</t>
    </rPh>
    <phoneticPr fontId="9"/>
  </si>
  <si>
    <t>定員超過</t>
    <phoneticPr fontId="9"/>
  </si>
  <si>
    <t>職員欠如</t>
    <phoneticPr fontId="9"/>
  </si>
  <si>
    <t>大規模減算</t>
    <rPh sb="0" eb="3">
      <t>ダイキボ</t>
    </rPh>
    <rPh sb="3" eb="5">
      <t>ゲンザン</t>
    </rPh>
    <phoneticPr fontId="9"/>
  </si>
  <si>
    <t>身体拘束廃止未実施</t>
    <phoneticPr fontId="9"/>
  </si>
  <si>
    <t>虐待防止措置未実施</t>
    <rPh sb="0" eb="2">
      <t>ギャクタイ</t>
    </rPh>
    <rPh sb="2" eb="4">
      <t>ボウシ</t>
    </rPh>
    <rPh sb="4" eb="6">
      <t>ソチ</t>
    </rPh>
    <rPh sb="6" eb="7">
      <t>ミ</t>
    </rPh>
    <rPh sb="7" eb="9">
      <t>ジッシ</t>
    </rPh>
    <phoneticPr fontId="9"/>
  </si>
  <si>
    <t>業務継続計画未策定</t>
    <phoneticPr fontId="9"/>
  </si>
  <si>
    <t>情報公表未報告</t>
    <phoneticPr fontId="9"/>
  </si>
  <si>
    <t>常勤看護職員等配置</t>
    <rPh sb="0" eb="2">
      <t>ジョウキン</t>
    </rPh>
    <rPh sb="2" eb="4">
      <t>カンゴ</t>
    </rPh>
    <rPh sb="4" eb="6">
      <t>ショクイン</t>
    </rPh>
    <rPh sb="6" eb="7">
      <t>トウ</t>
    </rPh>
    <rPh sb="7" eb="9">
      <t>ハイチ</t>
    </rPh>
    <phoneticPr fontId="9"/>
  </si>
  <si>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9"/>
  </si>
  <si>
    <t>単独型加算</t>
    <rPh sb="0" eb="2">
      <t>タンドク</t>
    </rPh>
    <rPh sb="2" eb="3">
      <t>ガタ</t>
    </rPh>
    <rPh sb="3" eb="5">
      <t>カサン</t>
    </rPh>
    <phoneticPr fontId="9"/>
  </si>
  <si>
    <t>医療連携体制加算（Ⅸ）</t>
    <phoneticPr fontId="9"/>
  </si>
  <si>
    <t>栄養士配置</t>
    <rPh sb="0" eb="2">
      <t>エイヨウ</t>
    </rPh>
    <rPh sb="2" eb="3">
      <t>シ</t>
    </rPh>
    <rPh sb="3" eb="5">
      <t>ハイチ</t>
    </rPh>
    <phoneticPr fontId="9"/>
  </si>
  <si>
    <t>食事提供体制</t>
    <rPh sb="0" eb="2">
      <t>ショクジ</t>
    </rPh>
    <rPh sb="2" eb="4">
      <t>テイキョウ</t>
    </rPh>
    <rPh sb="4" eb="6">
      <t>タイセイ</t>
    </rPh>
    <phoneticPr fontId="9"/>
  </si>
  <si>
    <t>送迎体制</t>
    <rPh sb="0" eb="2">
      <t>ソウゲイ</t>
    </rPh>
    <rPh sb="2" eb="4">
      <t>タイセイ</t>
    </rPh>
    <phoneticPr fontId="9"/>
  </si>
  <si>
    <t>日中活動支援体制</t>
    <rPh sb="0" eb="2">
      <t>ニッチュウ</t>
    </rPh>
    <rPh sb="2" eb="4">
      <t>カツドウ</t>
    </rPh>
    <rPh sb="4" eb="6">
      <t>シエン</t>
    </rPh>
    <rPh sb="6" eb="8">
      <t>タイセイ</t>
    </rPh>
    <phoneticPr fontId="9"/>
  </si>
  <si>
    <t>福祉・介護職員等処遇改善加算対象（※16）</t>
    <rPh sb="0" eb="2">
      <t>フクシ</t>
    </rPh>
    <rPh sb="3" eb="5">
      <t>カイゴ</t>
    </rPh>
    <rPh sb="5" eb="7">
      <t>ショクイン</t>
    </rPh>
    <rPh sb="7" eb="8">
      <t>トウ</t>
    </rPh>
    <rPh sb="8" eb="10">
      <t>ショグウ</t>
    </rPh>
    <rPh sb="10" eb="12">
      <t>カイゼン</t>
    </rPh>
    <rPh sb="12" eb="14">
      <t>カサン</t>
    </rPh>
    <rPh sb="14" eb="16">
      <t>タイショウ</t>
    </rPh>
    <phoneticPr fontId="9"/>
  </si>
  <si>
    <t>福祉・介護職員等処遇改善加算（Ⅴ）区分（※17）</t>
    <rPh sb="0" eb="2">
      <t>フクシ</t>
    </rPh>
    <rPh sb="3" eb="5">
      <t>カイゴ</t>
    </rPh>
    <rPh sb="5" eb="7">
      <t>ショクイン</t>
    </rPh>
    <rPh sb="7" eb="8">
      <t>トウ</t>
    </rPh>
    <rPh sb="8" eb="10">
      <t>ショグウ</t>
    </rPh>
    <rPh sb="10" eb="12">
      <t>カイゼン</t>
    </rPh>
    <rPh sb="12" eb="14">
      <t>カサン</t>
    </rPh>
    <rPh sb="17" eb="19">
      <t>クブン</t>
    </rPh>
    <phoneticPr fontId="9"/>
  </si>
  <si>
    <t>１．Ｖ（１）　　２．Ｖ（２）　　５．Ｖ（５）　　７．Ｖ（７）　　８．Ｖ（８）
１０．Ｖ（１０）　　１１．Ｖ（１１）　　１３．Ｖ（１３）　　１４．Ｖ（１４）</t>
    <phoneticPr fontId="9"/>
  </si>
  <si>
    <t>指定管理者制度適用区分</t>
    <rPh sb="0" eb="2">
      <t>シテイ</t>
    </rPh>
    <rPh sb="2" eb="5">
      <t>カンリシャ</t>
    </rPh>
    <rPh sb="5" eb="7">
      <t>セイド</t>
    </rPh>
    <rPh sb="7" eb="9">
      <t>テキヨウ</t>
    </rPh>
    <rPh sb="9" eb="11">
      <t>クブン</t>
    </rPh>
    <phoneticPr fontId="9"/>
  </si>
  <si>
    <t>共生型サービス対象区分</t>
    <rPh sb="0" eb="3">
      <t>キョウセイガタ</t>
    </rPh>
    <rPh sb="7" eb="9">
      <t>タイショウ</t>
    </rPh>
    <rPh sb="9" eb="11">
      <t>クブン</t>
    </rPh>
    <phoneticPr fontId="9"/>
  </si>
  <si>
    <t>福祉専門職員配置等（※5）</t>
    <rPh sb="0" eb="2">
      <t>フクシ</t>
    </rPh>
    <rPh sb="2" eb="4">
      <t>センモン</t>
    </rPh>
    <rPh sb="4" eb="6">
      <t>ショクイン</t>
    </rPh>
    <rPh sb="6" eb="8">
      <t>ハイチ</t>
    </rPh>
    <rPh sb="8" eb="9">
      <t>トウ</t>
    </rPh>
    <phoneticPr fontId="9"/>
  </si>
  <si>
    <t>地域生活支援拠点等</t>
    <rPh sb="6" eb="8">
      <t>キョテン</t>
    </rPh>
    <rPh sb="8" eb="9">
      <t>トウ</t>
    </rPh>
    <phoneticPr fontId="9"/>
  </si>
  <si>
    <t>中核的人材配置体制</t>
    <rPh sb="7" eb="9">
      <t>タイセイ</t>
    </rPh>
    <phoneticPr fontId="20"/>
  </si>
  <si>
    <t>※１</t>
    <phoneticPr fontId="9"/>
  </si>
  <si>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9"/>
  </si>
  <si>
    <t>※２</t>
    <phoneticPr fontId="9"/>
  </si>
  <si>
    <t>「人員配置区分」欄には、報酬算定上の区分を設定する。</t>
    <rPh sb="21" eb="23">
      <t>セッテイ</t>
    </rPh>
    <phoneticPr fontId="9"/>
  </si>
  <si>
    <t>※３</t>
    <phoneticPr fontId="19"/>
  </si>
  <si>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9"/>
  </si>
  <si>
    <t>※４</t>
    <phoneticPr fontId="9"/>
  </si>
  <si>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9"/>
  </si>
  <si>
    <t>※５</t>
    <phoneticPr fontId="9"/>
  </si>
  <si>
    <t>「共生型サービス対象区分」欄が「２．該当」の場合に設定する。</t>
    <rPh sb="13" eb="14">
      <t>ラン</t>
    </rPh>
    <rPh sb="18" eb="20">
      <t>ガイトウ</t>
    </rPh>
    <rPh sb="22" eb="24">
      <t>バアイ</t>
    </rPh>
    <rPh sb="25" eb="27">
      <t>セッテイ</t>
    </rPh>
    <phoneticPr fontId="9"/>
  </si>
  <si>
    <t>※６</t>
    <phoneticPr fontId="9"/>
  </si>
  <si>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9"/>
  </si>
  <si>
    <t>※７</t>
    <phoneticPr fontId="9"/>
  </si>
  <si>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9"/>
  </si>
  <si>
    <t>※８</t>
    <phoneticPr fontId="9"/>
  </si>
  <si>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9"/>
  </si>
  <si>
    <t>※９</t>
    <phoneticPr fontId="9"/>
  </si>
  <si>
    <t>居宅介護について、「特定事業所（経過措置）」欄は、特定事業所が「２．Ⅰ」、「４．Ⅲ」、「５．Ⅳ」の場合に設定する。</t>
    <rPh sb="0" eb="2">
      <t>キョタク</t>
    </rPh>
    <rPh sb="2" eb="4">
      <t>カイゴ</t>
    </rPh>
    <phoneticPr fontId="20"/>
  </si>
  <si>
    <t>行動援護について、「特定事業所（経過措置）」欄は、特定事業所が「２．Ⅰ」、「３．Ⅱ」、「４．Ⅲ」、「５．Ⅳ」の場合に設定する。</t>
    <rPh sb="0" eb="2">
      <t>コウドウ</t>
    </rPh>
    <rPh sb="2" eb="4">
      <t>エンゴ</t>
    </rPh>
    <phoneticPr fontId="20"/>
  </si>
  <si>
    <t>※１０</t>
    <phoneticPr fontId="9"/>
  </si>
  <si>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0"/>
  </si>
  <si>
    <t>※１１</t>
    <phoneticPr fontId="9"/>
  </si>
  <si>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0"/>
  </si>
  <si>
    <t>※１２</t>
    <phoneticPr fontId="9"/>
  </si>
  <si>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0"/>
  </si>
  <si>
    <t>※１３</t>
    <phoneticPr fontId="9"/>
  </si>
  <si>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0"/>
  </si>
  <si>
    <t>※１４</t>
    <phoneticPr fontId="9"/>
  </si>
  <si>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0"/>
  </si>
  <si>
    <t>※１５</t>
    <phoneticPr fontId="9"/>
  </si>
  <si>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0"/>
  </si>
  <si>
    <t>※１６</t>
    <phoneticPr fontId="9"/>
  </si>
  <si>
    <t>「福祉・介護職員等処遇改善加算対象」欄は、令和7年4月1日以降の場合、「６．Ⅴ」を設定しない。</t>
    <rPh sb="15" eb="17">
      <t>タイショウ</t>
    </rPh>
    <phoneticPr fontId="20"/>
  </si>
  <si>
    <t>※１７</t>
    <phoneticPr fontId="19"/>
  </si>
  <si>
    <t xml:space="preserve">「福祉・介護職員等処遇改善加算（Ⅴ）区分」欄は、福祉・介護職員等処遇改善加算対象が「６．Ⅴ」の場合に設定する。
</t>
    <rPh sb="38" eb="40">
      <t>タイショウ</t>
    </rPh>
    <phoneticPr fontId="20"/>
  </si>
  <si>
    <t>※１８</t>
    <phoneticPr fontId="19"/>
  </si>
  <si>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19"/>
  </si>
  <si>
    <t>※１９</t>
    <phoneticPr fontId="19"/>
  </si>
  <si>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19"/>
  </si>
  <si>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9"/>
  </si>
  <si>
    <t>事業所・施設の名称</t>
    <rPh sb="0" eb="3">
      <t>ジギョウショ</t>
    </rPh>
    <rPh sb="4" eb="6">
      <t>シセツ</t>
    </rPh>
    <rPh sb="7" eb="9">
      <t>メイショウ</t>
    </rPh>
    <phoneticPr fontId="9"/>
  </si>
  <si>
    <t>異動区分</t>
    <rPh sb="0" eb="1">
      <t>イ</t>
    </rPh>
    <rPh sb="1" eb="2">
      <t>ドウ</t>
    </rPh>
    <rPh sb="2" eb="3">
      <t>ク</t>
    </rPh>
    <rPh sb="3" eb="4">
      <t>ブン</t>
    </rPh>
    <phoneticPr fontId="9"/>
  </si>
  <si>
    <t>サービスの種類
算定する加算の区分</t>
    <rPh sb="5" eb="7">
      <t>シュルイ</t>
    </rPh>
    <rPh sb="8" eb="10">
      <t>サンテイ</t>
    </rPh>
    <rPh sb="12" eb="14">
      <t>カサン</t>
    </rPh>
    <rPh sb="15" eb="17">
      <t>クブン</t>
    </rPh>
    <phoneticPr fontId="9"/>
  </si>
  <si>
    <t>１　生活介護</t>
    <rPh sb="4" eb="6">
      <t>カイゴ</t>
    </rPh>
    <phoneticPr fontId="9"/>
  </si>
  <si>
    <t>常勤看護職員等配置加算</t>
    <phoneticPr fontId="9"/>
  </si>
  <si>
    <t>２　短期入所</t>
    <rPh sb="2" eb="4">
      <t>タンキ</t>
    </rPh>
    <rPh sb="4" eb="6">
      <t>ニュウショ</t>
    </rPh>
    <phoneticPr fontId="9"/>
  </si>
  <si>
    <t>常勤看護職員等配置加算</t>
    <rPh sb="0" eb="2">
      <t>ジョウキン</t>
    </rPh>
    <rPh sb="2" eb="4">
      <t>カンゴ</t>
    </rPh>
    <rPh sb="4" eb="6">
      <t>ショクイン</t>
    </rPh>
    <rPh sb="6" eb="7">
      <t>トウ</t>
    </rPh>
    <rPh sb="7" eb="9">
      <t>ハイチ</t>
    </rPh>
    <rPh sb="9" eb="11">
      <t>カサン</t>
    </rPh>
    <phoneticPr fontId="9"/>
  </si>
  <si>
    <t>３　生活訓練</t>
    <rPh sb="2" eb="4">
      <t>セイカツ</t>
    </rPh>
    <rPh sb="4" eb="6">
      <t>クンレン</t>
    </rPh>
    <phoneticPr fontId="9"/>
  </si>
  <si>
    <t>看護職員配置加算（Ⅰ）</t>
    <rPh sb="0" eb="2">
      <t>カンゴ</t>
    </rPh>
    <rPh sb="2" eb="4">
      <t>ショクイン</t>
    </rPh>
    <rPh sb="4" eb="6">
      <t>ハイチ</t>
    </rPh>
    <rPh sb="6" eb="8">
      <t>カサン</t>
    </rPh>
    <phoneticPr fontId="9"/>
  </si>
  <si>
    <t>４　宿泊型自立訓練</t>
    <phoneticPr fontId="9"/>
  </si>
  <si>
    <t>看護職員配置加算（Ⅱ）</t>
    <rPh sb="0" eb="2">
      <t>カンゴ</t>
    </rPh>
    <rPh sb="2" eb="4">
      <t>ショクイン</t>
    </rPh>
    <rPh sb="4" eb="6">
      <t>ハイチ</t>
    </rPh>
    <rPh sb="6" eb="8">
      <t>カサン</t>
    </rPh>
    <phoneticPr fontId="9"/>
  </si>
  <si>
    <t>５　共同生活援助</t>
    <rPh sb="2" eb="8">
      <t>キョウドウセイカツエンジョ</t>
    </rPh>
    <phoneticPr fontId="9"/>
  </si>
  <si>
    <t>看護職員配置加算</t>
    <rPh sb="0" eb="2">
      <t>カンゴ</t>
    </rPh>
    <rPh sb="2" eb="4">
      <t>ショクイン</t>
    </rPh>
    <rPh sb="4" eb="6">
      <t>ハイチ</t>
    </rPh>
    <rPh sb="6" eb="8">
      <t>カサン</t>
    </rPh>
    <phoneticPr fontId="9"/>
  </si>
  <si>
    <t>看護職員の配置状況
（常勤換算）</t>
    <rPh sb="0" eb="2">
      <t>カンゴ</t>
    </rPh>
    <rPh sb="2" eb="4">
      <t>ショクイン</t>
    </rPh>
    <rPh sb="5" eb="7">
      <t>ハイチ</t>
    </rPh>
    <rPh sb="7" eb="9">
      <t>ジョウキョウ</t>
    </rPh>
    <rPh sb="11" eb="13">
      <t>ジョウキン</t>
    </rPh>
    <rPh sb="13" eb="15">
      <t>カンザン</t>
    </rPh>
    <phoneticPr fontId="9"/>
  </si>
  <si>
    <t>保健師</t>
    <rPh sb="0" eb="3">
      <t>ホケンシ</t>
    </rPh>
    <phoneticPr fontId="9"/>
  </si>
  <si>
    <t>人</t>
    <rPh sb="0" eb="1">
      <t>ニン</t>
    </rPh>
    <phoneticPr fontId="9"/>
  </si>
  <si>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9"/>
  </si>
  <si>
    <t>看護師</t>
    <rPh sb="0" eb="3">
      <t>カンゴシ</t>
    </rPh>
    <phoneticPr fontId="9"/>
  </si>
  <si>
    <t>准看護師</t>
    <rPh sb="0" eb="4">
      <t>ジュンカンゴシ</t>
    </rPh>
    <phoneticPr fontId="9"/>
  </si>
  <si>
    <t>看護職員の必要数
（共同生活援助のみ）</t>
    <rPh sb="0" eb="2">
      <t>カンゴ</t>
    </rPh>
    <rPh sb="2" eb="4">
      <t>ショクイン</t>
    </rPh>
    <rPh sb="5" eb="8">
      <t>ヒツヨウスウ</t>
    </rPh>
    <rPh sb="10" eb="16">
      <t>キョウドウセイカツエンジョ</t>
    </rPh>
    <phoneticPr fontId="9"/>
  </si>
  <si>
    <t>前年度の平均利用者数</t>
    <rPh sb="0" eb="3">
      <t>ゼンネンド</t>
    </rPh>
    <rPh sb="4" eb="10">
      <t>ヘイキンリヨウシャスウ</t>
    </rPh>
    <phoneticPr fontId="9"/>
  </si>
  <si>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9"/>
  </si>
  <si>
    <t>該当
・
非該当</t>
    <phoneticPr fontId="9"/>
  </si>
  <si>
    <t>利用者数を
20で除した数
（必要数）</t>
    <rPh sb="0" eb="2">
      <t>リヨウ</t>
    </rPh>
    <rPh sb="2" eb="3">
      <t>シャ</t>
    </rPh>
    <rPh sb="3" eb="4">
      <t>スウ</t>
    </rPh>
    <rPh sb="9" eb="10">
      <t>ジョ</t>
    </rPh>
    <rPh sb="12" eb="13">
      <t>スウ</t>
    </rPh>
    <rPh sb="15" eb="18">
      <t>ヒツヨウスウ</t>
    </rPh>
    <phoneticPr fontId="9"/>
  </si>
  <si>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</si>
  <si>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9"/>
  </si>
  <si>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9"/>
  </si>
  <si>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9"/>
  </si>
  <si>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9"/>
  </si>
  <si>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9"/>
  </si>
  <si>
    <t>１　事業所・施設の名称</t>
    <rPh sb="2" eb="5">
      <t>ジギョウショ</t>
    </rPh>
    <rPh sb="6" eb="8">
      <t>シセツ</t>
    </rPh>
    <rPh sb="9" eb="11">
      <t>メイショウ</t>
    </rPh>
    <phoneticPr fontId="9"/>
  </si>
  <si>
    <t>２　異動区分</t>
    <rPh sb="2" eb="4">
      <t>イドウ</t>
    </rPh>
    <rPh sb="4" eb="6">
      <t>クブン</t>
    </rPh>
    <phoneticPr fontId="9"/>
  </si>
  <si>
    <t>３　配置状況
（基礎研修修了者名）</t>
    <rPh sb="2" eb="4">
      <t>ハイチ</t>
    </rPh>
    <rPh sb="4" eb="6">
      <t>ジョウキョウ</t>
    </rPh>
    <rPh sb="8" eb="10">
      <t>キソ</t>
    </rPh>
    <rPh sb="10" eb="12">
      <t>ケンシュウ</t>
    </rPh>
    <rPh sb="12" eb="15">
      <t>シュウリョウシャ</t>
    </rPh>
    <rPh sb="15" eb="16">
      <t>メイ</t>
    </rPh>
    <phoneticPr fontId="9"/>
  </si>
  <si>
    <t>４　配置状況
（実践研修修了者名）</t>
    <rPh sb="2" eb="4">
      <t>ハイチ</t>
    </rPh>
    <rPh sb="4" eb="6">
      <t>ジョウキョウ</t>
    </rPh>
    <rPh sb="8" eb="10">
      <t>ジッセン</t>
    </rPh>
    <rPh sb="10" eb="12">
      <t>ケンシュウ</t>
    </rPh>
    <rPh sb="12" eb="15">
      <t>シュウリョウシャ</t>
    </rPh>
    <rPh sb="15" eb="16">
      <t>メイ</t>
    </rPh>
    <phoneticPr fontId="9"/>
  </si>
  <si>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9"/>
  </si>
  <si>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9"/>
  </si>
  <si>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9"/>
  </si>
  <si>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9"/>
  </si>
  <si>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9"/>
  </si>
  <si>
    <t>管理栄養士</t>
    <rPh sb="0" eb="2">
      <t>カンリ</t>
    </rPh>
    <rPh sb="2" eb="5">
      <t>エイヨウシ</t>
    </rPh>
    <phoneticPr fontId="9"/>
  </si>
  <si>
    <t>栄養士</t>
    <rPh sb="0" eb="3">
      <t>エイヨウシ</t>
    </rPh>
    <phoneticPr fontId="9"/>
  </si>
  <si>
    <t>常勤の管理栄養士</t>
    <rPh sb="0" eb="2">
      <t>ジョウキン</t>
    </rPh>
    <rPh sb="3" eb="5">
      <t>カンリ</t>
    </rPh>
    <rPh sb="5" eb="8">
      <t>エイヨウシ</t>
    </rPh>
    <phoneticPr fontId="9"/>
  </si>
  <si>
    <t>栄養マネジメントに関わる者</t>
    <rPh sb="0" eb="2">
      <t>エイヨウ</t>
    </rPh>
    <rPh sb="9" eb="10">
      <t>カカ</t>
    </rPh>
    <rPh sb="12" eb="13">
      <t>シャ</t>
    </rPh>
    <phoneticPr fontId="9"/>
  </si>
  <si>
    <t>職種</t>
    <rPh sb="0" eb="2">
      <t>ショクシュ</t>
    </rPh>
    <phoneticPr fontId="9"/>
  </si>
  <si>
    <t>医師</t>
    <rPh sb="0" eb="2">
      <t>イシ</t>
    </rPh>
    <phoneticPr fontId="9"/>
  </si>
  <si>
    <t>食事提供体制加算に関する届出書</t>
    <rPh sb="0" eb="2">
      <t>ショクジ</t>
    </rPh>
    <rPh sb="2" eb="4">
      <t>テイキョウ</t>
    </rPh>
    <rPh sb="4" eb="6">
      <t>タイセイ</t>
    </rPh>
    <rPh sb="6" eb="8">
      <t>カサン</t>
    </rPh>
    <rPh sb="9" eb="10">
      <t>カン</t>
    </rPh>
    <rPh sb="12" eb="15">
      <t>トドケデショ</t>
    </rPh>
    <phoneticPr fontId="9"/>
  </si>
  <si>
    <t>１　事業所の名称</t>
    <rPh sb="2" eb="5">
      <t>ジギョウショ</t>
    </rPh>
    <rPh sb="6" eb="8">
      <t>メイショウ</t>
    </rPh>
    <phoneticPr fontId="9"/>
  </si>
  <si>
    <t>２　サービスの種類</t>
    <rPh sb="7" eb="9">
      <t>シュルイ</t>
    </rPh>
    <phoneticPr fontId="9"/>
  </si>
  <si>
    <t>３　異動区分</t>
    <rPh sb="2" eb="6">
      <t>イドウクブン</t>
    </rPh>
    <phoneticPr fontId="9"/>
  </si>
  <si>
    <t>食事の提供体制</t>
    <rPh sb="0" eb="2">
      <t>ショクジ</t>
    </rPh>
    <rPh sb="3" eb="5">
      <t>テイキョウ</t>
    </rPh>
    <rPh sb="5" eb="7">
      <t>タイセイ</t>
    </rPh>
    <phoneticPr fontId="9"/>
  </si>
  <si>
    <t>食事提供に係る
人員配置</t>
    <rPh sb="0" eb="2">
      <t>ショクジ</t>
    </rPh>
    <rPh sb="2" eb="4">
      <t>テイキョウ</t>
    </rPh>
    <rPh sb="5" eb="6">
      <t>カカ</t>
    </rPh>
    <rPh sb="8" eb="10">
      <t>ジンイン</t>
    </rPh>
    <rPh sb="10" eb="12">
      <t>ハイチ</t>
    </rPh>
    <phoneticPr fontId="9"/>
  </si>
  <si>
    <t>名</t>
    <rPh sb="0" eb="1">
      <t>メイ</t>
    </rPh>
    <phoneticPr fontId="9"/>
  </si>
  <si>
    <t>栄養士</t>
    <rPh sb="0" eb="1">
      <t>サカエ</t>
    </rPh>
    <rPh sb="1" eb="2">
      <t>ヨウ</t>
    </rPh>
    <rPh sb="2" eb="3">
      <t>シ</t>
    </rPh>
    <phoneticPr fontId="9"/>
  </si>
  <si>
    <t>保健所等との連携により、管理栄養士等が関与している場合</t>
    <phoneticPr fontId="9"/>
  </si>
  <si>
    <t>連携先名</t>
    <phoneticPr fontId="9"/>
  </si>
  <si>
    <t>業務委託により食事提供を行う場合</t>
    <rPh sb="0" eb="2">
      <t>ギョウム</t>
    </rPh>
    <rPh sb="2" eb="4">
      <t>イタク</t>
    </rPh>
    <rPh sb="7" eb="9">
      <t>ショクジ</t>
    </rPh>
    <rPh sb="9" eb="11">
      <t>テイキョウ</t>
    </rPh>
    <rPh sb="12" eb="13">
      <t>オコナ</t>
    </rPh>
    <rPh sb="14" eb="16">
      <t>バアイ</t>
    </rPh>
    <phoneticPr fontId="9"/>
  </si>
  <si>
    <t>業務委託先</t>
    <rPh sb="0" eb="2">
      <t>ギョウム</t>
    </rPh>
    <rPh sb="2" eb="5">
      <t>イタクサキ</t>
    </rPh>
    <phoneticPr fontId="9"/>
  </si>
  <si>
    <t>委託業務内容</t>
    <rPh sb="0" eb="2">
      <t>イタク</t>
    </rPh>
    <rPh sb="2" eb="4">
      <t>ギョウム</t>
    </rPh>
    <rPh sb="4" eb="6">
      <t>ナイヨウ</t>
    </rPh>
    <phoneticPr fontId="9"/>
  </si>
  <si>
    <t>適切な食事提供
の確保方策</t>
    <rPh sb="0" eb="2">
      <t>テキセツ</t>
    </rPh>
    <rPh sb="3" eb="5">
      <t>ショクジ</t>
    </rPh>
    <rPh sb="5" eb="7">
      <t>テイキョウ</t>
    </rPh>
    <rPh sb="9" eb="11">
      <t>カクホ</t>
    </rPh>
    <rPh sb="11" eb="13">
      <t>ホウサク</t>
    </rPh>
    <phoneticPr fontId="9"/>
  </si>
  <si>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9"/>
  </si>
  <si>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9"/>
  </si>
  <si>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9"/>
  </si>
  <si>
    <t>１　届出区分</t>
    <rPh sb="2" eb="4">
      <t>トドケデ</t>
    </rPh>
    <rPh sb="4" eb="6">
      <t>クブン</t>
    </rPh>
    <phoneticPr fontId="86"/>
  </si>
  <si>
    <t>２　事業所の名称</t>
    <rPh sb="2" eb="4">
      <t>ジギョウ</t>
    </rPh>
    <rPh sb="4" eb="5">
      <t>ジョ</t>
    </rPh>
    <rPh sb="6" eb="8">
      <t>メイショウ</t>
    </rPh>
    <phoneticPr fontId="86"/>
  </si>
  <si>
    <t>３　地域生活支援拠点等
　としての位置付け</t>
    <rPh sb="2" eb="11">
      <t>チイキセイカツシエンキョテントウ</t>
    </rPh>
    <rPh sb="17" eb="20">
      <t>イチヅ</t>
    </rPh>
    <phoneticPr fontId="86"/>
  </si>
  <si>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19"/>
  </si>
  <si>
    <t>市町村により地域生活支援拠点等として位置付けられた日付</t>
    <rPh sb="25" eb="27">
      <t>ヒヅケ</t>
    </rPh>
    <phoneticPr fontId="19"/>
  </si>
  <si>
    <t>年</t>
    <rPh sb="0" eb="1">
      <t>ネン</t>
    </rPh>
    <phoneticPr fontId="19"/>
  </si>
  <si>
    <t>月</t>
    <rPh sb="0" eb="1">
      <t>ツキ</t>
    </rPh>
    <phoneticPr fontId="19"/>
  </si>
  <si>
    <t>日</t>
    <rPh sb="0" eb="1">
      <t>ヒ</t>
    </rPh>
    <phoneticPr fontId="19"/>
  </si>
  <si>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19"/>
  </si>
  <si>
    <t>※該当者が複数名いる場合は、各々の氏名を記載すること。</t>
    <phoneticPr fontId="19"/>
  </si>
  <si>
    <t>５　当該届出により算定する加算</t>
    <rPh sb="2" eb="4">
      <t>トウガイ</t>
    </rPh>
    <rPh sb="4" eb="6">
      <t>トドケデ</t>
    </rPh>
    <rPh sb="9" eb="11">
      <t>サンテイ</t>
    </rPh>
    <rPh sb="13" eb="15">
      <t>カサン</t>
    </rPh>
    <phoneticPr fontId="19"/>
  </si>
  <si>
    <t>≪緊急時対応加算　地域生活支援拠点等の場合≫</t>
    <rPh sb="9" eb="18">
      <t>チイキセイカツシエンキョテントウ</t>
    </rPh>
    <rPh sb="19" eb="21">
      <t>バアイ</t>
    </rPh>
    <phoneticPr fontId="86"/>
  </si>
  <si>
    <t>対象：訪問系サービス※、
　　　重度障害者等包括支援（訪問系サービスのみ対象）</t>
    <rPh sb="3" eb="5">
      <t>ホウモン</t>
    </rPh>
    <rPh sb="5" eb="6">
      <t>ケイ</t>
    </rPh>
    <rPh sb="27" eb="29">
      <t>ホウモン</t>
    </rPh>
    <rPh sb="29" eb="30">
      <t>ケイ</t>
    </rPh>
    <rPh sb="36" eb="38">
      <t>タイショウ</t>
    </rPh>
    <phoneticPr fontId="19"/>
  </si>
  <si>
    <t>≪緊急時支援加算　地域生活支援拠点等の場合≫</t>
    <phoneticPr fontId="86"/>
  </si>
  <si>
    <t>対象：自立生活援助、地域定着支援、
　　　重度障害者等包括支援（自立生活援助のみ対象）</t>
    <rPh sb="32" eb="38">
      <t>ジリツセイカツエンジョ</t>
    </rPh>
    <rPh sb="40" eb="42">
      <t>タイショウ</t>
    </rPh>
    <phoneticPr fontId="19"/>
  </si>
  <si>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86"/>
  </si>
  <si>
    <t>対象：短期入所、重度障害者等包括支援</t>
    <phoneticPr fontId="19"/>
  </si>
  <si>
    <t>≪緊急時受入加算≫</t>
    <rPh sb="1" eb="8">
      <t>キンキュウジウケイレカサン</t>
    </rPh>
    <phoneticPr fontId="86"/>
  </si>
  <si>
    <t>対象：日中系サービス※</t>
    <phoneticPr fontId="19"/>
  </si>
  <si>
    <t>≪障害福祉サービスの体験利用加算≫</t>
    <rPh sb="14" eb="16">
      <t>カサン</t>
    </rPh>
    <phoneticPr fontId="86"/>
  </si>
  <si>
    <t>≪体験利用支援加算・体験宿泊加算≫</t>
    <phoneticPr fontId="86"/>
  </si>
  <si>
    <t>対象：地域移行支援</t>
    <phoneticPr fontId="19"/>
  </si>
  <si>
    <t>≪地域移行促進加算（Ⅱ）≫</t>
    <rPh sb="1" eb="3">
      <t>チイキ</t>
    </rPh>
    <rPh sb="3" eb="5">
      <t>イコウ</t>
    </rPh>
    <rPh sb="5" eb="7">
      <t>ソクシン</t>
    </rPh>
    <rPh sb="7" eb="9">
      <t>カサン</t>
    </rPh>
    <phoneticPr fontId="86"/>
  </si>
  <si>
    <t>対象：施設入所支援</t>
    <phoneticPr fontId="19"/>
  </si>
  <si>
    <t>≪地域生活支援拠点等相談強化加算≫</t>
    <phoneticPr fontId="86"/>
  </si>
  <si>
    <t>対象：計画相談支援、障害児相談支援</t>
    <phoneticPr fontId="19"/>
  </si>
  <si>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19"/>
  </si>
  <si>
    <t>別記様式第１号（第２条・第４条関係）</t>
    <phoneticPr fontId="19"/>
  </si>
  <si>
    <t>受付番号</t>
    <rPh sb="0" eb="2">
      <t>ウケツ</t>
    </rPh>
    <rPh sb="2" eb="4">
      <t>バンゴウ</t>
    </rPh>
    <phoneticPr fontId="19"/>
  </si>
  <si>
    <t>障害者の日常生活及び社会生活を総合的に支援するための法律
に基づく業務管理体制の整備に関する事項の届出書</t>
    <phoneticPr fontId="19"/>
  </si>
  <si>
    <t>事業者</t>
    <rPh sb="0" eb="3">
      <t>ジギョウシャ</t>
    </rPh>
    <phoneticPr fontId="19"/>
  </si>
  <si>
    <t>名　　　称</t>
    <phoneticPr fontId="19"/>
  </si>
  <si>
    <t>代表者氏名</t>
    <phoneticPr fontId="19"/>
  </si>
  <si>
    <t>このことについて、下記のとおり関係書類を添えて届け出ます。</t>
    <phoneticPr fontId="19"/>
  </si>
  <si>
    <t>事業者（法人）番号</t>
    <phoneticPr fontId="19"/>
  </si>
  <si>
    <t>１　届出の内容</t>
  </si>
  <si>
    <t>（１）法第51条の2第2項、第51条の31第2項関係（整備）</t>
    <phoneticPr fontId="19"/>
  </si>
  <si>
    <t>２　事　　業　　者</t>
  </si>
  <si>
    <t>フ　リ　ガ　ナ</t>
  </si>
  <si>
    <t>名称又は氏名</t>
  </si>
  <si>
    <t>住所（主たる事務所の所在地）</t>
    <phoneticPr fontId="19"/>
  </si>
  <si>
    <t>郵便番号</t>
    <phoneticPr fontId="19"/>
  </si>
  <si>
    <t>連　　絡　　先</t>
  </si>
  <si>
    <t>電話番号</t>
  </si>
  <si>
    <t>ＦＡＸ番号</t>
    <phoneticPr fontId="19"/>
  </si>
  <si>
    <t>法人の種別</t>
  </si>
  <si>
    <t>代表者の職名・
氏名・生年月日</t>
    <phoneticPr fontId="19"/>
  </si>
  <si>
    <t>職　名</t>
    <phoneticPr fontId="19"/>
  </si>
  <si>
    <t>フリガナ</t>
    <phoneticPr fontId="19"/>
  </si>
  <si>
    <t>生 年
月 日</t>
    <rPh sb="0" eb="1">
      <t>セイ</t>
    </rPh>
    <rPh sb="2" eb="3">
      <t>ネン</t>
    </rPh>
    <rPh sb="4" eb="5">
      <t>ガツ</t>
    </rPh>
    <rPh sb="6" eb="7">
      <t>ヒ</t>
    </rPh>
    <phoneticPr fontId="19"/>
  </si>
  <si>
    <t>氏　名</t>
    <rPh sb="0" eb="1">
      <t>シ</t>
    </rPh>
    <rPh sb="2" eb="3">
      <t>メイ</t>
    </rPh>
    <phoneticPr fontId="19"/>
  </si>
  <si>
    <t>代表者の住所</t>
  </si>
  <si>
    <t>３　事業所名称等
    及び所在地</t>
    <phoneticPr fontId="19"/>
  </si>
  <si>
    <t>事業所名称</t>
  </si>
  <si>
    <t>指定年月日</t>
    <rPh sb="0" eb="5">
      <t>シテイネンガッピ</t>
    </rPh>
    <phoneticPr fontId="19"/>
  </si>
  <si>
    <t>事業所番号</t>
    <phoneticPr fontId="19"/>
  </si>
  <si>
    <t>所　在　地</t>
    <phoneticPr fontId="19"/>
  </si>
  <si>
    <t>４　障害者の日常生活及び社会生活を総合的に支援するための法律上の該当する条文（事業者の区分）</t>
    <phoneticPr fontId="19"/>
  </si>
  <si>
    <t>（１）法第51条の2（指定障害福祉サービス事業者及び指定障害者支援施設等の設置者）　　</t>
    <phoneticPr fontId="19"/>
  </si>
  <si>
    <t>（２）法第51条の31（指定相談支援事業者）</t>
    <phoneticPr fontId="19"/>
  </si>
  <si>
    <t>５　障害者の日常生活及び社会生活を総合的に支援するための法律施行規則第34条の28及び第34条の62第1項第2号から第4号に基づく届出事項</t>
    <phoneticPr fontId="19"/>
  </si>
  <si>
    <t>第２号</t>
  </si>
  <si>
    <t>法令遵守責任者の氏名（ﾌﾘｶﾞﾅ）</t>
    <phoneticPr fontId="19"/>
  </si>
  <si>
    <t>生 年 月 日</t>
    <rPh sb="0" eb="1">
      <t>セイ</t>
    </rPh>
    <rPh sb="2" eb="3">
      <t>ネン</t>
    </rPh>
    <rPh sb="4" eb="5">
      <t>ガツ</t>
    </rPh>
    <rPh sb="6" eb="7">
      <t>ヒ</t>
    </rPh>
    <phoneticPr fontId="19"/>
  </si>
  <si>
    <t>　　年　 月 　日 　</t>
    <phoneticPr fontId="19"/>
  </si>
  <si>
    <t>第３号</t>
  </si>
  <si>
    <t>業務が法令に適合することを確保するための規程の概要</t>
    <phoneticPr fontId="19"/>
  </si>
  <si>
    <t>第４号</t>
  </si>
  <si>
    <t>業務執行の状況の監査の方法の概要</t>
    <phoneticPr fontId="19"/>
  </si>
  <si>
    <t>６　区分変更</t>
  </si>
  <si>
    <t>区分変更前行政機関名称、担当部（局）課</t>
  </si>
  <si>
    <t>事業者（法人）番号</t>
  </si>
  <si>
    <t>区分変更の理由</t>
  </si>
  <si>
    <t>区分変更後行政機関名称、担当部（局）課</t>
  </si>
  <si>
    <t>区　分　変　更　日</t>
  </si>
  <si>
    <t>　　年　　　月　　　日　　</t>
    <phoneticPr fontId="19"/>
  </si>
  <si>
    <t>管理者</t>
  </si>
  <si>
    <t>-</t>
  </si>
  <si>
    <t>予定</t>
  </si>
  <si>
    <t>介護福祉士</t>
    <rPh sb="0" eb="2">
      <t>カイゴ</t>
    </rPh>
    <rPh sb="2" eb="5">
      <t>フクシシ</t>
    </rPh>
    <phoneticPr fontId="19"/>
  </si>
  <si>
    <t>勤務時間</t>
    <rPh sb="0" eb="2">
      <t>キンム</t>
    </rPh>
    <rPh sb="2" eb="4">
      <t>ジカン</t>
    </rPh>
    <phoneticPr fontId="9"/>
  </si>
  <si>
    <t>③</t>
    <phoneticPr fontId="9"/>
  </si>
  <si>
    <t>④</t>
    <phoneticPr fontId="9"/>
  </si>
  <si>
    <t>①</t>
    <phoneticPr fontId="19"/>
  </si>
  <si>
    <t>①</t>
    <phoneticPr fontId="19"/>
  </si>
  <si>
    <t>①</t>
    <phoneticPr fontId="19"/>
  </si>
  <si>
    <t>①　　</t>
    <phoneticPr fontId="19"/>
  </si>
  <si>
    <t>①</t>
    <phoneticPr fontId="19"/>
  </si>
  <si>
    <t>看護職員</t>
  </si>
  <si>
    <t>②</t>
    <phoneticPr fontId="19"/>
  </si>
  <si>
    <t>　</t>
    <phoneticPr fontId="19"/>
  </si>
  <si>
    <t>②</t>
    <phoneticPr fontId="19"/>
  </si>
  <si>
    <t>②</t>
    <phoneticPr fontId="19"/>
  </si>
  <si>
    <t>②</t>
    <phoneticPr fontId="9"/>
  </si>
  <si>
    <t>③</t>
    <phoneticPr fontId="19"/>
  </si>
  <si>
    <t>③</t>
    <phoneticPr fontId="19"/>
  </si>
  <si>
    <t>②</t>
    <phoneticPr fontId="19"/>
  </si>
  <si>
    <t>②</t>
    <phoneticPr fontId="19"/>
  </si>
  <si>
    <t>②</t>
    <phoneticPr fontId="19"/>
  </si>
  <si>
    <t>③</t>
    <phoneticPr fontId="19"/>
  </si>
  <si>
    <t>③</t>
    <phoneticPr fontId="19"/>
  </si>
  <si>
    <t>③</t>
    <phoneticPr fontId="19"/>
  </si>
  <si>
    <t>③</t>
    <phoneticPr fontId="19"/>
  </si>
  <si>
    <t>③</t>
    <phoneticPr fontId="19"/>
  </si>
  <si>
    <t>③</t>
    <phoneticPr fontId="19"/>
  </si>
  <si>
    <t>③</t>
    <phoneticPr fontId="19"/>
  </si>
  <si>
    <t>④</t>
    <phoneticPr fontId="19"/>
  </si>
  <si>
    <t>④</t>
    <phoneticPr fontId="19"/>
  </si>
  <si>
    <t>④</t>
    <phoneticPr fontId="19"/>
  </si>
  <si>
    <t>④</t>
    <phoneticPr fontId="19"/>
  </si>
  <si>
    <t>④</t>
    <phoneticPr fontId="19"/>
  </si>
  <si>
    <t>④</t>
    <phoneticPr fontId="19"/>
  </si>
  <si>
    <t>④</t>
    <phoneticPr fontId="19"/>
  </si>
  <si>
    <t>○○事業所生活支援員</t>
    <rPh sb="2" eb="5">
      <t>ジギョウショ</t>
    </rPh>
    <rPh sb="5" eb="7">
      <t>セイカツ</t>
    </rPh>
    <rPh sb="7" eb="9">
      <t>シエン</t>
    </rPh>
    <rPh sb="9" eb="10">
      <t>イン</t>
    </rPh>
    <phoneticPr fontId="19"/>
  </si>
  <si>
    <t>□□事業所職業指導員</t>
    <rPh sb="2" eb="5">
      <t>ジギョウショ</t>
    </rPh>
    <rPh sb="5" eb="7">
      <t>ショクギョウ</t>
    </rPh>
    <rPh sb="7" eb="10">
      <t>シドウイン</t>
    </rPh>
    <phoneticPr fontId="19"/>
  </si>
  <si>
    <t>○○事業所管理者</t>
    <rPh sb="2" eb="5">
      <t>ジギョウショ</t>
    </rPh>
    <rPh sb="5" eb="8">
      <t>カンリシャ</t>
    </rPh>
    <phoneticPr fontId="19"/>
  </si>
  <si>
    <t>看護職員</t>
    <rPh sb="0" eb="2">
      <t>カンゴ</t>
    </rPh>
    <rPh sb="2" eb="4">
      <t>ショクイン</t>
    </rPh>
    <phoneticPr fontId="19"/>
  </si>
  <si>
    <t>栄養士</t>
    <rPh sb="0" eb="3">
      <t>エイヨウシ</t>
    </rPh>
    <phoneticPr fontId="19"/>
  </si>
  <si>
    <t>調理員</t>
    <rPh sb="0" eb="3">
      <t>チョウリイン</t>
    </rPh>
    <phoneticPr fontId="19"/>
  </si>
  <si>
    <t>その他職員</t>
    <rPh sb="2" eb="3">
      <t>タ</t>
    </rPh>
    <rPh sb="3" eb="5">
      <t>ショクイン</t>
    </rPh>
    <phoneticPr fontId="19"/>
  </si>
  <si>
    <t>①</t>
    <phoneticPr fontId="19"/>
  </si>
  <si>
    <t>①</t>
    <phoneticPr fontId="19"/>
  </si>
  <si>
    <t>①</t>
    <phoneticPr fontId="19"/>
  </si>
  <si>
    <t>あ</t>
    <phoneticPr fontId="19"/>
  </si>
  <si>
    <t>い</t>
    <phoneticPr fontId="19"/>
  </si>
  <si>
    <t>う</t>
    <phoneticPr fontId="19"/>
  </si>
  <si>
    <t>え</t>
    <phoneticPr fontId="19"/>
  </si>
  <si>
    <t>お</t>
    <phoneticPr fontId="19"/>
  </si>
  <si>
    <t>か</t>
    <phoneticPr fontId="19"/>
  </si>
  <si>
    <t>き</t>
    <phoneticPr fontId="19"/>
  </si>
  <si>
    <t>く</t>
    <phoneticPr fontId="19"/>
  </si>
  <si>
    <t>け</t>
    <phoneticPr fontId="19"/>
  </si>
  <si>
    <t>こ</t>
    <phoneticPr fontId="19"/>
  </si>
  <si>
    <t>さ</t>
    <phoneticPr fontId="19"/>
  </si>
  <si>
    <t>し</t>
    <phoneticPr fontId="19"/>
  </si>
  <si>
    <t>す</t>
    <phoneticPr fontId="19"/>
  </si>
  <si>
    <t>せ</t>
    <phoneticPr fontId="19"/>
  </si>
  <si>
    <t>そ</t>
    <phoneticPr fontId="19"/>
  </si>
  <si>
    <t>た</t>
    <phoneticPr fontId="19"/>
  </si>
  <si>
    <t>①</t>
    <phoneticPr fontId="19"/>
  </si>
  <si>
    <t>②</t>
    <phoneticPr fontId="19"/>
  </si>
  <si>
    <t>③</t>
    <phoneticPr fontId="19"/>
  </si>
  <si>
    <t>④</t>
    <phoneticPr fontId="19"/>
  </si>
  <si>
    <t>⑩</t>
    <phoneticPr fontId="19"/>
  </si>
  <si>
    <t>⑤</t>
    <phoneticPr fontId="19"/>
  </si>
  <si>
    <t>⑥</t>
    <phoneticPr fontId="19"/>
  </si>
  <si>
    <t>⑦</t>
    <phoneticPr fontId="19"/>
  </si>
  <si>
    <t>⑧</t>
    <phoneticPr fontId="19"/>
  </si>
  <si>
    <t>⑨</t>
    <phoneticPr fontId="19"/>
  </si>
  <si>
    <t>⑪</t>
    <phoneticPr fontId="19"/>
  </si>
  <si>
    <t>⑫</t>
    <phoneticPr fontId="19"/>
  </si>
  <si>
    <t>17:00～2:00</t>
    <phoneticPr fontId="19"/>
  </si>
  <si>
    <t>0:00～9:00</t>
    <phoneticPr fontId="19"/>
  </si>
  <si>
    <t>6:00～9:30</t>
    <phoneticPr fontId="19"/>
  </si>
  <si>
    <t>15:00～20:00</t>
    <phoneticPr fontId="19"/>
  </si>
  <si>
    <t>介護福祉士</t>
    <rPh sb="0" eb="2">
      <t>カイゴ</t>
    </rPh>
    <rPh sb="2" eb="5">
      <t>フクシシ</t>
    </rPh>
    <phoneticPr fontId="19"/>
  </si>
  <si>
    <t>看護師</t>
    <rPh sb="0" eb="3">
      <t>カンゴシ</t>
    </rPh>
    <phoneticPr fontId="19"/>
  </si>
  <si>
    <t>8:30～17：30</t>
    <phoneticPr fontId="19"/>
  </si>
  <si>
    <t>短期入所（単独型）</t>
    <rPh sb="0" eb="2">
      <t>タンキ</t>
    </rPh>
    <rPh sb="2" eb="4">
      <t>ニュウショ</t>
    </rPh>
    <rPh sb="5" eb="8">
      <t>タンドクガタ</t>
    </rPh>
    <phoneticPr fontId="9"/>
  </si>
  <si>
    <t>○○事業所</t>
    <rPh sb="2" eb="5">
      <t>ジギョウショ</t>
    </rPh>
    <phoneticPr fontId="19"/>
  </si>
  <si>
    <t>管理者</t>
    <rPh sb="0" eb="3">
      <t>カンリシャ</t>
    </rPh>
    <phoneticPr fontId="19"/>
  </si>
  <si>
    <t>8：30～12：00</t>
    <phoneticPr fontId="19"/>
  </si>
  <si>
    <t>⑥</t>
    <phoneticPr fontId="19"/>
  </si>
  <si>
    <t>サービス管理責任者　○○　○○</t>
    <rPh sb="4" eb="6">
      <t>カンリ</t>
    </rPh>
    <rPh sb="6" eb="9">
      <t>セキニンシャ</t>
    </rPh>
    <phoneticPr fontId="20"/>
  </si>
  <si>
    <t>8：30～16：00（土・日・祝祭日・年末年始を除く）</t>
    <rPh sb="11" eb="12">
      <t>ド</t>
    </rPh>
    <rPh sb="13" eb="14">
      <t>ニチ</t>
    </rPh>
    <rPh sb="15" eb="18">
      <t>シュクサイジツ</t>
    </rPh>
    <rPh sb="19" eb="21">
      <t>ネンマツ</t>
    </rPh>
    <rPh sb="21" eb="23">
      <t>ネンシ</t>
    </rPh>
    <rPh sb="24" eb="25">
      <t>ノゾ</t>
    </rPh>
    <phoneticPr fontId="20"/>
  </si>
  <si>
    <t>025-226-11241</t>
    <phoneticPr fontId="20"/>
  </si>
  <si>
    <t>管理者　○○　○○</t>
    <rPh sb="0" eb="3">
      <t>カンリシャ</t>
    </rPh>
    <phoneticPr fontId="20"/>
  </si>
  <si>
    <t>○○　○○（電話000-000-0000）、△△　△△（電話111-111-1111）</t>
    <rPh sb="6" eb="8">
      <t>デンワ</t>
    </rPh>
    <rPh sb="28" eb="30">
      <t>デンワ</t>
    </rPh>
    <phoneticPr fontId="20"/>
  </si>
  <si>
    <t>　（１）苦情の受付</t>
  </si>
  <si>
    <t>　　・面接、電話、書面等により随時受付</t>
  </si>
  <si>
    <t>　（２）苦情受付の報告</t>
  </si>
  <si>
    <t>　　・苦情受付担当者が受け付けた苦情は、苦情解決責任者と第三者委員（申出人が</t>
  </si>
  <si>
    <t>　　　その必要なしとした場合を除く）に報告</t>
    <phoneticPr fontId="20"/>
  </si>
  <si>
    <t>　　・第三者委員は内容を確認し、苦情申出人に対して報告を受けた旨の通知</t>
    <phoneticPr fontId="20"/>
  </si>
  <si>
    <t>　（３）苦情解決のための話し合い</t>
  </si>
  <si>
    <t>　　・苦情解決責任者は、苦情申出人と誠意をもって話し合い、解決に努める</t>
  </si>
  <si>
    <t>　　　その際、苦情申出人は第三者委員の助言や立合を求めることができる</t>
  </si>
  <si>
    <t>　（４）都道府県「運営適正化委員会」の紹介</t>
  </si>
  <si>
    <t>　　・「新潟県福祉サービス運営適正化委員会」に申し立てできる旨を紹介</t>
  </si>
  <si>
    <t>　（５）再発防止のための改善</t>
  </si>
  <si>
    <t>　　・苦情解決責任者は申し立てられた苦情について改善の必要性の有無を検討し再発</t>
  </si>
  <si>
    <t>　　　防止に努める</t>
  </si>
  <si>
    <t>　（６）解決結果の公表</t>
  </si>
  <si>
    <t>　　・利用者によるサービスの選択や事業者によるサービスの質や信頼性の向上を図る</t>
  </si>
  <si>
    <t>　　　ため、個人情報に関するものを除き「事業報告書」や「広報誌」等に実績を掲載</t>
  </si>
  <si>
    <t>　　　し、公表する</t>
  </si>
  <si>
    <t>○○自治会長
△△様</t>
    <rPh sb="2" eb="4">
      <t>ジチ</t>
    </rPh>
    <rPh sb="4" eb="6">
      <t>カイチョウ</t>
    </rPh>
    <rPh sb="9" eb="10">
      <t>サマ</t>
    </rPh>
    <phoneticPr fontId="20"/>
  </si>
  <si>
    <t>事業内容
営業日・時間</t>
    <rPh sb="0" eb="2">
      <t>ジギョウ</t>
    </rPh>
    <rPh sb="2" eb="4">
      <t>ナイヨウ</t>
    </rPh>
    <rPh sb="5" eb="8">
      <t>エイギョウビ</t>
    </rPh>
    <rPh sb="9" eb="11">
      <t>ジカン</t>
    </rPh>
    <phoneticPr fontId="20"/>
  </si>
  <si>
    <t>町内のごみ拾いや側溝掃除の参加可否について</t>
    <rPh sb="0" eb="2">
      <t>チョウナイ</t>
    </rPh>
    <rPh sb="5" eb="6">
      <t>ヒロ</t>
    </rPh>
    <rPh sb="8" eb="10">
      <t>ソッコウ</t>
    </rPh>
    <rPh sb="10" eb="12">
      <t>ソウジ</t>
    </rPh>
    <rPh sb="13" eb="15">
      <t>サンカ</t>
    </rPh>
    <rPh sb="15" eb="17">
      <t>カヒ</t>
    </rPh>
    <phoneticPr fontId="20"/>
  </si>
  <si>
    <t>町内の行事には、ぜひ参加させていただきたいと回答。</t>
    <rPh sb="0" eb="2">
      <t>チョウナイ</t>
    </rPh>
    <rPh sb="3" eb="5">
      <t>ギョウジ</t>
    </rPh>
    <rPh sb="10" eb="12">
      <t>サンカ</t>
    </rPh>
    <rPh sb="22" eb="24">
      <t>カイトウ</t>
    </rPh>
    <phoneticPr fontId="20"/>
  </si>
  <si>
    <t>隣家□□様</t>
    <rPh sb="0" eb="2">
      <t>リンカ</t>
    </rPh>
    <rPh sb="4" eb="5">
      <t>サマ</t>
    </rPh>
    <phoneticPr fontId="20"/>
  </si>
  <si>
    <t>送迎時の路上駐車について心配されていた。</t>
    <rPh sb="0" eb="2">
      <t>ソウゲイ</t>
    </rPh>
    <rPh sb="2" eb="3">
      <t>ジ</t>
    </rPh>
    <rPh sb="4" eb="6">
      <t>ロジョウ</t>
    </rPh>
    <rPh sb="6" eb="8">
      <t>チュウシャ</t>
    </rPh>
    <rPh sb="12" eb="14">
      <t>シンパイ</t>
    </rPh>
    <phoneticPr fontId="20"/>
  </si>
  <si>
    <t>敷地内に駐車場を確保しており、路上駐車することはないことを説明。</t>
    <rPh sb="0" eb="2">
      <t>シキチ</t>
    </rPh>
    <rPh sb="2" eb="3">
      <t>ナイ</t>
    </rPh>
    <rPh sb="4" eb="7">
      <t>チュウシャジョウ</t>
    </rPh>
    <rPh sb="8" eb="10">
      <t>カクホ</t>
    </rPh>
    <rPh sb="15" eb="17">
      <t>ロジョウ</t>
    </rPh>
    <rPh sb="17" eb="19">
      <t>チュウシャ</t>
    </rPh>
    <rPh sb="29" eb="31">
      <t>セツメイ</t>
    </rPh>
    <phoneticPr fontId="20"/>
  </si>
  <si>
    <t>別紙契約書写しのとおり</t>
    <rPh sb="0" eb="2">
      <t>ベッシ</t>
    </rPh>
    <rPh sb="2" eb="5">
      <t>ケイヤクショ</t>
    </rPh>
    <rPh sb="5" eb="6">
      <t>ウツ</t>
    </rPh>
    <phoneticPr fontId="20"/>
  </si>
  <si>
    <t>○○　○○、△△　△△、□□　□□、●●　●●、▲▲　▲▲</t>
    <phoneticPr fontId="19"/>
  </si>
  <si>
    <t>○○　○○、△△　△△、□□　□□</t>
    <phoneticPr fontId="19"/>
  </si>
  <si>
    <t>送迎加算に関する届出書</t>
  </si>
  <si>
    <t>事業所・施設の名称</t>
  </si>
  <si>
    <t>サービスの種類</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</si>
  <si>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</si>
  <si>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</si>
  <si>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</si>
  <si>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</si>
  <si>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</si>
  <si>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</si>
  <si>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</si>
  <si>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</si>
  <si>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</si>
  <si>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</si>
  <si>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tanki@city.niigata.lg.jp</t>
    <phoneticPr fontId="20"/>
  </si>
  <si>
    <t>1</t>
    <phoneticPr fontId="19"/>
  </si>
  <si>
    <t>0</t>
    <phoneticPr fontId="19"/>
  </si>
  <si>
    <t>短期入所</t>
    <rPh sb="0" eb="2">
      <t>タンキ</t>
    </rPh>
    <rPh sb="2" eb="4">
      <t>ニュウショ</t>
    </rPh>
    <phoneticPr fontId="19"/>
  </si>
  <si>
    <t>障がい者等を施設に短期間入所させ、入浴、排せつ及び食事の介護その他の必要な支援を行う</t>
    <rPh sb="0" eb="1">
      <t>ショウ</t>
    </rPh>
    <rPh sb="3" eb="4">
      <t>シャ</t>
    </rPh>
    <rPh sb="4" eb="5">
      <t>トウ</t>
    </rPh>
    <rPh sb="6" eb="8">
      <t>シセツ</t>
    </rPh>
    <rPh sb="9" eb="12">
      <t>タンキカン</t>
    </rPh>
    <rPh sb="12" eb="14">
      <t>ニュウショ</t>
    </rPh>
    <rPh sb="17" eb="19">
      <t>ニュウヨク</t>
    </rPh>
    <rPh sb="20" eb="21">
      <t>ハイ</t>
    </rPh>
    <rPh sb="23" eb="24">
      <t>オヨ</t>
    </rPh>
    <rPh sb="25" eb="27">
      <t>ショクジ</t>
    </rPh>
    <rPh sb="28" eb="30">
      <t>カイゴ</t>
    </rPh>
    <rPh sb="32" eb="33">
      <t>タ</t>
    </rPh>
    <rPh sb="34" eb="36">
      <t>ヒツヨウ</t>
    </rPh>
    <rPh sb="37" eb="39">
      <t>シエン</t>
    </rPh>
    <rPh sb="40" eb="41">
      <t>オコナ</t>
    </rPh>
    <phoneticPr fontId="19"/>
  </si>
  <si>
    <t>看護職員</t>
    <rPh sb="0" eb="2">
      <t>カンゴ</t>
    </rPh>
    <rPh sb="2" eb="4">
      <t>ショクイン</t>
    </rPh>
    <phoneticPr fontId="36"/>
  </si>
  <si>
    <t>従業者及び業務の管理や指揮命令等</t>
    <phoneticPr fontId="19"/>
  </si>
  <si>
    <t>利用者の健康状態の把握や健康相談等</t>
    <phoneticPr fontId="19"/>
  </si>
  <si>
    <t>利用者に対する介護、相談、その他の支援</t>
    <phoneticPr fontId="19"/>
  </si>
  <si>
    <t>4</t>
    <phoneticPr fontId="19"/>
  </si>
  <si>
    <t>1</t>
    <phoneticPr fontId="19"/>
  </si>
  <si>
    <t>管理者　○○　○○</t>
    <rPh sb="0" eb="3">
      <t>カンリシャ</t>
    </rPh>
    <phoneticPr fontId="19"/>
  </si>
  <si>
    <t>管理者　△△　△△</t>
    <rPh sb="0" eb="3">
      <t>カンリシャ</t>
    </rPh>
    <phoneticPr fontId="19"/>
  </si>
  <si>
    <t>13：00～17：30</t>
    <phoneticPr fontId="19"/>
  </si>
  <si>
    <t>障害者の日常生活及び社会生活を総合的に支援するための法律第29条第3項に定める額</t>
    <phoneticPr fontId="19"/>
  </si>
  <si>
    <t>食事の提供に要する費用１食550円（食材料費450円）、光熱水費１日300円、日用品費実費</t>
    <rPh sb="28" eb="32">
      <t>コウネツスイヒ</t>
    </rPh>
    <rPh sb="33" eb="34">
      <t>ニチ</t>
    </rPh>
    <rPh sb="37" eb="38">
      <t>エン</t>
    </rPh>
    <rPh sb="39" eb="42">
      <t>ニチヨウヒン</t>
    </rPh>
    <rPh sb="42" eb="43">
      <t>ヒ</t>
    </rPh>
    <rPh sb="43" eb="45">
      <t>ジッピ</t>
    </rPh>
    <phoneticPr fontId="19"/>
  </si>
  <si>
    <t>新潟市全域</t>
    <rPh sb="3" eb="5">
      <t>ゼンイキ</t>
    </rPh>
    <phoneticPr fontId="19"/>
  </si>
  <si>
    <t>○○内科</t>
    <rPh sb="2" eb="4">
      <t>ナイカ</t>
    </rPh>
    <phoneticPr fontId="19"/>
  </si>
  <si>
    <t>内科</t>
    <rPh sb="0" eb="2">
      <t>ナイカ</t>
    </rPh>
    <phoneticPr fontId="19"/>
  </si>
  <si>
    <t>№</t>
    <phoneticPr fontId="20"/>
  </si>
  <si>
    <t>様式番号</t>
    <rPh sb="0" eb="2">
      <t>ヨウシキ</t>
    </rPh>
    <rPh sb="2" eb="4">
      <t>バンゴウ</t>
    </rPh>
    <phoneticPr fontId="20"/>
  </si>
  <si>
    <t>変更の有無</t>
    <rPh sb="0" eb="2">
      <t>ヘンコウ</t>
    </rPh>
    <rPh sb="3" eb="5">
      <t>ウム</t>
    </rPh>
    <phoneticPr fontId="20"/>
  </si>
  <si>
    <t>様式名称</t>
    <rPh sb="0" eb="2">
      <t>ヨウシキ</t>
    </rPh>
    <rPh sb="2" eb="4">
      <t>メイショウ</t>
    </rPh>
    <phoneticPr fontId="20"/>
  </si>
  <si>
    <t>〇</t>
  </si>
  <si>
    <t>従業者の勤務の体制及び勤務形態一覧表</t>
    <phoneticPr fontId="20"/>
  </si>
  <si>
    <t>短期入所・単独型</t>
    <rPh sb="0" eb="2">
      <t>タンキ</t>
    </rPh>
    <rPh sb="2" eb="4">
      <t>ニュウショ</t>
    </rPh>
    <rPh sb="5" eb="8">
      <t>タンドクガタ</t>
    </rPh>
    <phoneticPr fontId="20"/>
  </si>
  <si>
    <t>・建物のバリアフリー化
・玄関にスロープを設置
・採光、換気に配慮した構造
・トイレ、浴室、スロープに手すりを設置</t>
    <phoneticPr fontId="20"/>
  </si>
  <si>
    <t>・避難口
・誘導灯
・非常用照明
・火災警報器
・消火器
・救助袋
・非常食</t>
    <rPh sb="30" eb="32">
      <t>キュウジョ</t>
    </rPh>
    <rPh sb="32" eb="33">
      <t>ブクロ</t>
    </rPh>
    <rPh sb="35" eb="38">
      <t>ヒジョウショク</t>
    </rPh>
    <phoneticPr fontId="20"/>
  </si>
  <si>
    <t>事務室</t>
  </si>
  <si>
    <t>応接テーブル１台、事務机５台、椅子５脚、書棚２台,ＦＡＸ兼コピー機１台、電話機３台、パソコン５台、ロッカー２台、書庫（鍵付き）</t>
    <phoneticPr fontId="20"/>
  </si>
  <si>
    <t>居室</t>
    <rPh sb="0" eb="2">
      <t>キョシツ</t>
    </rPh>
    <phoneticPr fontId="20"/>
  </si>
  <si>
    <t>10.44㎡×8室</t>
    <rPh sb="8" eb="9">
      <t>シツ</t>
    </rPh>
    <phoneticPr fontId="20"/>
  </si>
  <si>
    <t>食堂</t>
    <rPh sb="0" eb="2">
      <t>ショクドウ</t>
    </rPh>
    <phoneticPr fontId="20"/>
  </si>
  <si>
    <t>テーブル４台、椅子８脚</t>
    <rPh sb="5" eb="6">
      <t>ダイ</t>
    </rPh>
    <rPh sb="7" eb="9">
      <t>イス</t>
    </rPh>
    <rPh sb="10" eb="11">
      <t>キャク</t>
    </rPh>
    <phoneticPr fontId="20"/>
  </si>
  <si>
    <t>洗面・浴室</t>
    <rPh sb="0" eb="2">
      <t>センメン</t>
    </rPh>
    <rPh sb="3" eb="5">
      <t>ヨクシツ</t>
    </rPh>
    <phoneticPr fontId="20"/>
  </si>
  <si>
    <t>上記以外の併設型事業所・空床型事業所においても、本様式の勤務形態一覧表を使用せず、本体施設の勤務形態一覧表を提出しても差し支えありません。</t>
    <rPh sb="0" eb="2">
      <t>ジョウキ</t>
    </rPh>
    <rPh sb="2" eb="4">
      <t>イガイ</t>
    </rPh>
    <rPh sb="5" eb="8">
      <t>ヘイセツガタ</t>
    </rPh>
    <rPh sb="8" eb="11">
      <t>ジギョウショ</t>
    </rPh>
    <rPh sb="12" eb="14">
      <t>クウショウ</t>
    </rPh>
    <rPh sb="14" eb="15">
      <t>ガタ</t>
    </rPh>
    <rPh sb="15" eb="18">
      <t>ジギョウショ</t>
    </rPh>
    <rPh sb="24" eb="25">
      <t>ホン</t>
    </rPh>
    <rPh sb="25" eb="27">
      <t>ヨウシキ</t>
    </rPh>
    <rPh sb="28" eb="35">
      <t>キンムケイタイイチランヒョウ</t>
    </rPh>
    <rPh sb="36" eb="38">
      <t>シヨウ</t>
    </rPh>
    <rPh sb="41" eb="45">
      <t>ホンタイシセツ</t>
    </rPh>
    <rPh sb="46" eb="53">
      <t>キンムケイタイイチランヒョウ</t>
    </rPh>
    <rPh sb="54" eb="56">
      <t>テイシュツ</t>
    </rPh>
    <rPh sb="59" eb="60">
      <t>サ</t>
    </rPh>
    <rPh sb="61" eb="62">
      <t>ツカ</t>
    </rPh>
    <phoneticPr fontId="19"/>
  </si>
  <si>
    <t>●</t>
    <phoneticPr fontId="36"/>
  </si>
  <si>
    <t>▲</t>
    <phoneticPr fontId="36"/>
  </si>
  <si>
    <t>該当</t>
    <rPh sb="0" eb="2">
      <t>ガイトウ</t>
    </rPh>
    <phoneticPr fontId="36"/>
  </si>
  <si>
    <t>提出書類一覧表（短期入所）</t>
    <rPh sb="8" eb="10">
      <t>タンキ</t>
    </rPh>
    <rPh sb="10" eb="12">
      <t>ニュウショ</t>
    </rPh>
    <phoneticPr fontId="36"/>
  </si>
  <si>
    <t>※</t>
    <phoneticPr fontId="36"/>
  </si>
  <si>
    <t>該当する手続きに○</t>
    <rPh sb="0" eb="2">
      <t>ガイトウ</t>
    </rPh>
    <rPh sb="4" eb="6">
      <t>テツヅ</t>
    </rPh>
    <phoneticPr fontId="36"/>
  </si>
  <si>
    <t>様式
19</t>
    <rPh sb="0" eb="2">
      <t>ヨウシキ</t>
    </rPh>
    <phoneticPr fontId="36"/>
  </si>
  <si>
    <t>参考１</t>
    <rPh sb="0" eb="2">
      <t>サンコウ</t>
    </rPh>
    <phoneticPr fontId="36"/>
  </si>
  <si>
    <t>参考
２</t>
    <rPh sb="0" eb="2">
      <t>サンコウ</t>
    </rPh>
    <phoneticPr fontId="36"/>
  </si>
  <si>
    <t>参考3-6</t>
    <rPh sb="0" eb="2">
      <t>サンコウ</t>
    </rPh>
    <phoneticPr fontId="36"/>
  </si>
  <si>
    <t>参考
7</t>
    <rPh sb="0" eb="2">
      <t>サンコウ</t>
    </rPh>
    <phoneticPr fontId="36"/>
  </si>
  <si>
    <t>参考
9</t>
    <rPh sb="0" eb="2">
      <t>サンコウ</t>
    </rPh>
    <phoneticPr fontId="36"/>
  </si>
  <si>
    <t>参考11</t>
    <rPh sb="0" eb="2">
      <t>サンコウ</t>
    </rPh>
    <phoneticPr fontId="36"/>
  </si>
  <si>
    <t>参考12</t>
    <rPh sb="0" eb="2">
      <t>サンコウ</t>
    </rPh>
    <phoneticPr fontId="36"/>
  </si>
  <si>
    <t>参考17</t>
    <rPh sb="0" eb="2">
      <t>サンコウ</t>
    </rPh>
    <phoneticPr fontId="36"/>
  </si>
  <si>
    <t>参考19</t>
    <rPh sb="0" eb="2">
      <t>サンコウ</t>
    </rPh>
    <phoneticPr fontId="36"/>
  </si>
  <si>
    <t>給付費に
係る事項</t>
    <rPh sb="0" eb="2">
      <t>キュウフ</t>
    </rPh>
    <rPh sb="2" eb="3">
      <t>ヒ</t>
    </rPh>
    <rPh sb="5" eb="6">
      <t>カカ</t>
    </rPh>
    <rPh sb="7" eb="9">
      <t>ジコウ</t>
    </rPh>
    <phoneticPr fontId="36"/>
  </si>
  <si>
    <t>別記
3</t>
    <rPh sb="0" eb="2">
      <t>ベッキ</t>
    </rPh>
    <phoneticPr fontId="36"/>
  </si>
  <si>
    <t>備考</t>
    <rPh sb="0" eb="2">
      <t>ビコウ</t>
    </rPh>
    <phoneticPr fontId="36"/>
  </si>
  <si>
    <t>登記事項証明書又は
条例等</t>
    <rPh sb="0" eb="2">
      <t>トウキ</t>
    </rPh>
    <rPh sb="2" eb="4">
      <t>ジコウ</t>
    </rPh>
    <rPh sb="4" eb="7">
      <t>ショウメイショ</t>
    </rPh>
    <rPh sb="7" eb="8">
      <t>マタ</t>
    </rPh>
    <rPh sb="10" eb="12">
      <t>ジョウレイ</t>
    </rPh>
    <rPh sb="12" eb="13">
      <t>トウ</t>
    </rPh>
    <phoneticPr fontId="36"/>
  </si>
  <si>
    <t>勤務形態一覧表</t>
    <phoneticPr fontId="20"/>
  </si>
  <si>
    <t>経歴書</t>
    <rPh sb="0" eb="3">
      <t>ケイレキショ</t>
    </rPh>
    <phoneticPr fontId="20"/>
  </si>
  <si>
    <t>位置図・平面図・
概要写真・設備備品一覧</t>
    <rPh sb="0" eb="3">
      <t>イチズ</t>
    </rPh>
    <rPh sb="4" eb="7">
      <t>ヘイメンズ</t>
    </rPh>
    <rPh sb="9" eb="11">
      <t>ガイヨウ</t>
    </rPh>
    <rPh sb="11" eb="13">
      <t>シャシン</t>
    </rPh>
    <rPh sb="14" eb="16">
      <t>セツビ</t>
    </rPh>
    <rPh sb="16" eb="18">
      <t>ビヒン</t>
    </rPh>
    <rPh sb="18" eb="20">
      <t>イチラン</t>
    </rPh>
    <phoneticPr fontId="20"/>
  </si>
  <si>
    <t>運営規程</t>
    <rPh sb="0" eb="2">
      <t>ウンエイ</t>
    </rPh>
    <rPh sb="2" eb="4">
      <t>キテイ</t>
    </rPh>
    <phoneticPr fontId="36"/>
  </si>
  <si>
    <t>誓約書（役員等名簿は新規指定時のみ）</t>
    <rPh sb="0" eb="3">
      <t>セイヤクショ</t>
    </rPh>
    <rPh sb="4" eb="6">
      <t>ヤクイン</t>
    </rPh>
    <rPh sb="6" eb="7">
      <t>トウ</t>
    </rPh>
    <rPh sb="7" eb="9">
      <t>メイボ</t>
    </rPh>
    <rPh sb="10" eb="12">
      <t>シンキ</t>
    </rPh>
    <rPh sb="12" eb="14">
      <t>シテイ</t>
    </rPh>
    <rPh sb="14" eb="15">
      <t>ジ</t>
    </rPh>
    <phoneticPr fontId="20"/>
  </si>
  <si>
    <t>資産の状況
（法人の決算書類等）</t>
    <rPh sb="0" eb="2">
      <t>シサン</t>
    </rPh>
    <rPh sb="3" eb="5">
      <t>ジョウキョウ</t>
    </rPh>
    <rPh sb="7" eb="9">
      <t>ホウジン</t>
    </rPh>
    <rPh sb="10" eb="12">
      <t>ケッサン</t>
    </rPh>
    <rPh sb="12" eb="14">
      <t>ショルイ</t>
    </rPh>
    <rPh sb="14" eb="15">
      <t>トウ</t>
    </rPh>
    <phoneticPr fontId="36"/>
  </si>
  <si>
    <t>体制等に関する届出書</t>
    <phoneticPr fontId="20"/>
  </si>
  <si>
    <t>体制等状況一覧表</t>
    <phoneticPr fontId="20"/>
  </si>
  <si>
    <t>加算別紙</t>
    <rPh sb="0" eb="2">
      <t>カサン</t>
    </rPh>
    <rPh sb="2" eb="4">
      <t>ベッシ</t>
    </rPh>
    <phoneticPr fontId="36"/>
  </si>
  <si>
    <t>【業務管理体制】
届出事項の変更</t>
    <rPh sb="1" eb="3">
      <t>ギョウム</t>
    </rPh>
    <rPh sb="3" eb="5">
      <t>カンリ</t>
    </rPh>
    <rPh sb="5" eb="7">
      <t>タイセイ</t>
    </rPh>
    <rPh sb="9" eb="11">
      <t>トドケデ</t>
    </rPh>
    <rPh sb="11" eb="13">
      <t>ジコウ</t>
    </rPh>
    <rPh sb="14" eb="16">
      <t>ヘンコウ</t>
    </rPh>
    <phoneticPr fontId="20"/>
  </si>
  <si>
    <t>全従業者</t>
    <rPh sb="0" eb="1">
      <t>ゼン</t>
    </rPh>
    <rPh sb="1" eb="4">
      <t>ジュウギョウシャ</t>
    </rPh>
    <phoneticPr fontId="36"/>
  </si>
  <si>
    <t>↓</t>
    <phoneticPr fontId="36"/>
  </si>
  <si>
    <t>指定更新</t>
    <rPh sb="0" eb="2">
      <t>シテイ</t>
    </rPh>
    <rPh sb="2" eb="4">
      <t>コウシン</t>
    </rPh>
    <phoneticPr fontId="97"/>
  </si>
  <si>
    <t>更新時、届出の内容から変更がある場合には、変更届と添付書類を提出</t>
    <rPh sb="0" eb="2">
      <t>コウシン</t>
    </rPh>
    <rPh sb="2" eb="3">
      <t>ジ</t>
    </rPh>
    <rPh sb="4" eb="6">
      <t>トドケデ</t>
    </rPh>
    <rPh sb="7" eb="9">
      <t>ナイヨウ</t>
    </rPh>
    <rPh sb="11" eb="13">
      <t>ヘンコウ</t>
    </rPh>
    <rPh sb="16" eb="18">
      <t>バアイ</t>
    </rPh>
    <rPh sb="21" eb="23">
      <t>ヘンコウ</t>
    </rPh>
    <rPh sb="23" eb="24">
      <t>トドケ</t>
    </rPh>
    <rPh sb="25" eb="27">
      <t>テンプ</t>
    </rPh>
    <rPh sb="27" eb="29">
      <t>ショルイ</t>
    </rPh>
    <rPh sb="30" eb="32">
      <t>テイシュツ</t>
    </rPh>
    <phoneticPr fontId="36"/>
  </si>
  <si>
    <t>事業所（施設）の名称</t>
    <rPh sb="0" eb="3">
      <t>ジギョウショ</t>
    </rPh>
    <rPh sb="4" eb="6">
      <t>シセツ</t>
    </rPh>
    <rPh sb="8" eb="10">
      <t>メイショウ</t>
    </rPh>
    <phoneticPr fontId="97"/>
  </si>
  <si>
    <t>事業所（施設）の所在地</t>
    <rPh sb="0" eb="3">
      <t>ジギョウショ</t>
    </rPh>
    <rPh sb="4" eb="6">
      <t>シセツ</t>
    </rPh>
    <rPh sb="8" eb="11">
      <t>ショザイチ</t>
    </rPh>
    <phoneticPr fontId="97"/>
  </si>
  <si>
    <t>申請者の名称</t>
    <rPh sb="0" eb="3">
      <t>シンセイシャ</t>
    </rPh>
    <rPh sb="4" eb="6">
      <t>メイショウ</t>
    </rPh>
    <phoneticPr fontId="97"/>
  </si>
  <si>
    <t>申請者の主たる事務所の所在地</t>
    <rPh sb="0" eb="3">
      <t>シンセイシャ</t>
    </rPh>
    <rPh sb="4" eb="5">
      <t>オモ</t>
    </rPh>
    <rPh sb="7" eb="9">
      <t>ジム</t>
    </rPh>
    <rPh sb="9" eb="10">
      <t>ショ</t>
    </rPh>
    <rPh sb="11" eb="14">
      <t>ショザイチ</t>
    </rPh>
    <phoneticPr fontId="97"/>
  </si>
  <si>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97"/>
  </si>
  <si>
    <t>法人等の種類</t>
    <rPh sb="0" eb="2">
      <t>ホウジン</t>
    </rPh>
    <rPh sb="2" eb="3">
      <t>トウ</t>
    </rPh>
    <rPh sb="4" eb="6">
      <t>シュルイ</t>
    </rPh>
    <phoneticPr fontId="97"/>
  </si>
  <si>
    <t>登記事項証明書又は条例等（当該事業に関するものに限る。）</t>
    <rPh sb="0" eb="2">
      <t>トウキ</t>
    </rPh>
    <rPh sb="2" eb="4">
      <t>ジコウ</t>
    </rPh>
    <rPh sb="4" eb="7">
      <t>ショウメイショ</t>
    </rPh>
    <rPh sb="7" eb="8">
      <t>マタ</t>
    </rPh>
    <rPh sb="9" eb="12">
      <t>ジョウレイナド</t>
    </rPh>
    <phoneticPr fontId="97"/>
  </si>
  <si>
    <t>共生型サービスの該当有無</t>
    <rPh sb="0" eb="3">
      <t>キョウセイガタ</t>
    </rPh>
    <rPh sb="8" eb="10">
      <t>ガイトウ</t>
    </rPh>
    <rPh sb="10" eb="12">
      <t>ウム</t>
    </rPh>
    <phoneticPr fontId="97"/>
  </si>
  <si>
    <t>事業所（施設）の構造概要・平面図・設備の概要</t>
    <rPh sb="8" eb="10">
      <t>コウゾウ</t>
    </rPh>
    <rPh sb="10" eb="12">
      <t>ガイヨウ</t>
    </rPh>
    <rPh sb="13" eb="16">
      <t>ヘイメンズ</t>
    </rPh>
    <rPh sb="17" eb="19">
      <t>セツビ</t>
    </rPh>
    <rPh sb="20" eb="22">
      <t>ガイヨウ</t>
    </rPh>
    <phoneticPr fontId="97"/>
  </si>
  <si>
    <t>利用者又は入所者の定員（変更申請に該当しないもの）</t>
    <rPh sb="3" eb="4">
      <t>マタ</t>
    </rPh>
    <rPh sb="12" eb="14">
      <t>ヘンコウ</t>
    </rPh>
    <rPh sb="14" eb="16">
      <t>シンセイ</t>
    </rPh>
    <rPh sb="17" eb="19">
      <t>ガイトウ</t>
    </rPh>
    <phoneticPr fontId="97"/>
  </si>
  <si>
    <t>・加算に変更がある場合、加算の別紙が必要</t>
    <rPh sb="1" eb="3">
      <t>カサン</t>
    </rPh>
    <rPh sb="4" eb="6">
      <t>ヘンコウ</t>
    </rPh>
    <rPh sb="9" eb="11">
      <t>バアイ</t>
    </rPh>
    <rPh sb="12" eb="14">
      <t>カサン</t>
    </rPh>
    <rPh sb="15" eb="17">
      <t>ベッシ</t>
    </rPh>
    <rPh sb="18" eb="20">
      <t>ヒツヨウ</t>
    </rPh>
    <phoneticPr fontId="36"/>
  </si>
  <si>
    <t>管理者の氏名、生年月日、住所及び経歴</t>
    <rPh sb="14" eb="15">
      <t>オヨ</t>
    </rPh>
    <rPh sb="16" eb="18">
      <t>ケイレキ</t>
    </rPh>
    <phoneticPr fontId="97"/>
  </si>
  <si>
    <t>・管理者が苦情受付担当者や解決責任者になっている場合は、参考様式9も変更</t>
    <rPh sb="1" eb="4">
      <t>カンリシャ</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36"/>
  </si>
  <si>
    <t>運営規程</t>
  </si>
  <si>
    <t>下記以外</t>
    <rPh sb="0" eb="2">
      <t>カキ</t>
    </rPh>
    <rPh sb="2" eb="4">
      <t>イガイ</t>
    </rPh>
    <phoneticPr fontId="36"/>
  </si>
  <si>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6"/>
  </si>
  <si>
    <t>従業者の職種・員数の変更</t>
    <rPh sb="0" eb="3">
      <t>ジュウギョウシャ</t>
    </rPh>
    <rPh sb="4" eb="6">
      <t>ショクシュ</t>
    </rPh>
    <rPh sb="7" eb="9">
      <t>インスウ</t>
    </rPh>
    <rPh sb="10" eb="12">
      <t>ヘンコウ</t>
    </rPh>
    <phoneticPr fontId="36"/>
  </si>
  <si>
    <t>・運営規程の従業者の員数を実人数で記載していても変更の都度ではなく、毎年4月1日付の届出で足りる</t>
    <phoneticPr fontId="36"/>
  </si>
  <si>
    <t>協力医療機関・協力歯科医療機関の名称・診療科名・契約内容</t>
    <rPh sb="16" eb="18">
      <t>メイショウ</t>
    </rPh>
    <rPh sb="19" eb="22">
      <t>シンリョウカ</t>
    </rPh>
    <rPh sb="22" eb="23">
      <t>メイ</t>
    </rPh>
    <rPh sb="24" eb="26">
      <t>ケイヤク</t>
    </rPh>
    <rPh sb="26" eb="28">
      <t>ナイヨウ</t>
    </rPh>
    <phoneticPr fontId="97"/>
  </si>
  <si>
    <t>事業実施形態（事業所の種別等）</t>
    <rPh sb="7" eb="10">
      <t>ジギョウショ</t>
    </rPh>
    <rPh sb="11" eb="13">
      <t>シュベツ</t>
    </rPh>
    <rPh sb="13" eb="14">
      <t>トウ</t>
    </rPh>
    <phoneticPr fontId="97"/>
  </si>
  <si>
    <t>・併設型⇒空床型等の変更が該当
・加算に変更がある場合は加算の別紙を提出</t>
    <rPh sb="1" eb="4">
      <t>ヘイセツガタ</t>
    </rPh>
    <rPh sb="5" eb="7">
      <t>クウショウ</t>
    </rPh>
    <rPh sb="7" eb="8">
      <t>ガタ</t>
    </rPh>
    <rPh sb="8" eb="9">
      <t>トウ</t>
    </rPh>
    <rPh sb="10" eb="12">
      <t>ヘンコウ</t>
    </rPh>
    <rPh sb="13" eb="15">
      <t>ガイトウ</t>
    </rPh>
    <rPh sb="17" eb="19">
      <t>カサン</t>
    </rPh>
    <rPh sb="20" eb="22">
      <t>ヘンコウ</t>
    </rPh>
    <rPh sb="25" eb="27">
      <t>バアイ</t>
    </rPh>
    <rPh sb="28" eb="30">
      <t>カサン</t>
    </rPh>
    <rPh sb="31" eb="33">
      <t>ベッシ</t>
    </rPh>
    <rPh sb="34" eb="36">
      <t>テイシュツ</t>
    </rPh>
    <phoneticPr fontId="36"/>
  </si>
  <si>
    <t>従業者の勤務の体制及び勤務形態</t>
  </si>
  <si>
    <t>全事業所毎年4月1日付のものを届け出ること</t>
    <rPh sb="0" eb="1">
      <t>ゼン</t>
    </rPh>
    <rPh sb="1" eb="4">
      <t>ジギョウショ</t>
    </rPh>
    <rPh sb="4" eb="6">
      <t>マイトシ</t>
    </rPh>
    <rPh sb="7" eb="8">
      <t>ガツ</t>
    </rPh>
    <rPh sb="9" eb="10">
      <t>ニチ</t>
    </rPh>
    <rPh sb="10" eb="11">
      <t>ヅケ</t>
    </rPh>
    <rPh sb="15" eb="16">
      <t>トド</t>
    </rPh>
    <rPh sb="17" eb="18">
      <t>デ</t>
    </rPh>
    <phoneticPr fontId="36"/>
  </si>
  <si>
    <t>その他</t>
    <rPh sb="2" eb="3">
      <t>ホカ</t>
    </rPh>
    <phoneticPr fontId="97"/>
  </si>
  <si>
    <t>給付費等の請求に関する事項</t>
    <rPh sb="0" eb="2">
      <t>キュウフ</t>
    </rPh>
    <rPh sb="2" eb="3">
      <t>ヒ</t>
    </rPh>
    <rPh sb="3" eb="4">
      <t>トウ</t>
    </rPh>
    <rPh sb="5" eb="7">
      <t>セイキュウ</t>
    </rPh>
    <rPh sb="8" eb="9">
      <t>カン</t>
    </rPh>
    <rPh sb="11" eb="13">
      <t>ジコウ</t>
    </rPh>
    <phoneticPr fontId="36"/>
  </si>
  <si>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6"/>
  </si>
  <si>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0"/>
  </si>
  <si>
    <r>
      <rPr>
        <b/>
        <u/>
        <sz val="12"/>
        <color theme="1"/>
        <rFont val="ＭＳ Ｐゴシック"/>
        <family val="3"/>
        <charset val="128"/>
      </rPr>
      <t>障がい者支援施設、共同生活援助、宿泊型自立訓練、障がい児入所施設を本体施設とする併設型事業所</t>
    </r>
    <r>
      <rPr>
        <sz val="12"/>
        <color theme="1"/>
        <rFont val="ＭＳ Ｐ明朝"/>
        <family val="1"/>
        <charset val="128"/>
      </rPr>
      <t>は、</t>
    </r>
    <r>
      <rPr>
        <b/>
        <u/>
        <sz val="12"/>
        <color theme="1"/>
        <rFont val="ＭＳ Ｐ明朝"/>
        <family val="1"/>
        <charset val="128"/>
      </rPr>
      <t>本体施設の届出に短期入所の必要書類を添付し</t>
    </r>
    <r>
      <rPr>
        <sz val="12"/>
        <color theme="1"/>
        <rFont val="ＭＳ Ｐ明朝"/>
        <family val="1"/>
        <charset val="128"/>
      </rPr>
      <t>提出してください。</t>
    </r>
    <rPh sb="40" eb="43">
      <t>ヘイセツガタ</t>
    </rPh>
    <phoneticPr fontId="19"/>
  </si>
  <si>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 xml:space="preserve">、変更・更新が必要な書類を確認してください。
今回の届出（申請）では、変更・更新が必要ない書類（シート）も削除せず、そのまま提出してください。
今後も使用が見込まれないシート（不要な勤務形態一覧表や算定しない加算の別紙）は削除しても構いません。
</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コンカイ</t>
    </rPh>
    <rPh sb="63" eb="65">
      <t>トドケデ</t>
    </rPh>
    <rPh sb="66" eb="68">
      <t>シンセイ</t>
    </rPh>
    <rPh sb="72" eb="74">
      <t>ヘンコウ</t>
    </rPh>
    <rPh sb="75" eb="77">
      <t>コウシン</t>
    </rPh>
    <rPh sb="78" eb="80">
      <t>ヒツヨウ</t>
    </rPh>
    <rPh sb="82" eb="84">
      <t>ショルイ</t>
    </rPh>
    <rPh sb="90" eb="92">
      <t>サクジョ</t>
    </rPh>
    <rPh sb="99" eb="101">
      <t>テイシュツ</t>
    </rPh>
    <rPh sb="109" eb="111">
      <t>コンゴ</t>
    </rPh>
    <rPh sb="112" eb="114">
      <t>シヨウ</t>
    </rPh>
    <rPh sb="115" eb="117">
      <t>ミコ</t>
    </rPh>
    <rPh sb="125" eb="127">
      <t>フヨウ</t>
    </rPh>
    <rPh sb="128" eb="130">
      <t>キンム</t>
    </rPh>
    <rPh sb="130" eb="132">
      <t>ケイタイ</t>
    </rPh>
    <rPh sb="132" eb="135">
      <t>イチランヒョウ</t>
    </rPh>
    <rPh sb="136" eb="138">
      <t>サンテイ</t>
    </rPh>
    <rPh sb="141" eb="143">
      <t>カサン</t>
    </rPh>
    <rPh sb="144" eb="146">
      <t>ベッシ</t>
    </rPh>
    <rPh sb="148" eb="150">
      <t>サクジョ</t>
    </rPh>
    <rPh sb="153" eb="154">
      <t>カマ</t>
    </rPh>
    <phoneticPr fontId="20"/>
  </si>
  <si>
    <r>
      <t>今回の届出で変更した書類は、</t>
    </r>
    <r>
      <rPr>
        <b/>
        <u/>
        <sz val="12"/>
        <color theme="1"/>
        <rFont val="ＭＳ Ｐ明朝"/>
        <family val="1"/>
        <charset val="128"/>
      </rPr>
      <t>目次の「変更の有無」</t>
    </r>
    <r>
      <rPr>
        <sz val="12"/>
        <color theme="1"/>
        <rFont val="ＭＳ Ｐ明朝"/>
        <family val="1"/>
        <charset val="128"/>
      </rPr>
      <t>に○をつけてください。</t>
    </r>
    <rPh sb="0" eb="2">
      <t>コンカイ</t>
    </rPh>
    <rPh sb="3" eb="5">
      <t>トドケデ</t>
    </rPh>
    <rPh sb="6" eb="8">
      <t>ヘンコウ</t>
    </rPh>
    <rPh sb="10" eb="12">
      <t>ショルイ</t>
    </rPh>
    <rPh sb="14" eb="16">
      <t>モクジ</t>
    </rPh>
    <rPh sb="18" eb="20">
      <t>ヘンコウ</t>
    </rPh>
    <rPh sb="21" eb="23">
      <t>ウム</t>
    </rPh>
    <phoneticPr fontId="20"/>
  </si>
  <si>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0"/>
  </si>
  <si>
    <t>9</t>
    <phoneticPr fontId="19"/>
  </si>
  <si>
    <t>00</t>
    <phoneticPr fontId="19"/>
  </si>
  <si>
    <t>17</t>
    <phoneticPr fontId="19"/>
  </si>
  <si>
    <t>00</t>
    <phoneticPr fontId="19"/>
  </si>
  <si>
    <t>年末年始（12/30～1/3）</t>
    <rPh sb="0" eb="2">
      <t>ネンマツ</t>
    </rPh>
    <rPh sb="2" eb="4">
      <t>ネンシ</t>
    </rPh>
    <phoneticPr fontId="19"/>
  </si>
  <si>
    <t>別記様式第３号（第３条関係）</t>
    <phoneticPr fontId="19"/>
  </si>
  <si>
    <t>障害者の日常生活及び社会生活を総合的に支援するための法律に基づく
業務管理体制の整備に関する事項の届出書（届出事項の変更）</t>
    <phoneticPr fontId="19"/>
  </si>
  <si>
    <t>（宛先）新潟市長</t>
    <phoneticPr fontId="19"/>
  </si>
  <si>
    <t>事業者</t>
    <phoneticPr fontId="19"/>
  </si>
  <si>
    <t>名　　　称</t>
    <phoneticPr fontId="19"/>
  </si>
  <si>
    <t>代表者氏名</t>
    <phoneticPr fontId="19"/>
  </si>
  <si>
    <t>このことについて、下記のとおり関係書類を添えて届け出ます。</t>
    <phoneticPr fontId="19"/>
  </si>
  <si>
    <t>事業者（法人）番号</t>
    <phoneticPr fontId="19"/>
  </si>
  <si>
    <t>X</t>
    <phoneticPr fontId="19"/>
  </si>
  <si>
    <t>変　更　が　あ　っ　た　事　項</t>
    <phoneticPr fontId="19"/>
  </si>
  <si>
    <t>法人の種別、名称（ﾌﾘｶﾞﾅ）</t>
    <phoneticPr fontId="19"/>
  </si>
  <si>
    <t>主たる事務所の所在地、電話、FAX番号</t>
    <phoneticPr fontId="19"/>
  </si>
  <si>
    <t>代表者氏名（ﾌﾘｶﾞﾅ）、生年月日</t>
    <phoneticPr fontId="19"/>
  </si>
  <si>
    <t>代表者の住所、職名</t>
    <phoneticPr fontId="19"/>
  </si>
  <si>
    <t>事業所名称等及び所在地</t>
    <phoneticPr fontId="19"/>
  </si>
  <si>
    <t>⑥</t>
  </si>
  <si>
    <t>法令遵守責任者の氏名（ﾌﾘｶﾞﾅ）及び生年月日</t>
    <phoneticPr fontId="19"/>
  </si>
  <si>
    <t>業務が法令に適合することを確保するための規程の概要</t>
    <phoneticPr fontId="19"/>
  </si>
  <si>
    <t>業務執行の状況の監査の方法の概要</t>
    <phoneticPr fontId="19"/>
  </si>
  <si>
    <t>変　更　の　内　容</t>
    <phoneticPr fontId="19"/>
  </si>
  <si>
    <t>（変更前）</t>
    <phoneticPr fontId="19"/>
  </si>
  <si>
    <t>法令順守責任者：〇〇　〇〇（〇〇〇　〇〇〇）</t>
    <rPh sb="0" eb="2">
      <t>ホウレイ</t>
    </rPh>
    <rPh sb="2" eb="4">
      <t>ジュンシュ</t>
    </rPh>
    <rPh sb="4" eb="6">
      <t>セキニン</t>
    </rPh>
    <rPh sb="6" eb="7">
      <t>シャ</t>
    </rPh>
    <phoneticPr fontId="19"/>
  </si>
  <si>
    <t>（変更後）</t>
    <phoneticPr fontId="19"/>
  </si>
  <si>
    <t>法令順守責任者：□□　□□（□□□　□□□）</t>
    <phoneticPr fontId="19"/>
  </si>
  <si>
    <t>事業等開始・変更届出書</t>
    <rPh sb="0" eb="2">
      <t>ジギョウ</t>
    </rPh>
    <rPh sb="2" eb="3">
      <t>トウ</t>
    </rPh>
    <rPh sb="3" eb="5">
      <t>カイシ</t>
    </rPh>
    <rPh sb="6" eb="8">
      <t>ヘンコウ</t>
    </rPh>
    <rPh sb="8" eb="10">
      <t>トドケデ</t>
    </rPh>
    <rPh sb="10" eb="11">
      <t>ショ</t>
    </rPh>
    <phoneticPr fontId="20"/>
  </si>
  <si>
    <t>必要書類　　　　　　　　　→</t>
    <rPh sb="0" eb="2">
      <t>ヒツヨウ</t>
    </rPh>
    <rPh sb="2" eb="4">
      <t>ショルイ</t>
    </rPh>
    <phoneticPr fontId="36"/>
  </si>
  <si>
    <t>資格証</t>
    <rPh sb="0" eb="2">
      <t>シカク</t>
    </rPh>
    <rPh sb="2" eb="3">
      <t>ショウ</t>
    </rPh>
    <phoneticPr fontId="19"/>
  </si>
  <si>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5"/>
  </si>
  <si>
    <t>様式
23</t>
    <rPh sb="0" eb="2">
      <t>ヨウシキ</t>
    </rPh>
    <phoneticPr fontId="36"/>
  </si>
  <si>
    <t>様式
20</t>
    <rPh sb="0" eb="2">
      <t>ヨウシキ</t>
    </rPh>
    <phoneticPr fontId="36"/>
  </si>
  <si>
    <t>主たる対象者を特定する理由等</t>
    <phoneticPr fontId="20"/>
  </si>
  <si>
    <t>苦情を解決するために講ずる措置の概要</t>
    <phoneticPr fontId="20"/>
  </si>
  <si>
    <t>協力医療機関との契約の内容</t>
    <phoneticPr fontId="20"/>
  </si>
  <si>
    <t>不動産登記簿又は賃貸借契約書の写し</t>
    <rPh sb="0" eb="3">
      <t>フドウサン</t>
    </rPh>
    <rPh sb="3" eb="6">
      <t>トウキボ</t>
    </rPh>
    <rPh sb="6" eb="7">
      <t>マタ</t>
    </rPh>
    <rPh sb="8" eb="14">
      <t>チンタイシャクケイヤクショ</t>
    </rPh>
    <rPh sb="15" eb="16">
      <t>ウツ</t>
    </rPh>
    <phoneticPr fontId="36"/>
  </si>
  <si>
    <t>建築基準法・消防法に適合していることの確認</t>
    <rPh sb="0" eb="2">
      <t>ケンチク</t>
    </rPh>
    <rPh sb="2" eb="5">
      <t>キジュンホウ</t>
    </rPh>
    <rPh sb="6" eb="9">
      <t>ショウボウホウ</t>
    </rPh>
    <rPh sb="10" eb="12">
      <t>テキゴウ</t>
    </rPh>
    <rPh sb="19" eb="21">
      <t>カクニン</t>
    </rPh>
    <phoneticPr fontId="36"/>
  </si>
  <si>
    <t>事業所（施設）の連絡先（電話番号）
（FAX番号・メールアドレスの変更も含む）</t>
    <rPh sb="33" eb="35">
      <t>ヘンコウ</t>
    </rPh>
    <rPh sb="36" eb="37">
      <t>フク</t>
    </rPh>
    <phoneticPr fontId="19"/>
  </si>
  <si>
    <t>指定更新・指定変更申請書</t>
    <rPh sb="0" eb="2">
      <t>シテイ</t>
    </rPh>
    <rPh sb="2" eb="4">
      <t>コウシン</t>
    </rPh>
    <rPh sb="5" eb="7">
      <t>シテイ</t>
    </rPh>
    <rPh sb="7" eb="9">
      <t>ヘンコウ</t>
    </rPh>
    <rPh sb="9" eb="11">
      <t>シンセイ</t>
    </rPh>
    <rPh sb="11" eb="12">
      <t>ショ</t>
    </rPh>
    <phoneticPr fontId="20"/>
  </si>
  <si>
    <t>様式第１9号</t>
    <rPh sb="0" eb="2">
      <t>ヨウシキ</t>
    </rPh>
    <rPh sb="2" eb="3">
      <t>ダイ</t>
    </rPh>
    <rPh sb="5" eb="6">
      <t>ゴウ</t>
    </rPh>
    <phoneticPr fontId="20"/>
  </si>
  <si>
    <t>様式第23号</t>
    <rPh sb="0" eb="2">
      <t>ヨウシキ</t>
    </rPh>
    <rPh sb="2" eb="3">
      <t>ダイ</t>
    </rPh>
    <rPh sb="5" eb="6">
      <t>ゴウ</t>
    </rPh>
    <phoneticPr fontId="20"/>
  </si>
  <si>
    <t>様式第20号</t>
    <rPh sb="0" eb="2">
      <t>ヨウシキ</t>
    </rPh>
    <rPh sb="2" eb="3">
      <t>ダイ</t>
    </rPh>
    <rPh sb="5" eb="6">
      <t>ゴウ</t>
    </rPh>
    <phoneticPr fontId="20"/>
  </si>
  <si>
    <t>指定・更新・変更申請書</t>
    <rPh sb="0" eb="2">
      <t>シテイ</t>
    </rPh>
    <rPh sb="3" eb="5">
      <t>コウシン</t>
    </rPh>
    <rPh sb="6" eb="8">
      <t>ヘンコウ</t>
    </rPh>
    <rPh sb="8" eb="10">
      <t>シンセイ</t>
    </rPh>
    <rPh sb="10" eb="11">
      <t>ショ</t>
    </rPh>
    <phoneticPr fontId="20"/>
  </si>
  <si>
    <t>指定</t>
  </si>
  <si>
    <t>様式第23号（者細則第6条及び児細則第27条の3関係）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0"/>
  </si>
  <si>
    <t>様式第20号（者細則第6条及び児細則第27条の3関係）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30"/>
  </si>
  <si>
    <t>就労選択支援</t>
    <phoneticPr fontId="19"/>
  </si>
  <si>
    <t>付表８</t>
    <rPh sb="0" eb="2">
      <t>フヒョウ</t>
    </rPh>
    <phoneticPr fontId="6"/>
  </si>
  <si>
    <t>付表９</t>
    <rPh sb="0" eb="2">
      <t>フヒョウ</t>
    </rPh>
    <phoneticPr fontId="6"/>
  </si>
  <si>
    <t>付表１０</t>
    <rPh sb="0" eb="2">
      <t>フヒョウ</t>
    </rPh>
    <phoneticPr fontId="6"/>
  </si>
  <si>
    <t>付表１１</t>
  </si>
  <si>
    <t>付表１２</t>
    <rPh sb="0" eb="2">
      <t>フヒョウ</t>
    </rPh>
    <phoneticPr fontId="6"/>
  </si>
  <si>
    <t>付表１３</t>
    <rPh sb="0" eb="2">
      <t>フヒョウ</t>
    </rPh>
    <phoneticPr fontId="6"/>
  </si>
  <si>
    <t>付表１４</t>
    <rPh sb="0" eb="2">
      <t>フヒョウ</t>
    </rPh>
    <phoneticPr fontId="6"/>
  </si>
  <si>
    <t>付表１５</t>
    <rPh sb="0" eb="2">
      <t>フヒョウ</t>
    </rPh>
    <phoneticPr fontId="6"/>
  </si>
  <si>
    <t>付表１６</t>
  </si>
  <si>
    <t>付表１６</t>
    <rPh sb="0" eb="2">
      <t>フヒョウ</t>
    </rPh>
    <phoneticPr fontId="6"/>
  </si>
  <si>
    <t>付表１７</t>
    <rPh sb="0" eb="2">
      <t>フヒョウ</t>
    </rPh>
    <phoneticPr fontId="6"/>
  </si>
  <si>
    <t>付表１８</t>
    <rPh sb="0" eb="2">
      <t>フヒョウ</t>
    </rPh>
    <phoneticPr fontId="6"/>
  </si>
  <si>
    <t>付表１９/２０</t>
    <rPh sb="0" eb="2">
      <t>フヒョウ</t>
    </rPh>
    <phoneticPr fontId="6"/>
  </si>
  <si>
    <t>5</t>
    <phoneticPr fontId="19"/>
  </si>
  <si>
    <t>1</t>
    <phoneticPr fontId="19"/>
  </si>
  <si>
    <t>0</t>
    <phoneticPr fontId="19"/>
  </si>
  <si>
    <t>本申請書の表題は、指定の更新の申請の際には「指定更新申請書」に、指定の変更の申請の際には「指定変更申請書」に変更して使用してください。</t>
  </si>
  <si>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9"/>
  </si>
  <si>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9"/>
  </si>
  <si>
    <t>事業所（施設）の連絡先（電話番号）</t>
    <phoneticPr fontId="19"/>
  </si>
  <si>
    <t>(5)
勤務
形態</t>
    <rPh sb="4" eb="6">
      <t>キンム</t>
    </rPh>
    <rPh sb="7" eb="9">
      <t>ケイタイ</t>
    </rPh>
    <phoneticPr fontId="9"/>
  </si>
  <si>
    <t>№</t>
    <phoneticPr fontId="9"/>
  </si>
  <si>
    <t>②　継続</t>
  </si>
  <si>
    <t>該当</t>
  </si>
  <si>
    <t>②　変更</t>
  </si>
  <si>
    <t>有</t>
  </si>
  <si>
    <t>0</t>
  </si>
  <si>
    <t>（２）法第51条の2第4項、第51条の31第4項関係（区分の変更）</t>
    <phoneticPr fontId="19"/>
  </si>
  <si>
    <t>〇〇〇〇
△△△△
計2ヵ所</t>
    <phoneticPr fontId="19"/>
  </si>
  <si>
    <t>　　年　月　日</t>
    <phoneticPr fontId="19"/>
  </si>
  <si>
    <t>当事業所は、○○○○年○月以来、知的障害者を受け入れてきた。</t>
    <phoneticPr fontId="20"/>
  </si>
  <si>
    <t>身体障害者に配慮した構造になっておらず、受入れが困難。</t>
    <rPh sb="0" eb="2">
      <t>シンタイ</t>
    </rPh>
    <rPh sb="2" eb="5">
      <t>ショウガイシャ</t>
    </rPh>
    <rPh sb="6" eb="8">
      <t>ハイリョ</t>
    </rPh>
    <rPh sb="10" eb="12">
      <t>コウゾウ</t>
    </rPh>
    <rPh sb="20" eb="22">
      <t>ウケイ</t>
    </rPh>
    <rPh sb="24" eb="26">
      <t>コンナン</t>
    </rPh>
    <phoneticPr fontId="20"/>
  </si>
  <si>
    <t>精神障害に関するノウハウに乏しく、精神障害者を受け入れた場合に適切なサービス提供ができない可能性がある。</t>
    <phoneticPr fontId="20"/>
  </si>
  <si>
    <t>就労選択支援</t>
    <phoneticPr fontId="9"/>
  </si>
  <si>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7"/>
  </si>
  <si>
    <r>
      <t>　　　当該事業所における勤務時間が、当該事業所において定められている常勤の従業者が勤務すべき時間数に達していることをいいます。</t>
    </r>
    <r>
      <rPr>
        <u/>
        <sz val="9"/>
        <rFont val="ＭＳ 明朝"/>
        <family val="1"/>
        <charset val="128"/>
      </rPr>
      <t>雇用の形態は考慮しません</t>
    </r>
    <r>
      <rPr>
        <sz val="9"/>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4"/>
  </si>
  <si>
    <r>
      <t xml:space="preserve">       ※選択した資格及び研修に関して、</t>
    </r>
    <r>
      <rPr>
        <b/>
        <u/>
        <sz val="9"/>
        <rFont val="ＭＳ 明朝"/>
        <family val="1"/>
        <charset val="128"/>
      </rPr>
      <t>必要に応じて、</t>
    </r>
    <r>
      <rPr>
        <b/>
        <sz val="9"/>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4"/>
  </si>
  <si>
    <t>　　１．一級地　２．二級地　３．三級地　４．四級地　５．五級地  　
　　６．六級地　⑦．七級地　２０．その他</t>
    <rPh sb="45" eb="46">
      <t>ナナ</t>
    </rPh>
    <rPh sb="46" eb="47">
      <t>キュウ</t>
    </rPh>
    <rPh sb="47" eb="48">
      <t>チ</t>
    </rPh>
    <phoneticPr fontId="9"/>
  </si>
  <si>
    <t>２ 変更</t>
  </si>
  <si>
    <t>１．なし</t>
  </si>
  <si>
    <t>１．福祉型</t>
  </si>
  <si>
    <t>２．Ⅰ</t>
  </si>
  <si>
    <t>１．非該当</t>
  </si>
  <si>
    <t>　</t>
  </si>
  <si>
    <t>医療連携体制加算（Ⅸ）に関する届出書（短期入所）</t>
    <rPh sb="19" eb="21">
      <t>タンキ</t>
    </rPh>
    <rPh sb="21" eb="23">
      <t>ニュウショ</t>
    </rPh>
    <phoneticPr fontId="9"/>
  </si>
  <si>
    <t>１　事業所の名称</t>
    <phoneticPr fontId="19"/>
  </si>
  <si>
    <t>２　サービスの種類</t>
    <rPh sb="7" eb="9">
      <t>シュルイ</t>
    </rPh>
    <phoneticPr fontId="19"/>
  </si>
  <si>
    <t>３　異動区分</t>
    <phoneticPr fontId="19"/>
  </si>
  <si>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9"/>
  </si>
  <si>
    <t>１　看護師の配置状況（事
　業所の職員として看護師
　を確保している場合）
　(注)准看護師は不可</t>
    <phoneticPr fontId="9"/>
  </si>
  <si>
    <t>(1)</t>
  </si>
  <si>
    <t>配置する看護師の数（人）
（※１）</t>
    <phoneticPr fontId="9"/>
  </si>
  <si>
    <t>人</t>
  </si>
  <si>
    <t>(2)</t>
  </si>
  <si>
    <t>他事業所との併任</t>
  </si>
  <si>
    <t>無</t>
  </si>
  <si>
    <t>２　訪問看護ステーション
　等との提携状況（訪問看
　護ステーション等との連
　携により看護師を確保し
　ている場合）</t>
    <phoneticPr fontId="9"/>
  </si>
  <si>
    <t>訪問看護ステーション等の名称</t>
  </si>
  <si>
    <t>訪問看護ステーション〇〇</t>
    <rPh sb="0" eb="2">
      <t>ホウモン</t>
    </rPh>
    <rPh sb="2" eb="4">
      <t>カンゴ</t>
    </rPh>
    <phoneticPr fontId="19"/>
  </si>
  <si>
    <t>訪問看護ステーション等の所在地</t>
  </si>
  <si>
    <t>新潟市中央区〇〇〇</t>
    <rPh sb="0" eb="2">
      <t>ニイガタ</t>
    </rPh>
    <rPh sb="2" eb="3">
      <t>シ</t>
    </rPh>
    <rPh sb="3" eb="6">
      <t>チュウオウク</t>
    </rPh>
    <phoneticPr fontId="19"/>
  </si>
  <si>
    <t>(3)</t>
  </si>
  <si>
    <t>確保する看護師の数（人）
（※１）</t>
    <phoneticPr fontId="9"/>
  </si>
  <si>
    <t>３　看護師の勤務状況
　（※２）</t>
    <rPh sb="8" eb="10">
      <t>ジョウキョウ</t>
    </rPh>
    <phoneticPr fontId="9"/>
  </si>
  <si>
    <t>４　その他の体制の整備状
　況</t>
    <phoneticPr fontId="19"/>
  </si>
  <si>
    <t>看護師に24時間常時連絡できる体制を整備している。</t>
    <phoneticPr fontId="19"/>
  </si>
  <si>
    <t>重度化した場合の対応に係る指針を定め、入居（利用）の際に、入居者（利用者）又はその家族等に対して、当該指針の内容を説明し、同意を得る体制を整備している。</t>
  </si>
  <si>
    <t>上記１に該当の場合</t>
    <phoneticPr fontId="19"/>
  </si>
  <si>
    <t>従業者の勤務の体制及び勤務形態一覧表
組織体制図
看護師の資格を証する書類の写し</t>
    <phoneticPr fontId="9"/>
  </si>
  <si>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</si>
  <si>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19"/>
  </si>
  <si>
    <t>共通</t>
  </si>
  <si>
    <t>重度化した場合における対応に関する指針（※３）</t>
    <phoneticPr fontId="9"/>
  </si>
  <si>
    <t>※１　共同生活援助については、看護師１人につき、算定可能な利用者数は20人を上限とする。</t>
    <rPh sb="3" eb="5">
      <t>キョウドウ</t>
    </rPh>
    <rPh sb="5" eb="7">
      <t>セイカツ</t>
    </rPh>
    <rPh sb="7" eb="9">
      <t>エンジョ</t>
    </rPh>
    <phoneticPr fontId="9"/>
  </si>
  <si>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9"/>
  </si>
  <si>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9"/>
  </si>
  <si>
    <t>例１：毎週金曜日、10:00～12:00
例２：月３回、１回当たり１時間</t>
    <phoneticPr fontId="19"/>
  </si>
  <si>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9"/>
  </si>
  <si>
    <t>３　異動区分</t>
    <rPh sb="2" eb="4">
      <t>イドウ</t>
    </rPh>
    <rPh sb="4" eb="6">
      <t>クブン</t>
    </rPh>
    <phoneticPr fontId="9"/>
  </si>
  <si>
    <t>４　栄養士配置の状況</t>
    <rPh sb="2" eb="4">
      <t>エイヨウ</t>
    </rPh>
    <rPh sb="4" eb="5">
      <t>シ</t>
    </rPh>
    <rPh sb="5" eb="7">
      <t>ハイチ</t>
    </rPh>
    <rPh sb="8" eb="10">
      <t>ジョウキョウ</t>
    </rPh>
    <phoneticPr fontId="9"/>
  </si>
  <si>
    <t>５　栄養マネジメントの状況</t>
    <rPh sb="2" eb="4">
      <t>エイヨウ</t>
    </rPh>
    <rPh sb="11" eb="13">
      <t>ジョウキョウ</t>
    </rPh>
    <phoneticPr fontId="9"/>
  </si>
  <si>
    <t>注　「栄養マネジメントに関わる者」欄には、共同で栄養ケア計画を作成している者の職種及び氏名を記入してください。</t>
    <rPh sb="0" eb="1">
      <t>チュウ</t>
    </rPh>
    <rPh sb="3" eb="5">
      <t>エイヨウ</t>
    </rPh>
    <rPh sb="12" eb="13">
      <t>カカ</t>
    </rPh>
    <rPh sb="15" eb="16">
      <t>モノ</t>
    </rPh>
    <rPh sb="17" eb="18">
      <t>ラン</t>
    </rPh>
    <rPh sb="21" eb="23">
      <t>キョウドウ</t>
    </rPh>
    <rPh sb="24" eb="26">
      <t>エイヨウ</t>
    </rPh>
    <rPh sb="28" eb="30">
      <t>ケイカク</t>
    </rPh>
    <rPh sb="31" eb="33">
      <t>サクセイ</t>
    </rPh>
    <rPh sb="37" eb="38">
      <t>モノ</t>
    </rPh>
    <rPh sb="39" eb="41">
      <t>ショクシュ</t>
    </rPh>
    <rPh sb="41" eb="42">
      <t>オヨ</t>
    </rPh>
    <rPh sb="43" eb="45">
      <t>シメイ</t>
    </rPh>
    <rPh sb="46" eb="48">
      <t>キニュウ</t>
    </rPh>
    <phoneticPr fontId="9"/>
  </si>
  <si>
    <t>　　　</t>
    <phoneticPr fontId="9"/>
  </si>
  <si>
    <t>共生型短期入所</t>
    <rPh sb="0" eb="3">
      <t>キョウセイガタ</t>
    </rPh>
    <rPh sb="3" eb="5">
      <t>タンキ</t>
    </rPh>
    <rPh sb="5" eb="7">
      <t>ニュウショ</t>
    </rPh>
    <phoneticPr fontId="20"/>
  </si>
  <si>
    <t>障害児対象事業の該当有無</t>
    <phoneticPr fontId="19"/>
  </si>
  <si>
    <t>利用する障害児の推定数</t>
    <phoneticPr fontId="19"/>
  </si>
  <si>
    <t>法人番号（１３桁）</t>
    <rPh sb="0" eb="2">
      <t>ホウジン</t>
    </rPh>
    <rPh sb="2" eb="4">
      <t>バンゴウ</t>
    </rPh>
    <rPh sb="7" eb="8">
      <t>ケタ</t>
    </rPh>
    <phoneticPr fontId="9"/>
  </si>
  <si>
    <t>8</t>
    <phoneticPr fontId="19"/>
  </si>
  <si>
    <t>障害児対象事業の該当有無</t>
    <rPh sb="0" eb="2">
      <t>ショウガイ</t>
    </rPh>
    <rPh sb="2" eb="3">
      <t>ジ</t>
    </rPh>
    <rPh sb="3" eb="5">
      <t>タイショウ</t>
    </rPh>
    <rPh sb="5" eb="7">
      <t>ジギョウ</t>
    </rPh>
    <rPh sb="8" eb="10">
      <t>ガイトウ</t>
    </rPh>
    <rPh sb="10" eb="12">
      <t>ウム</t>
    </rPh>
    <phoneticPr fontId="19"/>
  </si>
  <si>
    <t>利用する障害児の推定数</t>
    <rPh sb="4" eb="7">
      <t>ショウガイジ</t>
    </rPh>
    <rPh sb="8" eb="10">
      <t>スイテイ</t>
    </rPh>
    <rPh sb="10" eb="11">
      <t>スウ</t>
    </rPh>
    <phoneticPr fontId="9"/>
  </si>
  <si>
    <t>障害児対象事業(該当するものを選択)</t>
    <rPh sb="15" eb="17">
      <t>センタク</t>
    </rPh>
    <phoneticPr fontId="19"/>
  </si>
  <si>
    <t>非該当</t>
  </si>
  <si>
    <t>利用する障害児の推定数(人)(障害児対象事業に該当する場合記入)</t>
    <phoneticPr fontId="19"/>
  </si>
  <si>
    <t>介護職員</t>
  </si>
  <si>
    <t>生活相談員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</si>
</sst>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0_ "/>
    <numFmt numFmtId="177" formatCode="[$-409]d;@"/>
    <numFmt numFmtId="178" formatCode="aaa"/>
    <numFmt numFmtId="179" formatCode="[$-411]ggge&quot;年&quot;m&quot;月&quot;d&quot;日&quot;;@"/>
    <numFmt numFmtId="180" formatCode="0_ "/>
    <numFmt numFmtId="181" formatCode="[$-411]ge\.m\.d;@"/>
    <numFmt numFmtId="182" formatCode="\(\)"/>
    <numFmt numFmtId="183" formatCode="#,##0.0_ "/>
    <numFmt numFmtId="184" formatCode="#,##0&quot;人&quot;"/>
    <numFmt numFmtId="185" formatCode="#,##0.0&quot;人&quot;"/>
  </numFmts>
  <fonts count="147">
    <font>
      <sz val="11"/>
      <color theme="1"/>
      <name val="游ゴシック"/>
      <family val="3"/>
      <charset val="128"/>
      <scheme val="minor"/>
    </font>
    <font>
      <sz val="11"/>
      <color theme="1"/>
      <name val="ＭＳ ゴシック"/>
      <family val="2"/>
      <charset val="128"/>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sz val="11"/>
      <color theme="1"/>
      <name val="ＭＳ Ｐ明朝"/>
      <family val="1"/>
      <charset val="128"/>
    </font>
    <font>
      <b/>
      <sz val="14"/>
      <color theme="1"/>
      <name val="ＭＳ Ｐ明朝"/>
      <family val="1"/>
      <charset val="128"/>
    </font>
    <font>
      <u/>
      <sz val="11"/>
      <color theme="10"/>
      <name val="ＭＳ Ｐゴシック"/>
      <family val="3"/>
      <charset val="128"/>
    </font>
    <font>
      <u/>
      <sz val="11"/>
      <color theme="10"/>
      <name val="ＭＳ Ｐ明朝"/>
      <family val="1"/>
      <charset val="128"/>
    </font>
    <font>
      <sz val="14"/>
      <color theme="1"/>
      <name val="ＭＳ Ｐ明朝"/>
      <family val="1"/>
      <charset val="128"/>
    </font>
    <font>
      <sz val="11"/>
      <color theme="1"/>
      <name val="ＭＳ Ｐゴシック"/>
      <family val="3"/>
      <charset val="128"/>
    </font>
    <font>
      <b/>
      <sz val="14"/>
      <color theme="1"/>
      <name val="游ゴシック"/>
      <family val="3"/>
      <charset val="128"/>
      <scheme val="minor"/>
    </font>
    <font>
      <sz val="10"/>
      <name val="ＭＳ Ｐ明朝"/>
      <family val="1"/>
      <charset val="128"/>
    </font>
    <font>
      <sz val="11"/>
      <name val="ＭＳ Ｐ明朝"/>
      <family val="1"/>
      <charset val="128"/>
    </font>
    <font>
      <sz val="9"/>
      <name val="ＭＳ Ｐ明朝"/>
      <family val="1"/>
      <charset val="128"/>
    </font>
    <font>
      <sz val="12"/>
      <name val="ＭＳ Ｐ明朝"/>
      <family val="1"/>
      <charset val="128"/>
    </font>
    <font>
      <sz val="8"/>
      <name val="ＭＳ Ｐ明朝"/>
      <family val="1"/>
      <charset val="128"/>
    </font>
    <font>
      <sz val="7"/>
      <name val="ＭＳ Ｐ明朝"/>
      <family val="1"/>
      <charset val="128"/>
    </font>
    <font>
      <sz val="11"/>
      <color theme="1"/>
      <name val="ＭＳ ゴシック"/>
      <family val="2"/>
      <charset val="128"/>
    </font>
    <font>
      <sz val="6"/>
      <name val="ＭＳ ゴシック"/>
      <family val="2"/>
      <charset val="128"/>
    </font>
    <font>
      <b/>
      <sz val="12"/>
      <color indexed="81"/>
      <name val="MS P ゴシック"/>
      <family val="3"/>
      <charset val="128"/>
    </font>
    <font>
      <sz val="10"/>
      <color theme="1"/>
      <name val="ＭＳ Ｐ明朝"/>
      <family val="1"/>
      <charset val="128"/>
    </font>
    <font>
      <b/>
      <sz val="10"/>
      <name val="ＭＳ Ｐ明朝"/>
      <family val="1"/>
      <charset val="128"/>
    </font>
    <font>
      <sz val="14"/>
      <name val="ＭＳ Ｐ明朝"/>
      <family val="1"/>
      <charset val="128"/>
    </font>
    <font>
      <sz val="11"/>
      <name val="HGｺﾞｼｯｸM"/>
      <family val="3"/>
      <charset val="128"/>
    </font>
    <font>
      <b/>
      <sz val="14"/>
      <name val="ＭＳ Ｐ明朝"/>
      <family val="1"/>
      <charset val="128"/>
    </font>
    <font>
      <sz val="9"/>
      <color theme="1"/>
      <name val="ＭＳ Ｐ明朝"/>
      <family val="1"/>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4"/>
      <name val="ＭＳ 明朝"/>
      <family val="1"/>
      <charset val="128"/>
    </font>
    <font>
      <sz val="11"/>
      <name val="ＭＳ 明朝"/>
      <family val="1"/>
      <charset val="128"/>
    </font>
    <font>
      <sz val="12"/>
      <name val="ＭＳ 明朝"/>
      <family val="1"/>
      <charset val="128"/>
    </font>
    <font>
      <sz val="10"/>
      <name val="ＭＳ 明朝"/>
      <family val="1"/>
      <charset val="128"/>
    </font>
    <font>
      <sz val="11"/>
      <color theme="1"/>
      <name val="ＭＳ 明朝"/>
      <family val="1"/>
      <charset val="128"/>
    </font>
    <font>
      <sz val="14"/>
      <color theme="1"/>
      <name val="ＭＳ 明朝"/>
      <family val="1"/>
      <charset val="128"/>
    </font>
    <font>
      <sz val="12"/>
      <color theme="1"/>
      <name val="ＭＳ 明朝"/>
      <family val="1"/>
      <charset val="128"/>
    </font>
    <font>
      <sz val="10"/>
      <color theme="1"/>
      <name val="ＭＳ 明朝"/>
      <family val="1"/>
      <charset val="128"/>
    </font>
    <font>
      <sz val="14"/>
      <name val="ＭＳ ゴシック"/>
      <family val="3"/>
      <charset val="128"/>
    </font>
    <font>
      <sz val="10"/>
      <name val="ＭＳ Ｐゴシック"/>
      <family val="3"/>
      <charset val="128"/>
    </font>
    <font>
      <b/>
      <sz val="9"/>
      <color indexed="10"/>
      <name val="ＭＳ ゴシック"/>
      <family val="3"/>
      <charset val="128"/>
    </font>
    <font>
      <sz val="18"/>
      <color theme="1"/>
      <name val="ＭＳ 明朝"/>
      <family val="1"/>
      <charset val="128"/>
    </font>
    <font>
      <sz val="11"/>
      <color rgb="FFFF0000"/>
      <name val="ＭＳ 明朝"/>
      <family val="1"/>
      <charset val="128"/>
    </font>
    <font>
      <sz val="11"/>
      <color rgb="FF0000FF"/>
      <name val="ＭＳ 明朝"/>
      <family val="1"/>
      <charset val="128"/>
    </font>
    <font>
      <sz val="12"/>
      <name val="HGｺﾞｼｯｸM"/>
      <family val="3"/>
      <charset val="128"/>
    </font>
    <font>
      <sz val="12"/>
      <color rgb="FFFF0000"/>
      <name val="HGｺﾞｼｯｸM"/>
      <family val="3"/>
      <charset val="128"/>
    </font>
    <font>
      <b/>
      <sz val="14"/>
      <name val="HGｺﾞｼｯｸM"/>
      <family val="3"/>
      <charset val="128"/>
    </font>
    <font>
      <sz val="10"/>
      <name val="HGｺﾞｼｯｸM"/>
      <family val="3"/>
      <charset val="128"/>
    </font>
    <font>
      <sz val="14"/>
      <name val="HGｺﾞｼｯｸM"/>
      <family val="3"/>
      <charset val="128"/>
    </font>
    <font>
      <sz val="11"/>
      <color theme="1"/>
      <name val="HGｺﾞｼｯｸM"/>
      <family val="3"/>
      <charset val="128"/>
    </font>
    <font>
      <u/>
      <sz val="11"/>
      <color rgb="FFFF0000"/>
      <name val="HGｺﾞｼｯｸM"/>
      <family val="3"/>
      <charset val="128"/>
    </font>
    <font>
      <sz val="11"/>
      <color rgb="FFFF0000"/>
      <name val="HGｺﾞｼｯｸM"/>
      <family val="3"/>
      <charset val="128"/>
    </font>
    <font>
      <sz val="10"/>
      <color rgb="FFFF0000"/>
      <name val="HGｺﾞｼｯｸM"/>
      <family val="3"/>
      <charset val="128"/>
    </font>
    <font>
      <sz val="14"/>
      <name val="ＭＳ Ｐゴシック"/>
      <family val="3"/>
      <charset val="128"/>
    </font>
    <font>
      <u/>
      <sz val="11"/>
      <name val="HGｺﾞｼｯｸM"/>
      <family val="3"/>
      <charset val="128"/>
    </font>
    <font>
      <sz val="12"/>
      <name val="HGSｺﾞｼｯｸM"/>
      <family val="3"/>
      <charset val="128"/>
    </font>
    <font>
      <b/>
      <sz val="14"/>
      <name val="HGSｺﾞｼｯｸM"/>
      <family val="3"/>
      <charset val="128"/>
    </font>
    <font>
      <sz val="11"/>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
      <sz val="10"/>
      <color theme="1"/>
      <name val="游ゴシック"/>
      <family val="2"/>
      <scheme val="minor"/>
    </font>
    <font>
      <u/>
      <sz val="11"/>
      <color theme="10"/>
      <name val="游ゴシック"/>
      <family val="3"/>
      <charset val="128"/>
      <scheme val="minor"/>
    </font>
    <font>
      <b/>
      <sz val="11"/>
      <color rgb="FFFA7D00"/>
      <name val="ＭＳ ゴシック"/>
      <family val="2"/>
      <charset val="128"/>
    </font>
    <font>
      <b/>
      <sz val="12"/>
      <color indexed="10"/>
      <name val="MS P ゴシック"/>
      <family val="3"/>
      <charset val="128"/>
    </font>
    <font>
      <sz val="12"/>
      <color indexed="81"/>
      <name val="MS P ゴシック"/>
      <family val="3"/>
      <charset val="128"/>
    </font>
    <font>
      <sz val="11"/>
      <color rgb="FFFF0000"/>
      <name val="ＭＳ Ｐ明朝"/>
      <family val="1"/>
      <charset val="128"/>
    </font>
    <font>
      <sz val="10"/>
      <color rgb="FFFF0000"/>
      <name val="ＭＳ Ｐ明朝"/>
      <family val="1"/>
      <charset val="128"/>
    </font>
    <font>
      <sz val="11"/>
      <name val="ＭＳ Ｐゴシック"/>
      <family val="3"/>
    </font>
    <font>
      <sz val="14"/>
      <name val="HGｺﾞｼｯｸM"/>
      <family val="3"/>
    </font>
    <font>
      <sz val="11"/>
      <name val="HGｺﾞｼｯｸM"/>
      <family val="3"/>
    </font>
    <font>
      <sz val="11"/>
      <color indexed="8"/>
      <name val="ＭＳ Ｐゴシック"/>
      <family val="3"/>
    </font>
    <font>
      <sz val="9"/>
      <name val="HGｺﾞｼｯｸM"/>
      <family val="3"/>
    </font>
    <font>
      <u/>
      <sz val="11"/>
      <color rgb="FFFF0000"/>
      <name val="ＭＳ Ｐ明朝"/>
      <family val="1"/>
      <charset val="128"/>
    </font>
    <font>
      <sz val="14"/>
      <color rgb="FFFF0000"/>
      <name val="ＭＳ Ｐ明朝"/>
      <family val="1"/>
      <charset val="128"/>
    </font>
    <font>
      <sz val="9"/>
      <color rgb="FFFF0000"/>
      <name val="ＭＳ Ｐ明朝"/>
      <family val="1"/>
      <charset val="128"/>
    </font>
    <font>
      <b/>
      <sz val="11"/>
      <color rgb="FFFF0000"/>
      <name val="ＭＳ Ｐ明朝"/>
      <family val="1"/>
      <charset val="128"/>
    </font>
    <font>
      <b/>
      <sz val="9"/>
      <color rgb="FFFF0000"/>
      <name val="ＭＳ Ｐ明朝"/>
      <family val="1"/>
      <charset val="128"/>
    </font>
    <font>
      <b/>
      <u/>
      <sz val="12"/>
      <color theme="1"/>
      <name val="ＭＳ Ｐゴシック"/>
      <family val="3"/>
      <charset val="128"/>
    </font>
    <font>
      <sz val="28"/>
      <color theme="1"/>
      <name val="ＭＳ ゴシック"/>
      <family val="3"/>
      <charset val="128"/>
    </font>
    <font>
      <sz val="20"/>
      <color theme="1"/>
      <name val="ＭＳ ゴシック"/>
      <family val="3"/>
      <charset val="128"/>
    </font>
    <font>
      <sz val="18"/>
      <color theme="1"/>
      <name val="ＭＳ ゴシック"/>
      <family val="3"/>
      <charset val="128"/>
    </font>
    <font>
      <sz val="14"/>
      <color theme="1"/>
      <name val="ＭＳ ゴシック"/>
      <family val="3"/>
      <charset val="128"/>
    </font>
    <font>
      <sz val="22"/>
      <color theme="1"/>
      <name val="ＭＳ ゴシック"/>
      <family val="3"/>
      <charset val="128"/>
    </font>
    <font>
      <sz val="26"/>
      <color theme="1"/>
      <name val="ＭＳ ゴシック"/>
      <family val="2"/>
      <charset val="128"/>
    </font>
    <font>
      <b/>
      <sz val="9"/>
      <color indexed="10"/>
      <name val="MS P ゴシック"/>
      <family val="3"/>
      <charset val="128"/>
    </font>
    <font>
      <b/>
      <u/>
      <sz val="12"/>
      <color theme="1"/>
      <name val="ＭＳ Ｐ明朝"/>
      <family val="1"/>
      <charset val="128"/>
    </font>
    <font>
      <sz val="11"/>
      <color rgb="FFFF0000"/>
      <name val="游ゴシック"/>
      <family val="2"/>
      <scheme val="minor"/>
    </font>
    <font>
      <b/>
      <sz val="24"/>
      <color rgb="FFFF0000"/>
      <name val="ＭＳ ゴシック"/>
      <family val="3"/>
      <charset val="128"/>
    </font>
    <font>
      <b/>
      <sz val="28"/>
      <color rgb="FFFF0000"/>
      <name val="ＭＳ ゴシック"/>
      <family val="3"/>
      <charset val="128"/>
    </font>
    <font>
      <b/>
      <sz val="10"/>
      <color rgb="FFFF0000"/>
      <name val="ＭＳ Ｐ明朝"/>
      <family val="1"/>
      <charset val="128"/>
    </font>
    <font>
      <sz val="9"/>
      <name val="ＭＳ 明朝"/>
      <family val="1"/>
      <charset val="128"/>
    </font>
    <font>
      <sz val="10"/>
      <color indexed="10"/>
      <name val="MS P ゴシック"/>
      <family val="3"/>
      <charset val="128"/>
    </font>
    <font>
      <sz val="11"/>
      <color theme="1"/>
      <name val="HGｺﾞｼｯｸM"/>
      <family val="3"/>
    </font>
    <font>
      <sz val="12"/>
      <name val="HGｺﾞｼｯｸM"/>
      <family val="3"/>
    </font>
    <font>
      <strike/>
      <sz val="10"/>
      <color theme="1"/>
      <name val="ＭＳ 明朝"/>
      <family val="1"/>
      <charset val="128"/>
    </font>
    <font>
      <strike/>
      <sz val="11"/>
      <color theme="1"/>
      <name val="游ゴシック"/>
      <family val="2"/>
      <scheme val="minor"/>
    </font>
    <font>
      <sz val="12"/>
      <color rgb="FFFF0000"/>
      <name val="ＭＳ Ｐ明朝"/>
      <family val="1"/>
      <charset val="128"/>
    </font>
    <font>
      <b/>
      <sz val="11"/>
      <name val="ＭＳ 明朝"/>
      <family val="1"/>
      <charset val="128"/>
    </font>
    <font>
      <sz val="10"/>
      <color rgb="FFFF0000"/>
      <name val="ＭＳ 明朝"/>
      <family val="1"/>
      <charset val="128"/>
    </font>
    <font>
      <sz val="9"/>
      <color rgb="FFFF0000"/>
      <name val="ＭＳ 明朝"/>
      <family val="1"/>
      <charset val="128"/>
    </font>
    <font>
      <sz val="11"/>
      <color indexed="8"/>
      <name val="ＭＳ 明朝"/>
      <family val="1"/>
      <charset val="128"/>
    </font>
    <font>
      <sz val="12"/>
      <color indexed="8"/>
      <name val="ＭＳ 明朝"/>
      <family val="1"/>
      <charset val="128"/>
    </font>
    <font>
      <sz val="12"/>
      <color rgb="FFFF0000"/>
      <name val="ＭＳ 明朝"/>
      <family val="1"/>
      <charset val="128"/>
    </font>
    <font>
      <sz val="9"/>
      <color theme="0"/>
      <name val="ＭＳ 明朝"/>
      <family val="1"/>
      <charset val="128"/>
    </font>
    <font>
      <sz val="10"/>
      <color theme="0"/>
      <name val="ＭＳ 明朝"/>
      <family val="1"/>
      <charset val="128"/>
    </font>
    <font>
      <u/>
      <sz val="9"/>
      <name val="ＭＳ 明朝"/>
      <family val="1"/>
      <charset val="128"/>
    </font>
    <font>
      <b/>
      <u/>
      <sz val="9"/>
      <name val="ＭＳ 明朝"/>
      <family val="1"/>
      <charset val="128"/>
    </font>
    <font>
      <b/>
      <sz val="9"/>
      <name val="ＭＳ 明朝"/>
      <family val="1"/>
      <charset val="128"/>
    </font>
    <font>
      <sz val="14"/>
      <name val="HGSｺﾞｼｯｸM"/>
      <family val="3"/>
      <charset val="128"/>
    </font>
    <font>
      <strike/>
      <sz val="11"/>
      <color theme="1"/>
      <name val="ＭＳ Ｐ明朝"/>
      <family val="1"/>
      <charset val="128"/>
    </font>
    <font>
      <b/>
      <strike/>
      <sz val="11"/>
      <color rgb="FFFF0000"/>
      <name val="ＭＳ Ｐ明朝"/>
      <family val="1"/>
      <charset val="128"/>
    </font>
    <font>
      <strike/>
      <u/>
      <sz val="11"/>
      <color theme="10"/>
      <name val="ＭＳ Ｐ明朝"/>
      <family val="1"/>
      <charset val="128"/>
    </font>
  </fonts>
  <fills count="1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indexed="41"/>
        <bgColor indexed="64"/>
      </patternFill>
    </fill>
    <fill>
      <patternFill patternType="solid">
        <fgColor rgb="FFCCFFFF"/>
        <bgColor rgb="FF000000"/>
      </patternFill>
    </fill>
    <fill>
      <patternFill patternType="solid">
        <fgColor theme="0" tint="-0.249977111117893"/>
        <bgColor indexed="64"/>
      </patternFill>
    </fill>
  </fills>
  <borders count="19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bottom style="thin">
        <color indexed="8"/>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ck">
        <color rgb="FFFF0000"/>
      </top>
      <bottom style="thin">
        <color indexed="64"/>
      </bottom>
      <diagonal/>
    </border>
    <border>
      <left style="thick">
        <color rgb="FFFF0000"/>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ck">
        <color rgb="FFFF0000"/>
      </right>
      <top style="thin">
        <color indexed="64"/>
      </top>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thin">
        <color indexed="8"/>
      </top>
      <bottom/>
      <diagonal/>
    </border>
    <border>
      <left style="thin">
        <color indexed="8"/>
      </left>
      <right/>
      <top style="thin">
        <color indexed="8"/>
      </top>
      <bottom style="thin">
        <color indexed="8"/>
      </bottom>
      <diagonal/>
    </border>
    <border>
      <left/>
      <right style="medium">
        <color indexed="64"/>
      </right>
      <top style="thin">
        <color indexed="64"/>
      </top>
      <bottom/>
      <diagonal/>
    </border>
    <border>
      <left style="medium">
        <color rgb="FFFF0000"/>
      </left>
      <right style="medium">
        <color rgb="FFFF0000"/>
      </right>
      <top style="medium">
        <color rgb="FFFF0000"/>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1">
    <xf numFmtId="0" fontId="0" fillId="0" borderId="0">
      <alignment vertical="center"/>
    </xf>
    <xf numFmtId="0" fontId="8" fillId="0" borderId="0"/>
    <xf numFmtId="6" fontId="8" fillId="0" borderId="0" applyFont="0" applyFill="0" applyBorder="0" applyAlignment="0" applyProtection="0"/>
    <xf numFmtId="0" fontId="13" fillId="0" borderId="0">
      <alignment vertical="center"/>
    </xf>
    <xf numFmtId="0" fontId="8" fillId="0" borderId="0"/>
    <xf numFmtId="0" fontId="8" fillId="0" borderId="0"/>
    <xf numFmtId="0" fontId="14" fillId="0" borderId="0">
      <alignment vertical="center"/>
    </xf>
    <xf numFmtId="0" fontId="8" fillId="0" borderId="0">
      <alignment vertical="center"/>
    </xf>
    <xf numFmtId="0" fontId="8" fillId="0" borderId="0">
      <alignment vertical="center"/>
    </xf>
    <xf numFmtId="0" fontId="3" fillId="0" borderId="0">
      <alignment vertical="center"/>
    </xf>
    <xf numFmtId="0" fontId="24" fillId="0" borderId="0" applyNumberFormat="0" applyFill="0" applyBorder="0" applyAlignment="0" applyProtection="0">
      <alignment vertical="center"/>
    </xf>
    <xf numFmtId="0" fontId="35" fillId="0" borderId="0">
      <alignment vertical="center"/>
    </xf>
    <xf numFmtId="0" fontId="10" fillId="0" borderId="0" applyBorder="0"/>
    <xf numFmtId="0" fontId="8" fillId="0" borderId="0"/>
    <xf numFmtId="0" fontId="10" fillId="0" borderId="0" applyBorder="0"/>
    <xf numFmtId="0" fontId="16" fillId="0" borderId="0">
      <alignment vertical="center"/>
    </xf>
    <xf numFmtId="0" fontId="47" fillId="0" borderId="0"/>
    <xf numFmtId="0" fontId="55" fillId="0" borderId="0"/>
    <xf numFmtId="38" fontId="3" fillId="0" borderId="0" applyFont="0" applyFill="0" applyBorder="0" applyAlignment="0" applyProtection="0">
      <alignment vertical="center"/>
    </xf>
    <xf numFmtId="0" fontId="8" fillId="0" borderId="0">
      <alignment vertical="center"/>
    </xf>
    <xf numFmtId="0" fontId="8" fillId="0" borderId="0">
      <alignment vertical="center"/>
    </xf>
    <xf numFmtId="0" fontId="16" fillId="0" borderId="0">
      <alignment vertical="center"/>
    </xf>
    <xf numFmtId="0" fontId="16" fillId="0" borderId="0">
      <alignment vertical="center"/>
    </xf>
    <xf numFmtId="0" fontId="35" fillId="0" borderId="0">
      <alignment vertical="center"/>
    </xf>
    <xf numFmtId="9" fontId="16" fillId="0" borderId="0" applyFont="0" applyFill="0" applyBorder="0" applyAlignment="0" applyProtection="0">
      <alignment vertical="center"/>
    </xf>
    <xf numFmtId="0" fontId="8" fillId="0" borderId="0">
      <alignment vertical="center"/>
    </xf>
    <xf numFmtId="0" fontId="96" fillId="0" borderId="0" applyNumberFormat="0" applyFill="0" applyBorder="0" applyAlignment="0" applyProtection="0">
      <alignment vertical="center"/>
    </xf>
    <xf numFmtId="0" fontId="102" fillId="0" borderId="0">
      <alignment vertical="center"/>
    </xf>
    <xf numFmtId="0" fontId="105" fillId="0" borderId="0">
      <alignment vertical="center"/>
    </xf>
    <xf numFmtId="0" fontId="2" fillId="0" borderId="0">
      <alignment vertical="center"/>
    </xf>
    <xf numFmtId="0" fontId="1" fillId="0" borderId="0">
      <alignment vertical="center"/>
    </xf>
  </cellStyleXfs>
  <cellXfs count="1984">
    <xf numFmtId="0" fontId="0" fillId="0" borderId="0" xfId="0">
      <alignment vertical="center"/>
    </xf>
    <xf numFmtId="0" fontId="8" fillId="0" borderId="0" xfId="5" applyAlignment="1">
      <alignment horizontal="center" vertical="center"/>
    </xf>
    <xf numFmtId="0" fontId="11" fillId="0" borderId="0" xfId="7" applyFont="1">
      <alignment vertical="center"/>
    </xf>
    <xf numFmtId="0" fontId="3" fillId="0" borderId="0" xfId="9">
      <alignment vertical="center"/>
    </xf>
    <xf numFmtId="0" fontId="21" fillId="0" borderId="0" xfId="9" applyFont="1" applyAlignment="1">
      <alignment horizontal="center" vertical="center"/>
    </xf>
    <xf numFmtId="0" fontId="21" fillId="0" borderId="0" xfId="9" applyFont="1" applyAlignment="1">
      <alignment horizontal="center" vertical="top"/>
    </xf>
    <xf numFmtId="0" fontId="22" fillId="0" borderId="0" xfId="9" applyFont="1" applyAlignment="1">
      <alignment horizontal="center" vertical="center"/>
    </xf>
    <xf numFmtId="0" fontId="22" fillId="0" borderId="0" xfId="9" applyFont="1">
      <alignment vertical="center"/>
    </xf>
    <xf numFmtId="0" fontId="3" fillId="0" borderId="0" xfId="9" applyAlignment="1">
      <alignment horizontal="center" vertical="center"/>
    </xf>
    <xf numFmtId="0" fontId="22" fillId="0" borderId="16" xfId="9" applyFont="1" applyBorder="1" applyAlignment="1">
      <alignment horizontal="center" vertical="center"/>
    </xf>
    <xf numFmtId="0" fontId="22" fillId="0" borderId="34" xfId="9" applyFont="1" applyBorder="1" applyAlignment="1">
      <alignment horizontal="center" vertical="center"/>
    </xf>
    <xf numFmtId="0" fontId="22" fillId="0" borderId="46" xfId="9" applyFont="1" applyBorder="1" applyAlignment="1">
      <alignment horizontal="center" vertical="center"/>
    </xf>
    <xf numFmtId="0" fontId="26" fillId="0" borderId="0" xfId="9" applyFont="1" applyAlignment="1">
      <alignment horizontal="center" vertical="center"/>
    </xf>
    <xf numFmtId="0" fontId="27" fillId="0" borderId="0" xfId="9" applyFont="1" applyAlignment="1">
      <alignment horizontal="center" vertical="center"/>
    </xf>
    <xf numFmtId="0" fontId="27" fillId="0" borderId="0" xfId="9" applyFont="1">
      <alignment vertical="center"/>
    </xf>
    <xf numFmtId="0" fontId="18" fillId="5" borderId="0" xfId="9" applyFont="1" applyFill="1" applyAlignment="1">
      <alignment horizontal="center" vertical="center"/>
    </xf>
    <xf numFmtId="0" fontId="28" fillId="0" borderId="0" xfId="3" applyFont="1">
      <alignment vertical="center"/>
    </xf>
    <xf numFmtId="49" fontId="29" fillId="0" borderId="0" xfId="3" applyNumberFormat="1" applyFont="1">
      <alignment vertical="center"/>
    </xf>
    <xf numFmtId="49" fontId="30" fillId="0" borderId="0" xfId="3" applyNumberFormat="1" applyFont="1">
      <alignment vertical="center"/>
    </xf>
    <xf numFmtId="49" fontId="30" fillId="0" borderId="0" xfId="3" applyNumberFormat="1" applyFont="1" applyAlignment="1">
      <alignment horizontal="center" vertical="center" shrinkToFit="1"/>
    </xf>
    <xf numFmtId="49" fontId="31" fillId="0" borderId="0" xfId="3" applyNumberFormat="1" applyFont="1">
      <alignment vertical="center"/>
    </xf>
    <xf numFmtId="0" fontId="29" fillId="0" borderId="0" xfId="3" applyFont="1">
      <alignment vertical="center"/>
    </xf>
    <xf numFmtId="49" fontId="29" fillId="0" borderId="27" xfId="3" applyNumberFormat="1" applyFont="1" applyBorder="1" applyAlignment="1">
      <alignment horizontal="center" vertical="center" shrinkToFit="1"/>
    </xf>
    <xf numFmtId="49" fontId="29" fillId="0" borderId="18" xfId="3" applyNumberFormat="1" applyFont="1" applyBorder="1">
      <alignment vertical="center"/>
    </xf>
    <xf numFmtId="49" fontId="29" fillId="0" borderId="33" xfId="3" applyNumberFormat="1" applyFont="1" applyBorder="1">
      <alignment vertical="center"/>
    </xf>
    <xf numFmtId="49" fontId="29" fillId="0" borderId="47" xfId="3" applyNumberFormat="1" applyFont="1" applyBorder="1" applyAlignment="1">
      <alignment vertical="center" shrinkToFit="1"/>
    </xf>
    <xf numFmtId="49" fontId="29" fillId="0" borderId="8" xfId="3" applyNumberFormat="1" applyFont="1" applyBorder="1" applyAlignment="1">
      <alignment vertical="center" shrinkToFit="1"/>
    </xf>
    <xf numFmtId="0" fontId="30" fillId="0" borderId="20" xfId="9" applyFont="1" applyBorder="1">
      <alignment vertical="center"/>
    </xf>
    <xf numFmtId="49" fontId="34" fillId="0" borderId="16" xfId="3" applyNumberFormat="1" applyFont="1" applyBorder="1" applyAlignment="1">
      <alignment horizontal="center" vertical="center" wrapText="1" shrinkToFit="1"/>
    </xf>
    <xf numFmtId="49" fontId="29" fillId="4" borderId="8" xfId="3" applyNumberFormat="1" applyFont="1" applyFill="1" applyBorder="1" applyAlignment="1">
      <alignment horizontal="center" vertical="center"/>
    </xf>
    <xf numFmtId="0" fontId="29" fillId="7" borderId="24" xfId="3" applyFont="1" applyFill="1" applyBorder="1" applyAlignment="1">
      <alignment horizontal="center" vertical="center"/>
    </xf>
    <xf numFmtId="0" fontId="30" fillId="0" borderId="0" xfId="9" applyFont="1">
      <alignment vertical="center"/>
    </xf>
    <xf numFmtId="49" fontId="29" fillId="0" borderId="0" xfId="3" applyNumberFormat="1" applyFont="1" applyAlignment="1">
      <alignment horizontal="left" vertical="top"/>
    </xf>
    <xf numFmtId="0" fontId="26" fillId="0" borderId="0" xfId="11" applyFont="1">
      <alignment vertical="center"/>
    </xf>
    <xf numFmtId="0" fontId="26" fillId="0" borderId="0" xfId="11" applyFont="1" applyAlignment="1">
      <alignment horizontal="right" vertical="center"/>
    </xf>
    <xf numFmtId="0" fontId="26" fillId="0" borderId="0" xfId="11" applyFont="1" applyAlignment="1">
      <alignment horizontal="left" vertical="center"/>
    </xf>
    <xf numFmtId="0" fontId="26" fillId="8" borderId="0" xfId="11" applyFont="1" applyFill="1">
      <alignment vertical="center"/>
    </xf>
    <xf numFmtId="0" fontId="26" fillId="0" borderId="0" xfId="11" applyFont="1" applyAlignment="1">
      <alignment horizontal="left" vertical="center" wrapText="1"/>
    </xf>
    <xf numFmtId="0" fontId="26" fillId="4" borderId="24" xfId="11" applyFont="1" applyFill="1" applyBorder="1" applyAlignment="1">
      <alignment horizontal="right" vertical="center"/>
    </xf>
    <xf numFmtId="0" fontId="26" fillId="0" borderId="15" xfId="11" applyFont="1" applyBorder="1">
      <alignment vertical="center"/>
    </xf>
    <xf numFmtId="0" fontId="26" fillId="4" borderId="3" xfId="11" applyFont="1" applyFill="1" applyBorder="1" applyAlignment="1">
      <alignment horizontal="right" vertical="center"/>
    </xf>
    <xf numFmtId="0" fontId="26" fillId="0" borderId="20" xfId="11" applyFont="1" applyBorder="1">
      <alignment vertical="center"/>
    </xf>
    <xf numFmtId="0" fontId="26" fillId="0" borderId="56" xfId="11" applyFont="1" applyBorder="1" applyAlignment="1">
      <alignment horizontal="right" vertical="center"/>
    </xf>
    <xf numFmtId="0" fontId="26" fillId="0" borderId="58" xfId="11" applyFont="1" applyBorder="1">
      <alignment vertical="center"/>
    </xf>
    <xf numFmtId="0" fontId="26" fillId="0" borderId="27" xfId="11" applyFont="1" applyBorder="1" applyAlignment="1">
      <alignment horizontal="center" vertical="center"/>
    </xf>
    <xf numFmtId="0" fontId="26" fillId="0" borderId="16" xfId="11" applyFont="1" applyBorder="1" applyAlignment="1">
      <alignment horizontal="center" vertical="center"/>
    </xf>
    <xf numFmtId="0" fontId="26" fillId="0" borderId="34" xfId="11" applyFont="1" applyBorder="1" applyAlignment="1">
      <alignment horizontal="center" vertical="center"/>
    </xf>
    <xf numFmtId="49" fontId="30" fillId="0" borderId="0" xfId="12" applyNumberFormat="1" applyFont="1" applyAlignment="1">
      <alignment vertical="center"/>
    </xf>
    <xf numFmtId="49" fontId="30" fillId="0" borderId="0" xfId="12" applyNumberFormat="1" applyFont="1" applyBorder="1" applyAlignment="1">
      <alignment vertical="center"/>
    </xf>
    <xf numFmtId="49" fontId="30" fillId="0" borderId="0" xfId="13" applyNumberFormat="1" applyFont="1" applyAlignment="1">
      <alignment vertical="center"/>
    </xf>
    <xf numFmtId="49" fontId="30" fillId="0" borderId="0" xfId="12" applyNumberFormat="1" applyFont="1" applyAlignment="1">
      <alignment horizontal="right" vertical="center"/>
    </xf>
    <xf numFmtId="49" fontId="30" fillId="0" borderId="0" xfId="12" applyNumberFormat="1" applyFont="1" applyAlignment="1">
      <alignment vertical="top"/>
    </xf>
    <xf numFmtId="49" fontId="30" fillId="0" borderId="0" xfId="12" applyNumberFormat="1" applyFont="1" applyBorder="1" applyAlignment="1">
      <alignment vertical="top"/>
    </xf>
    <xf numFmtId="49" fontId="30" fillId="0" borderId="0" xfId="12" applyNumberFormat="1" applyFont="1" applyAlignment="1">
      <alignment vertical="center" wrapText="1"/>
    </xf>
    <xf numFmtId="49" fontId="30" fillId="0" borderId="0" xfId="12" applyNumberFormat="1" applyFont="1" applyAlignment="1">
      <alignment horizontal="left" vertical="top" wrapText="1"/>
    </xf>
    <xf numFmtId="49" fontId="30" fillId="0" borderId="0" xfId="12" applyNumberFormat="1" applyFont="1" applyAlignment="1">
      <alignment vertical="top" wrapText="1"/>
    </xf>
    <xf numFmtId="49" fontId="30" fillId="0" borderId="0" xfId="12" applyNumberFormat="1" applyFont="1" applyBorder="1" applyAlignment="1">
      <alignment vertical="center" wrapText="1"/>
    </xf>
    <xf numFmtId="49" fontId="30" fillId="0" borderId="0" xfId="12" applyNumberFormat="1" applyFont="1" applyBorder="1" applyAlignment="1">
      <alignment vertical="top" wrapText="1"/>
    </xf>
    <xf numFmtId="49" fontId="30" fillId="0" borderId="0" xfId="12" applyNumberFormat="1" applyFont="1" applyAlignment="1">
      <alignment horizontal="left" vertical="top"/>
    </xf>
    <xf numFmtId="49" fontId="30" fillId="0" borderId="0" xfId="12" applyNumberFormat="1" applyFont="1" applyBorder="1" applyAlignment="1">
      <alignment horizontal="center" vertical="center"/>
    </xf>
    <xf numFmtId="49" fontId="30" fillId="0" borderId="0" xfId="13" applyNumberFormat="1" applyFont="1" applyAlignment="1">
      <alignment horizontal="center" vertical="center"/>
    </xf>
    <xf numFmtId="49" fontId="29" fillId="0" borderId="0" xfId="12" applyNumberFormat="1" applyFont="1" applyBorder="1" applyAlignment="1">
      <alignment horizontal="center" vertical="center"/>
    </xf>
    <xf numFmtId="49" fontId="29" fillId="0" borderId="0" xfId="12" applyNumberFormat="1" applyFont="1" applyBorder="1" applyAlignment="1">
      <alignment vertical="center"/>
    </xf>
    <xf numFmtId="49" fontId="29" fillId="0" borderId="0" xfId="12" applyNumberFormat="1" applyFont="1" applyBorder="1" applyAlignment="1">
      <alignment vertical="center" wrapText="1"/>
    </xf>
    <xf numFmtId="49" fontId="29" fillId="0" borderId="0" xfId="14" applyNumberFormat="1" applyFont="1" applyBorder="1" applyAlignment="1">
      <alignment vertical="center"/>
    </xf>
    <xf numFmtId="49" fontId="29" fillId="0" borderId="0" xfId="12" applyNumberFormat="1" applyFont="1" applyBorder="1" applyAlignment="1">
      <alignment vertical="top" wrapText="1"/>
    </xf>
    <xf numFmtId="49" fontId="29" fillId="0" borderId="0" xfId="14" applyNumberFormat="1" applyFont="1" applyBorder="1" applyAlignment="1">
      <alignment horizontal="right" vertical="center"/>
    </xf>
    <xf numFmtId="49" fontId="29" fillId="0" borderId="0" xfId="12" applyNumberFormat="1" applyFont="1" applyBorder="1" applyAlignment="1">
      <alignment vertical="top"/>
    </xf>
    <xf numFmtId="49" fontId="30" fillId="0" borderId="0" xfId="12" applyNumberFormat="1" applyFont="1" applyBorder="1" applyAlignment="1">
      <alignment horizontal="left" vertical="center"/>
    </xf>
    <xf numFmtId="49" fontId="30" fillId="0" borderId="0" xfId="14" applyNumberFormat="1" applyFont="1" applyBorder="1" applyAlignment="1">
      <alignment horizontal="left" vertical="center"/>
    </xf>
    <xf numFmtId="49" fontId="29" fillId="0" borderId="0" xfId="14" applyNumberFormat="1" applyFont="1" applyBorder="1" applyAlignment="1">
      <alignment horizontal="left" vertical="center"/>
    </xf>
    <xf numFmtId="49" fontId="30" fillId="0" borderId="0" xfId="14" applyNumberFormat="1" applyFont="1" applyBorder="1" applyAlignment="1">
      <alignment vertical="center"/>
    </xf>
    <xf numFmtId="0" fontId="29" fillId="0" borderId="0" xfId="1" applyFont="1" applyAlignment="1">
      <alignment horizontal="left" vertical="center"/>
    </xf>
    <xf numFmtId="0" fontId="29" fillId="0" borderId="0" xfId="1" applyFont="1" applyAlignment="1">
      <alignment horizontal="center" vertical="center"/>
    </xf>
    <xf numFmtId="0" fontId="8" fillId="0" borderId="0" xfId="1" applyAlignment="1">
      <alignment horizontal="center" vertical="center"/>
    </xf>
    <xf numFmtId="0" fontId="29" fillId="0" borderId="0" xfId="1" applyFont="1" applyAlignment="1">
      <alignment vertical="center"/>
    </xf>
    <xf numFmtId="0" fontId="29" fillId="0" borderId="0" xfId="1" applyFont="1" applyAlignment="1">
      <alignment vertical="center" wrapText="1"/>
    </xf>
    <xf numFmtId="0" fontId="5" fillId="0" borderId="0" xfId="1" applyFont="1" applyAlignment="1">
      <alignment horizontal="center" vertical="center"/>
    </xf>
    <xf numFmtId="0" fontId="29" fillId="0" borderId="34" xfId="1" applyFont="1" applyBorder="1" applyAlignment="1">
      <alignment horizontal="center" vertical="center"/>
    </xf>
    <xf numFmtId="0" fontId="29" fillId="0" borderId="62" xfId="1" applyFont="1" applyBorder="1" applyAlignment="1">
      <alignment horizontal="center" vertical="center"/>
    </xf>
    <xf numFmtId="0" fontId="29" fillId="0" borderId="3" xfId="1" applyFont="1" applyBorder="1" applyAlignment="1">
      <alignment horizontal="left" vertical="center"/>
    </xf>
    <xf numFmtId="0" fontId="29" fillId="0" borderId="4" xfId="1" applyFont="1" applyBorder="1" applyAlignment="1">
      <alignment horizontal="left" vertical="center"/>
    </xf>
    <xf numFmtId="0" fontId="29" fillId="0" borderId="20" xfId="1" applyFont="1" applyBorder="1" applyAlignment="1">
      <alignment horizontal="left" vertical="center"/>
    </xf>
    <xf numFmtId="0" fontId="29" fillId="0" borderId="15" xfId="1" applyFont="1" applyBorder="1" applyAlignment="1">
      <alignment horizontal="center" vertical="center"/>
    </xf>
    <xf numFmtId="0" fontId="29" fillId="0" borderId="16" xfId="1" applyFont="1" applyBorder="1" applyAlignment="1">
      <alignment horizontal="center" vertical="center"/>
    </xf>
    <xf numFmtId="0" fontId="29" fillId="0" borderId="24" xfId="1" applyFont="1" applyBorder="1" applyAlignment="1">
      <alignment horizontal="center" vertical="center"/>
    </xf>
    <xf numFmtId="0" fontId="29" fillId="0" borderId="18" xfId="1" applyFont="1" applyBorder="1" applyAlignment="1">
      <alignment horizontal="center" vertical="center"/>
    </xf>
    <xf numFmtId="0" fontId="29" fillId="0" borderId="50" xfId="1" applyFont="1" applyBorder="1" applyAlignment="1">
      <alignment horizontal="center" vertical="center"/>
    </xf>
    <xf numFmtId="0" fontId="29" fillId="0" borderId="4" xfId="1" applyFont="1" applyBorder="1" applyAlignment="1" applyProtection="1">
      <alignment horizontal="center" vertical="center"/>
      <protection locked="0"/>
    </xf>
    <xf numFmtId="0" fontId="29" fillId="0" borderId="20" xfId="1" applyFont="1" applyBorder="1" applyAlignment="1" applyProtection="1">
      <alignment horizontal="center" vertical="center"/>
      <protection locked="0"/>
    </xf>
    <xf numFmtId="0" fontId="31" fillId="4" borderId="24" xfId="5" applyFont="1" applyFill="1" applyBorder="1" applyAlignment="1">
      <alignment horizontal="center" vertical="center"/>
    </xf>
    <xf numFmtId="0" fontId="31" fillId="0" borderId="15" xfId="5" applyFont="1" applyBorder="1" applyAlignment="1">
      <alignment horizontal="left" vertical="center"/>
    </xf>
    <xf numFmtId="0" fontId="38" fillId="0" borderId="0" xfId="9" applyFont="1">
      <alignment vertical="center"/>
    </xf>
    <xf numFmtId="0" fontId="38" fillId="0" borderId="33" xfId="9" applyFont="1" applyBorder="1">
      <alignment vertical="center"/>
    </xf>
    <xf numFmtId="0" fontId="22" fillId="0" borderId="9" xfId="9" applyFont="1" applyBorder="1">
      <alignment vertical="center"/>
    </xf>
    <xf numFmtId="0" fontId="38" fillId="0" borderId="9" xfId="9" applyFont="1" applyBorder="1">
      <alignment vertical="center"/>
    </xf>
    <xf numFmtId="0" fontId="38" fillId="0" borderId="23" xfId="9" applyFont="1" applyBorder="1">
      <alignment vertical="center"/>
    </xf>
    <xf numFmtId="0" fontId="29" fillId="0" borderId="16" xfId="5" applyFont="1" applyBorder="1" applyAlignment="1">
      <alignment horizontal="center" vertical="center"/>
    </xf>
    <xf numFmtId="0" fontId="5" fillId="0" borderId="0" xfId="1" applyFont="1" applyAlignment="1">
      <alignment horizontal="left" vertical="center"/>
    </xf>
    <xf numFmtId="0" fontId="29" fillId="0" borderId="4" xfId="1" applyFont="1" applyBorder="1" applyAlignment="1">
      <alignment horizontal="center" vertical="center"/>
    </xf>
    <xf numFmtId="0" fontId="29" fillId="0" borderId="20" xfId="1" applyFont="1" applyBorder="1" applyAlignment="1">
      <alignment horizontal="center" vertical="center"/>
    </xf>
    <xf numFmtId="0" fontId="29" fillId="0" borderId="33" xfId="1" applyFont="1" applyBorder="1" applyAlignment="1">
      <alignment horizontal="center" vertical="center"/>
    </xf>
    <xf numFmtId="0" fontId="29" fillId="0" borderId="22" xfId="1" applyFont="1" applyBorder="1" applyAlignment="1">
      <alignment horizontal="center" vertical="center"/>
    </xf>
    <xf numFmtId="0" fontId="29" fillId="0" borderId="9" xfId="1" applyFont="1" applyBorder="1" applyAlignment="1">
      <alignment horizontal="center" vertical="center"/>
    </xf>
    <xf numFmtId="0" fontId="29" fillId="0" borderId="23" xfId="1" applyFont="1" applyBorder="1" applyAlignment="1">
      <alignment horizontal="center" vertical="center"/>
    </xf>
    <xf numFmtId="0" fontId="30" fillId="0" borderId="0" xfId="1" applyFont="1" applyAlignment="1">
      <alignment horizontal="center" vertical="center"/>
    </xf>
    <xf numFmtId="0" fontId="30" fillId="0" borderId="4" xfId="1" applyFont="1" applyBorder="1" applyAlignment="1">
      <alignment horizontal="center" vertical="center"/>
    </xf>
    <xf numFmtId="0" fontId="29" fillId="0" borderId="16" xfId="1" applyFont="1" applyBorder="1" applyAlignment="1">
      <alignment horizontal="center" vertical="center" wrapText="1"/>
    </xf>
    <xf numFmtId="0" fontId="30" fillId="0" borderId="0" xfId="1" applyFont="1" applyAlignment="1">
      <alignment horizontal="left" vertical="center"/>
    </xf>
    <xf numFmtId="0" fontId="40" fillId="0" borderId="0" xfId="4" applyFont="1"/>
    <xf numFmtId="0" fontId="30" fillId="0" borderId="0" xfId="4" applyFont="1"/>
    <xf numFmtId="0" fontId="41" fillId="0" borderId="0" xfId="4" applyFont="1"/>
    <xf numFmtId="0" fontId="30" fillId="0" borderId="27" xfId="4" applyFont="1" applyBorder="1" applyAlignment="1">
      <alignment horizontal="distributed" vertical="center"/>
    </xf>
    <xf numFmtId="0" fontId="41" fillId="0" borderId="18" xfId="4" applyFont="1" applyBorder="1"/>
    <xf numFmtId="0" fontId="5" fillId="0" borderId="18" xfId="1" applyFont="1" applyBorder="1" applyAlignment="1">
      <alignment horizontal="left" vertical="center"/>
    </xf>
    <xf numFmtId="0" fontId="30" fillId="0" borderId="49" xfId="4" applyFont="1" applyBorder="1" applyAlignment="1">
      <alignment horizontal="center"/>
    </xf>
    <xf numFmtId="0" fontId="30" fillId="0" borderId="67" xfId="4" applyFont="1" applyBorder="1" applyAlignment="1">
      <alignment horizontal="center"/>
    </xf>
    <xf numFmtId="0" fontId="30" fillId="0" borderId="66" xfId="4" applyFont="1" applyBorder="1" applyAlignment="1">
      <alignment horizontal="center"/>
    </xf>
    <xf numFmtId="0" fontId="30" fillId="0" borderId="7" xfId="4" applyFont="1" applyBorder="1" applyAlignment="1">
      <alignment horizontal="center"/>
    </xf>
    <xf numFmtId="0" fontId="30" fillId="0" borderId="9" xfId="4" applyFont="1" applyBorder="1" applyAlignment="1">
      <alignment horizontal="center"/>
    </xf>
    <xf numFmtId="0" fontId="30" fillId="0" borderId="3" xfId="4" applyFont="1" applyBorder="1" applyAlignment="1">
      <alignment vertical="top"/>
    </xf>
    <xf numFmtId="0" fontId="30" fillId="0" borderId="4" xfId="4" applyFont="1" applyBorder="1" applyAlignment="1">
      <alignment vertical="top"/>
    </xf>
    <xf numFmtId="0" fontId="30" fillId="0" borderId="20" xfId="4" applyFont="1" applyBorder="1" applyAlignment="1">
      <alignment vertical="top"/>
    </xf>
    <xf numFmtId="0" fontId="30" fillId="0" borderId="18" xfId="4" applyFont="1" applyBorder="1" applyAlignment="1">
      <alignment vertical="top"/>
    </xf>
    <xf numFmtId="0" fontId="30" fillId="0" borderId="0" xfId="4" applyFont="1" applyAlignment="1">
      <alignment vertical="top"/>
    </xf>
    <xf numFmtId="0" fontId="30" fillId="0" borderId="33" xfId="4" applyFont="1" applyBorder="1" applyAlignment="1">
      <alignment vertical="top"/>
    </xf>
    <xf numFmtId="0" fontId="30" fillId="0" borderId="8" xfId="4" applyFont="1" applyBorder="1" applyAlignment="1">
      <alignment vertical="top"/>
    </xf>
    <xf numFmtId="0" fontId="30" fillId="0" borderId="9" xfId="4" applyFont="1" applyBorder="1" applyAlignment="1">
      <alignment vertical="top"/>
    </xf>
    <xf numFmtId="0" fontId="30" fillId="0" borderId="23" xfId="4" applyFont="1" applyBorder="1" applyAlignment="1">
      <alignment vertical="top"/>
    </xf>
    <xf numFmtId="0" fontId="33" fillId="0" borderId="0" xfId="4" applyFont="1"/>
    <xf numFmtId="0" fontId="40" fillId="0" borderId="0" xfId="4" applyFont="1" applyAlignment="1">
      <alignment vertical="center"/>
    </xf>
    <xf numFmtId="0" fontId="32" fillId="0" borderId="0" xfId="4" applyFont="1" applyAlignment="1">
      <alignment vertical="center"/>
    </xf>
    <xf numFmtId="0" fontId="11" fillId="0" borderId="0" xfId="4" applyFont="1" applyAlignment="1">
      <alignment vertical="center"/>
    </xf>
    <xf numFmtId="0" fontId="32" fillId="0" borderId="3" xfId="4" applyFont="1" applyBorder="1" applyAlignment="1">
      <alignment vertical="center"/>
    </xf>
    <xf numFmtId="0" fontId="32" fillId="0" borderId="4" xfId="4" applyFont="1" applyBorder="1" applyAlignment="1">
      <alignment vertical="center"/>
    </xf>
    <xf numFmtId="0" fontId="32" fillId="0" borderId="20" xfId="4" applyFont="1" applyBorder="1" applyAlignment="1">
      <alignment vertical="center"/>
    </xf>
    <xf numFmtId="0" fontId="32" fillId="0" borderId="18" xfId="4" applyFont="1" applyBorder="1" applyAlignment="1">
      <alignment vertical="center"/>
    </xf>
    <xf numFmtId="0" fontId="32" fillId="0" borderId="33" xfId="4" applyFont="1" applyBorder="1" applyAlignment="1">
      <alignment vertical="center"/>
    </xf>
    <xf numFmtId="0" fontId="32" fillId="0" borderId="8" xfId="4" applyFont="1" applyBorder="1" applyAlignment="1">
      <alignment vertical="center"/>
    </xf>
    <xf numFmtId="0" fontId="32" fillId="0" borderId="9" xfId="4" applyFont="1" applyBorder="1" applyAlignment="1">
      <alignment vertical="center"/>
    </xf>
    <xf numFmtId="0" fontId="32" fillId="0" borderId="23" xfId="4" applyFont="1" applyBorder="1" applyAlignment="1">
      <alignment vertical="center"/>
    </xf>
    <xf numFmtId="0" fontId="29" fillId="0" borderId="0" xfId="4" applyFont="1" applyAlignment="1">
      <alignment vertical="center"/>
    </xf>
    <xf numFmtId="0" fontId="26" fillId="0" borderId="0" xfId="9" applyFont="1">
      <alignment vertical="center"/>
    </xf>
    <xf numFmtId="0" fontId="22" fillId="0" borderId="3" xfId="9" applyFont="1" applyBorder="1">
      <alignment vertical="center"/>
    </xf>
    <xf numFmtId="0" fontId="22" fillId="0" borderId="4" xfId="9" applyFont="1" applyBorder="1">
      <alignment vertical="center"/>
    </xf>
    <xf numFmtId="0" fontId="22" fillId="0" borderId="20" xfId="9" applyFont="1" applyBorder="1">
      <alignment vertical="center"/>
    </xf>
    <xf numFmtId="0" fontId="22" fillId="0" borderId="18" xfId="9" applyFont="1" applyBorder="1">
      <alignment vertical="center"/>
    </xf>
    <xf numFmtId="0" fontId="22" fillId="0" borderId="33" xfId="9" applyFont="1" applyBorder="1">
      <alignment vertical="center"/>
    </xf>
    <xf numFmtId="0" fontId="22" fillId="0" borderId="8" xfId="9" applyFont="1" applyBorder="1">
      <alignment vertical="center"/>
    </xf>
    <xf numFmtId="0" fontId="22" fillId="0" borderId="23" xfId="9" applyFont="1" applyBorder="1">
      <alignment vertical="center"/>
    </xf>
    <xf numFmtId="0" fontId="40" fillId="0" borderId="0" xfId="4" applyFont="1" applyAlignment="1">
      <alignment horizontal="left" vertical="center"/>
    </xf>
    <xf numFmtId="0" fontId="30" fillId="0" borderId="0" xfId="4" applyFont="1" applyAlignment="1">
      <alignment vertical="center"/>
    </xf>
    <xf numFmtId="0" fontId="41" fillId="0" borderId="0" xfId="4" applyFont="1" applyAlignment="1">
      <alignment vertical="center"/>
    </xf>
    <xf numFmtId="0" fontId="30" fillId="0" borderId="16" xfId="4" applyFont="1" applyBorder="1" applyAlignment="1">
      <alignment horizontal="center" vertical="center"/>
    </xf>
    <xf numFmtId="0" fontId="30" fillId="0" borderId="0" xfId="4" applyFont="1" applyAlignment="1">
      <alignment horizontal="right" vertical="center"/>
    </xf>
    <xf numFmtId="182" fontId="30" fillId="0" borderId="9" xfId="4" applyNumberFormat="1" applyFont="1" applyBorder="1" applyAlignment="1">
      <alignment horizontal="left" vertical="center"/>
    </xf>
    <xf numFmtId="0" fontId="30" fillId="0" borderId="72" xfId="4" applyFont="1" applyBorder="1" applyAlignment="1">
      <alignment horizontal="center" vertical="center"/>
    </xf>
    <xf numFmtId="0" fontId="30" fillId="0" borderId="74" xfId="4" applyFont="1" applyBorder="1" applyAlignment="1">
      <alignment horizontal="center" vertical="center"/>
    </xf>
    <xf numFmtId="0" fontId="41" fillId="0" borderId="0" xfId="4" applyFont="1" applyAlignment="1">
      <alignment horizontal="center" vertical="center"/>
    </xf>
    <xf numFmtId="0" fontId="31" fillId="0" borderId="0" xfId="4" applyFont="1" applyAlignment="1">
      <alignment vertical="center"/>
    </xf>
    <xf numFmtId="0" fontId="44" fillId="0" borderId="0" xfId="4" applyFont="1" applyAlignment="1">
      <alignment vertical="center"/>
    </xf>
    <xf numFmtId="0" fontId="32" fillId="4" borderId="0" xfId="4" applyFont="1" applyFill="1" applyAlignment="1">
      <alignment vertical="center"/>
    </xf>
    <xf numFmtId="0" fontId="32" fillId="4" borderId="0" xfId="4" applyFont="1" applyFill="1" applyAlignment="1">
      <alignment horizontal="center" vertical="center"/>
    </xf>
    <xf numFmtId="0" fontId="32" fillId="4" borderId="9" xfId="4" applyFont="1" applyFill="1" applyBorder="1" applyAlignment="1">
      <alignment vertical="center"/>
    </xf>
    <xf numFmtId="0" fontId="45" fillId="0" borderId="0" xfId="4" applyFont="1" applyAlignment="1">
      <alignment horizontal="center" vertical="center"/>
    </xf>
    <xf numFmtId="0" fontId="29" fillId="0" borderId="18" xfId="4" applyFont="1" applyBorder="1" applyAlignment="1">
      <alignment vertical="center"/>
    </xf>
    <xf numFmtId="0" fontId="30" fillId="0" borderId="33" xfId="4" applyFont="1" applyBorder="1" applyAlignment="1">
      <alignment vertical="center"/>
    </xf>
    <xf numFmtId="0" fontId="30" fillId="0" borderId="18" xfId="4" applyFont="1" applyBorder="1" applyAlignment="1">
      <alignment vertical="center"/>
    </xf>
    <xf numFmtId="0" fontId="30" fillId="4" borderId="0" xfId="4" applyFont="1" applyFill="1" applyAlignment="1">
      <alignment vertical="center"/>
    </xf>
    <xf numFmtId="0" fontId="30" fillId="4" borderId="33" xfId="4" applyFont="1" applyFill="1" applyBorder="1" applyAlignment="1">
      <alignment vertical="center"/>
    </xf>
    <xf numFmtId="0" fontId="30" fillId="4" borderId="18" xfId="4" applyFont="1" applyFill="1" applyBorder="1" applyAlignment="1">
      <alignment vertical="center"/>
    </xf>
    <xf numFmtId="0" fontId="30" fillId="0" borderId="8" xfId="4" applyFont="1" applyBorder="1" applyAlignment="1">
      <alignment vertical="center"/>
    </xf>
    <xf numFmtId="0" fontId="30" fillId="0" borderId="9" xfId="4" applyFont="1" applyBorder="1" applyAlignment="1">
      <alignment vertical="center"/>
    </xf>
    <xf numFmtId="0" fontId="30" fillId="0" borderId="23" xfId="4" applyFont="1" applyBorder="1" applyAlignment="1">
      <alignment vertical="center"/>
    </xf>
    <xf numFmtId="0" fontId="48" fillId="3" borderId="0" xfId="16" applyFont="1" applyFill="1" applyAlignment="1">
      <alignment horizontal="left" vertical="center"/>
    </xf>
    <xf numFmtId="0" fontId="48" fillId="3" borderId="0" xfId="16" applyFont="1" applyFill="1" applyAlignment="1">
      <alignment horizontal="left" vertical="top"/>
    </xf>
    <xf numFmtId="0" fontId="49" fillId="3" borderId="0" xfId="16" applyFont="1" applyFill="1" applyAlignment="1">
      <alignment horizontal="left" vertical="top"/>
    </xf>
    <xf numFmtId="0" fontId="50" fillId="3" borderId="0" xfId="16" applyFont="1" applyFill="1" applyAlignment="1">
      <alignment horizontal="center" vertical="center"/>
    </xf>
    <xf numFmtId="0" fontId="51" fillId="3" borderId="0" xfId="16" applyFont="1" applyFill="1" applyAlignment="1">
      <alignment vertical="center"/>
    </xf>
    <xf numFmtId="0" fontId="51" fillId="3" borderId="0" xfId="16" applyFont="1" applyFill="1" applyAlignment="1">
      <alignment horizontal="right" vertical="center"/>
    </xf>
    <xf numFmtId="0" fontId="51" fillId="3" borderId="0" xfId="16" applyFont="1" applyFill="1" applyAlignment="1">
      <alignment horizontal="left" vertical="center"/>
    </xf>
    <xf numFmtId="0" fontId="52" fillId="3" borderId="0" xfId="16" applyFont="1" applyFill="1"/>
    <xf numFmtId="0" fontId="52" fillId="3" borderId="0" xfId="16" applyFont="1" applyFill="1" applyAlignment="1">
      <alignment vertical="center"/>
    </xf>
    <xf numFmtId="0" fontId="48" fillId="3" borderId="0" xfId="16" applyFont="1" applyFill="1" applyAlignment="1">
      <alignment horizontal="left"/>
    </xf>
    <xf numFmtId="0" fontId="49" fillId="3" borderId="0" xfId="16" applyFont="1" applyFill="1" applyAlignment="1">
      <alignment horizontal="left"/>
    </xf>
    <xf numFmtId="0" fontId="45" fillId="3" borderId="0" xfId="16" applyFont="1" applyFill="1" applyAlignment="1">
      <alignment horizontal="right" vertical="top"/>
    </xf>
    <xf numFmtId="0" fontId="48" fillId="3" borderId="9" xfId="16" applyFont="1" applyFill="1" applyBorder="1"/>
    <xf numFmtId="0" fontId="52" fillId="3" borderId="9" xfId="16" applyFont="1" applyFill="1" applyBorder="1" applyAlignment="1">
      <alignment vertical="center"/>
    </xf>
    <xf numFmtId="0" fontId="51" fillId="3" borderId="0" xfId="16" applyFont="1" applyFill="1" applyAlignment="1">
      <alignment horizontal="center" vertical="top"/>
    </xf>
    <xf numFmtId="0" fontId="29" fillId="3" borderId="0" xfId="16" applyFont="1" applyFill="1" applyAlignment="1">
      <alignment vertical="top"/>
    </xf>
    <xf numFmtId="0" fontId="29" fillId="3" borderId="0" xfId="16" applyFont="1" applyFill="1" applyAlignment="1">
      <alignment vertical="top" wrapText="1"/>
    </xf>
    <xf numFmtId="0" fontId="53" fillId="3" borderId="0" xfId="16" applyFont="1" applyFill="1" applyAlignment="1">
      <alignment horizontal="left" vertical="top"/>
    </xf>
    <xf numFmtId="0" fontId="54" fillId="3" borderId="0" xfId="16" applyFont="1" applyFill="1" applyAlignment="1">
      <alignment horizontal="left" vertical="top"/>
    </xf>
    <xf numFmtId="0" fontId="48" fillId="4" borderId="16" xfId="16" applyFont="1" applyFill="1" applyBorder="1" applyAlignment="1">
      <alignment horizontal="center" vertical="center"/>
    </xf>
    <xf numFmtId="0" fontId="48" fillId="0" borderId="0" xfId="16" applyFont="1" applyAlignment="1">
      <alignment horizontal="left" vertical="top"/>
    </xf>
    <xf numFmtId="0" fontId="49" fillId="0" borderId="0" xfId="16" applyFont="1" applyAlignment="1">
      <alignment horizontal="left" vertical="top"/>
    </xf>
    <xf numFmtId="0" fontId="49" fillId="3" borderId="0" xfId="16" applyFont="1" applyFill="1" applyAlignment="1">
      <alignment horizontal="left" vertical="center"/>
    </xf>
    <xf numFmtId="0" fontId="30" fillId="0" borderId="0" xfId="17" applyFont="1"/>
    <xf numFmtId="0" fontId="33" fillId="0" borderId="0" xfId="17" applyFont="1" applyAlignment="1">
      <alignment wrapText="1"/>
    </xf>
    <xf numFmtId="0" fontId="15" fillId="0" borderId="0" xfId="17" applyFont="1"/>
    <xf numFmtId="0" fontId="30" fillId="0" borderId="0" xfId="17" applyFont="1" applyAlignment="1">
      <alignment wrapText="1"/>
    </xf>
    <xf numFmtId="0" fontId="22" fillId="0" borderId="0" xfId="17" applyFont="1"/>
    <xf numFmtId="0" fontId="56" fillId="0" borderId="0" xfId="17" applyFont="1" applyAlignment="1">
      <alignment wrapText="1"/>
    </xf>
    <xf numFmtId="0" fontId="55" fillId="0" borderId="0" xfId="17"/>
    <xf numFmtId="0" fontId="33" fillId="0" borderId="0" xfId="17" applyFont="1" applyAlignment="1">
      <alignment vertical="top"/>
    </xf>
    <xf numFmtId="0" fontId="33" fillId="0" borderId="0" xfId="17" applyFont="1" applyAlignment="1">
      <alignment vertical="top" wrapText="1"/>
    </xf>
    <xf numFmtId="0" fontId="33" fillId="0" borderId="0" xfId="17" applyFont="1"/>
    <xf numFmtId="0" fontId="32" fillId="0" borderId="0" xfId="4" applyFont="1"/>
    <xf numFmtId="0" fontId="12" fillId="0" borderId="0" xfId="4" applyFont="1"/>
    <xf numFmtId="0" fontId="32" fillId="0" borderId="0" xfId="4" applyFont="1" applyAlignment="1">
      <alignment horizontal="center" vertical="center"/>
    </xf>
    <xf numFmtId="0" fontId="30" fillId="0" borderId="4" xfId="4" applyFont="1" applyBorder="1" applyAlignment="1">
      <alignment horizontal="center" vertical="center"/>
    </xf>
    <xf numFmtId="0" fontId="30" fillId="0" borderId="4" xfId="4" applyFont="1" applyBorder="1" applyAlignment="1">
      <alignment horizontal="left"/>
    </xf>
    <xf numFmtId="0" fontId="29" fillId="0" borderId="0" xfId="4" applyFont="1" applyAlignment="1">
      <alignment vertical="top"/>
    </xf>
    <xf numFmtId="0" fontId="29" fillId="0" borderId="0" xfId="4" applyFont="1" applyAlignment="1">
      <alignment vertical="center" wrapText="1"/>
    </xf>
    <xf numFmtId="0" fontId="58" fillId="0" borderId="0" xfId="4" applyFont="1"/>
    <xf numFmtId="0" fontId="59" fillId="0" borderId="0" xfId="4" applyFont="1"/>
    <xf numFmtId="0" fontId="60" fillId="0" borderId="0" xfId="4" applyFont="1" applyAlignment="1">
      <alignment horizontal="center"/>
    </xf>
    <xf numFmtId="0" fontId="59" fillId="0" borderId="3" xfId="4" applyFont="1" applyBorder="1" applyAlignment="1">
      <alignment vertical="top"/>
    </xf>
    <xf numFmtId="0" fontId="59" fillId="0" borderId="4" xfId="4" applyFont="1" applyBorder="1" applyAlignment="1">
      <alignment vertical="top"/>
    </xf>
    <xf numFmtId="0" fontId="59" fillId="0" borderId="4" xfId="4" applyFont="1" applyBorder="1"/>
    <xf numFmtId="0" fontId="59" fillId="0" borderId="20" xfId="4" applyFont="1" applyBorder="1"/>
    <xf numFmtId="0" fontId="59" fillId="0" borderId="18" xfId="4" applyFont="1" applyBorder="1"/>
    <xf numFmtId="0" fontId="59" fillId="0" borderId="0" xfId="4" applyFont="1" applyAlignment="1">
      <alignment horizontal="center"/>
    </xf>
    <xf numFmtId="0" fontId="59" fillId="0" borderId="33" xfId="4" applyFont="1" applyBorder="1"/>
    <xf numFmtId="0" fontId="59" fillId="0" borderId="8" xfId="4" applyFont="1" applyBorder="1"/>
    <xf numFmtId="0" fontId="59" fillId="0" borderId="9" xfId="4" applyFont="1" applyBorder="1"/>
    <xf numFmtId="0" fontId="59" fillId="0" borderId="23" xfId="4" applyFont="1" applyBorder="1"/>
    <xf numFmtId="0" fontId="59" fillId="0" borderId="0" xfId="4" applyFont="1" applyAlignment="1">
      <alignment horizontal="left" vertical="top"/>
    </xf>
    <xf numFmtId="0" fontId="61" fillId="0" borderId="0" xfId="4" applyFont="1"/>
    <xf numFmtId="0" fontId="61" fillId="0" borderId="0" xfId="4" applyFont="1" applyAlignment="1">
      <alignment horizontal="left" vertical="top"/>
    </xf>
    <xf numFmtId="0" fontId="64" fillId="0" borderId="0" xfId="17" applyFont="1"/>
    <xf numFmtId="0" fontId="62" fillId="0" borderId="0" xfId="17" applyFont="1"/>
    <xf numFmtId="0" fontId="62" fillId="0" borderId="0" xfId="17" applyFont="1" applyAlignment="1">
      <alignment horizontal="right" vertical="center"/>
    </xf>
    <xf numFmtId="0" fontId="62" fillId="0" borderId="0" xfId="17" applyFont="1" applyAlignment="1">
      <alignment vertical="center"/>
    </xf>
    <xf numFmtId="0" fontId="62" fillId="0" borderId="0" xfId="17" applyFont="1" applyAlignment="1">
      <alignment horizontal="center" vertical="center"/>
    </xf>
    <xf numFmtId="0" fontId="62" fillId="4" borderId="16" xfId="17" applyFont="1" applyFill="1" applyBorder="1" applyAlignment="1">
      <alignment vertical="center"/>
    </xf>
    <xf numFmtId="0" fontId="30" fillId="0" borderId="0" xfId="19" applyFont="1">
      <alignment vertical="center"/>
    </xf>
    <xf numFmtId="0" fontId="32" fillId="0" borderId="0" xfId="7" applyFont="1" applyAlignment="1">
      <alignment horizontal="left" vertical="center"/>
    </xf>
    <xf numFmtId="0" fontId="46" fillId="0" borderId="0" xfId="7" applyFont="1" applyAlignment="1">
      <alignment horizontal="right" vertical="center"/>
    </xf>
    <xf numFmtId="0" fontId="66" fillId="0" borderId="0" xfId="7" applyFont="1" applyAlignment="1">
      <alignment horizontal="center" vertical="center"/>
    </xf>
    <xf numFmtId="0" fontId="32" fillId="0" borderId="0" xfId="7" applyFont="1">
      <alignment vertical="center"/>
    </xf>
    <xf numFmtId="49" fontId="30" fillId="0" borderId="0" xfId="19" applyNumberFormat="1" applyFont="1">
      <alignment vertical="center"/>
    </xf>
    <xf numFmtId="0" fontId="8" fillId="0" borderId="0" xfId="19">
      <alignment vertical="center"/>
    </xf>
    <xf numFmtId="0" fontId="30" fillId="0" borderId="0" xfId="19" applyFont="1" applyAlignment="1">
      <alignment horizontal="center" vertical="center"/>
    </xf>
    <xf numFmtId="0" fontId="32" fillId="0" borderId="0" xfId="19" applyFont="1">
      <alignment vertical="center"/>
    </xf>
    <xf numFmtId="0" fontId="29" fillId="0" borderId="0" xfId="19" applyFont="1" applyAlignment="1">
      <alignment horizontal="center" vertical="center"/>
    </xf>
    <xf numFmtId="0" fontId="31" fillId="0" borderId="0" xfId="19" applyFont="1" applyAlignment="1">
      <alignment vertical="center" wrapText="1"/>
    </xf>
    <xf numFmtId="0" fontId="29" fillId="0" borderId="0" xfId="19" applyFont="1" applyAlignment="1">
      <alignment vertical="center" wrapText="1"/>
    </xf>
    <xf numFmtId="0" fontId="67" fillId="0" borderId="0" xfId="19" applyFont="1" applyAlignment="1">
      <alignment horizontal="center" vertical="center"/>
    </xf>
    <xf numFmtId="49" fontId="57" fillId="0" borderId="30" xfId="7" applyNumberFormat="1" applyFont="1" applyBorder="1" applyAlignment="1">
      <alignment horizontal="center" vertical="top" wrapText="1"/>
    </xf>
    <xf numFmtId="0" fontId="32" fillId="0" borderId="0" xfId="7" applyFont="1" applyAlignment="1">
      <alignment horizontal="left" vertical="top" wrapText="1"/>
    </xf>
    <xf numFmtId="0" fontId="31" fillId="0" borderId="84" xfId="19" applyFont="1" applyBorder="1">
      <alignment vertical="center"/>
    </xf>
    <xf numFmtId="0" fontId="31" fillId="0" borderId="85" xfId="19" applyFont="1" applyBorder="1">
      <alignment vertical="center"/>
    </xf>
    <xf numFmtId="0" fontId="31" fillId="0" borderId="4" xfId="19" applyFont="1" applyBorder="1">
      <alignment vertical="center"/>
    </xf>
    <xf numFmtId="0" fontId="30" fillId="0" borderId="4" xfId="19" applyFont="1" applyBorder="1">
      <alignment vertical="center"/>
    </xf>
    <xf numFmtId="0" fontId="30" fillId="0" borderId="5" xfId="19" applyFont="1" applyBorder="1">
      <alignment vertical="center"/>
    </xf>
    <xf numFmtId="0" fontId="40" fillId="0" borderId="29" xfId="19" applyFont="1" applyBorder="1">
      <alignment vertical="center"/>
    </xf>
    <xf numFmtId="0" fontId="40" fillId="0" borderId="30" xfId="19" applyFont="1" applyBorder="1">
      <alignment vertical="center"/>
    </xf>
    <xf numFmtId="0" fontId="40" fillId="0" borderId="30" xfId="19" applyFont="1" applyBorder="1" applyAlignment="1">
      <alignment horizontal="right" vertical="center" shrinkToFit="1"/>
    </xf>
    <xf numFmtId="0" fontId="31" fillId="0" borderId="30" xfId="19" applyFont="1" applyBorder="1" applyAlignment="1">
      <alignment horizontal="center" vertical="center"/>
    </xf>
    <xf numFmtId="0" fontId="30" fillId="0" borderId="30" xfId="19" applyFont="1" applyBorder="1" applyAlignment="1">
      <alignment vertical="center" wrapText="1"/>
    </xf>
    <xf numFmtId="0" fontId="30" fillId="0" borderId="31" xfId="19" applyFont="1" applyBorder="1" applyAlignment="1">
      <alignment vertical="center" wrapText="1"/>
    </xf>
    <xf numFmtId="0" fontId="40" fillId="0" borderId="0" xfId="19" applyFont="1" applyAlignment="1">
      <alignment horizontal="center" vertical="center"/>
    </xf>
    <xf numFmtId="0" fontId="60" fillId="0" borderId="0" xfId="19" applyFont="1">
      <alignment vertical="center"/>
    </xf>
    <xf numFmtId="0" fontId="30" fillId="0" borderId="23" xfId="7" applyFont="1" applyBorder="1" applyAlignment="1">
      <alignment horizontal="center" vertical="center" wrapText="1"/>
    </xf>
    <xf numFmtId="0" fontId="30" fillId="0" borderId="18" xfId="7" applyFont="1" applyBorder="1" applyAlignment="1">
      <alignment horizontal="center" vertical="center" wrapText="1"/>
    </xf>
    <xf numFmtId="0" fontId="30" fillId="0" borderId="0" xfId="7" applyFont="1" applyAlignment="1">
      <alignment horizontal="center" vertical="center" wrapText="1"/>
    </xf>
    <xf numFmtId="0" fontId="30" fillId="0" borderId="33" xfId="7" applyFont="1" applyBorder="1" applyAlignment="1">
      <alignment horizontal="center" vertical="center" wrapText="1"/>
    </xf>
    <xf numFmtId="0" fontId="30" fillId="0" borderId="29" xfId="7" applyFont="1" applyBorder="1" applyAlignment="1">
      <alignment horizontal="center" vertical="center" wrapText="1"/>
    </xf>
    <xf numFmtId="0" fontId="30" fillId="0" borderId="30" xfId="7" applyFont="1" applyBorder="1" applyAlignment="1">
      <alignment horizontal="center" vertical="center" wrapText="1"/>
    </xf>
    <xf numFmtId="0" fontId="30" fillId="0" borderId="79" xfId="7" applyFont="1" applyBorder="1" applyAlignment="1">
      <alignment horizontal="center" vertical="center" wrapText="1"/>
    </xf>
    <xf numFmtId="0" fontId="11" fillId="0" borderId="0" xfId="19" applyFont="1">
      <alignment vertical="center"/>
    </xf>
    <xf numFmtId="0" fontId="62" fillId="3" borderId="0" xfId="19" applyFont="1" applyFill="1">
      <alignment vertical="center"/>
    </xf>
    <xf numFmtId="0" fontId="69" fillId="3" borderId="0" xfId="20" applyFont="1" applyFill="1">
      <alignment vertical="center"/>
    </xf>
    <xf numFmtId="0" fontId="62" fillId="3" borderId="0" xfId="20" applyFont="1" applyFill="1">
      <alignment vertical="center"/>
    </xf>
    <xf numFmtId="0" fontId="59" fillId="3" borderId="41" xfId="20" applyFont="1" applyFill="1" applyBorder="1" applyAlignment="1">
      <alignment vertical="center" shrinkToFit="1"/>
    </xf>
    <xf numFmtId="0" fontId="59" fillId="3" borderId="42" xfId="20" applyFont="1" applyFill="1" applyBorder="1" applyAlignment="1">
      <alignment vertical="center" shrinkToFit="1"/>
    </xf>
    <xf numFmtId="0" fontId="70" fillId="3" borderId="0" xfId="20" applyFont="1" applyFill="1">
      <alignment vertical="center"/>
    </xf>
    <xf numFmtId="0" fontId="71" fillId="3" borderId="0" xfId="20" applyFont="1" applyFill="1">
      <alignment vertical="center"/>
    </xf>
    <xf numFmtId="0" fontId="65" fillId="3" borderId="41" xfId="20" applyFont="1" applyFill="1" applyBorder="1" applyAlignment="1">
      <alignment horizontal="left" vertical="center"/>
    </xf>
    <xf numFmtId="0" fontId="65" fillId="3" borderId="41" xfId="20" applyFont="1" applyFill="1" applyBorder="1" applyAlignment="1">
      <alignment horizontal="left" vertical="center" wrapText="1" shrinkToFit="1"/>
    </xf>
    <xf numFmtId="0" fontId="65" fillId="3" borderId="0" xfId="20" applyFont="1" applyFill="1">
      <alignment vertical="center"/>
    </xf>
    <xf numFmtId="0" fontId="63" fillId="3" borderId="0" xfId="19" applyFont="1" applyFill="1">
      <alignment vertical="center"/>
    </xf>
    <xf numFmtId="0" fontId="63" fillId="3" borderId="0" xfId="20" applyFont="1" applyFill="1" applyAlignment="1">
      <alignment horizontal="left" vertical="center"/>
    </xf>
    <xf numFmtId="0" fontId="71" fillId="3" borderId="0" xfId="19" applyFont="1" applyFill="1">
      <alignment vertical="center"/>
    </xf>
    <xf numFmtId="0" fontId="63" fillId="3" borderId="0" xfId="19" applyFont="1" applyFill="1" applyAlignment="1">
      <alignment vertical="top"/>
    </xf>
    <xf numFmtId="0" fontId="63" fillId="3" borderId="0" xfId="19" applyFont="1" applyFill="1" applyAlignment="1">
      <alignment horizontal="left" vertical="center"/>
    </xf>
    <xf numFmtId="0" fontId="63" fillId="3" borderId="0" xfId="20" applyFont="1" applyFill="1" applyAlignment="1">
      <alignment horizontal="left" vertical="top"/>
    </xf>
    <xf numFmtId="0" fontId="62" fillId="3" borderId="0" xfId="19" applyFont="1" applyFill="1" applyAlignment="1">
      <alignment vertical="top"/>
    </xf>
    <xf numFmtId="0" fontId="59" fillId="3" borderId="0" xfId="19" applyFont="1" applyFill="1">
      <alignment vertical="center"/>
    </xf>
    <xf numFmtId="0" fontId="59" fillId="0" borderId="0" xfId="19" applyFont="1">
      <alignment vertical="center"/>
    </xf>
    <xf numFmtId="0" fontId="10" fillId="0" borderId="0" xfId="19" applyFont="1">
      <alignment vertical="center"/>
    </xf>
    <xf numFmtId="0" fontId="72" fillId="0" borderId="0" xfId="19" applyFont="1" applyAlignment="1">
      <alignment horizontal="center" vertical="center"/>
    </xf>
    <xf numFmtId="0" fontId="72" fillId="0" borderId="0" xfId="19" applyFont="1">
      <alignment vertical="center"/>
    </xf>
    <xf numFmtId="0" fontId="72" fillId="0" borderId="24" xfId="19" applyFont="1" applyBorder="1" applyAlignment="1">
      <alignment horizontal="center" vertical="center"/>
    </xf>
    <xf numFmtId="0" fontId="72" fillId="0" borderId="120" xfId="19" applyFont="1" applyBorder="1">
      <alignment vertical="center"/>
    </xf>
    <xf numFmtId="0" fontId="72" fillId="0" borderId="122" xfId="19" applyFont="1" applyBorder="1">
      <alignment vertical="center"/>
    </xf>
    <xf numFmtId="0" fontId="72" fillId="0" borderId="8" xfId="19" applyFont="1" applyBorder="1" applyAlignment="1">
      <alignment horizontal="center" vertical="center"/>
    </xf>
    <xf numFmtId="0" fontId="72" fillId="0" borderId="124" xfId="19" applyFont="1" applyBorder="1">
      <alignment vertical="center"/>
    </xf>
    <xf numFmtId="0" fontId="72" fillId="0" borderId="0" xfId="19" applyFont="1" applyAlignment="1">
      <alignment horizontal="left" vertical="center" wrapText="1"/>
    </xf>
    <xf numFmtId="0" fontId="75" fillId="0" borderId="16" xfId="19" applyFont="1" applyBorder="1" applyAlignment="1">
      <alignment horizontal="center" vertical="center" wrapText="1"/>
    </xf>
    <xf numFmtId="0" fontId="72" fillId="0" borderId="24" xfId="19" applyFont="1" applyBorder="1">
      <alignment vertical="center"/>
    </xf>
    <xf numFmtId="0" fontId="72" fillId="0" borderId="15" xfId="19" applyFont="1" applyBorder="1">
      <alignment vertical="center"/>
    </xf>
    <xf numFmtId="0" fontId="75" fillId="0" borderId="27" xfId="19" applyFont="1" applyBorder="1" applyAlignment="1">
      <alignment horizontal="center" vertical="center" wrapText="1"/>
    </xf>
    <xf numFmtId="0" fontId="72" fillId="0" borderId="0" xfId="19" applyFont="1" applyAlignment="1">
      <alignment vertical="center" textRotation="255" wrapText="1"/>
    </xf>
    <xf numFmtId="0" fontId="41" fillId="0" borderId="0" xfId="19" applyFont="1">
      <alignment vertical="center"/>
    </xf>
    <xf numFmtId="0" fontId="76" fillId="0" borderId="0" xfId="22" applyFont="1">
      <alignment vertical="center"/>
    </xf>
    <xf numFmtId="0" fontId="77" fillId="0" borderId="0" xfId="22" applyFont="1">
      <alignment vertical="center"/>
    </xf>
    <xf numFmtId="0" fontId="16" fillId="0" borderId="0" xfId="22">
      <alignment vertical="center"/>
    </xf>
    <xf numFmtId="0" fontId="77" fillId="0" borderId="0" xfId="22" applyFont="1" applyAlignment="1">
      <alignment horizontal="right" vertical="center"/>
    </xf>
    <xf numFmtId="0" fontId="76" fillId="0" borderId="0" xfId="22" applyFont="1" applyAlignment="1">
      <alignment horizontal="center" vertical="center"/>
    </xf>
    <xf numFmtId="0" fontId="41" fillId="0" borderId="24" xfId="22" applyFont="1" applyBorder="1">
      <alignment vertical="center"/>
    </xf>
    <xf numFmtId="0" fontId="77" fillId="0" borderId="34" xfId="22" applyFont="1" applyBorder="1">
      <alignment vertical="center"/>
    </xf>
    <xf numFmtId="0" fontId="77" fillId="0" borderId="24" xfId="22" applyFont="1" applyBorder="1" applyAlignment="1">
      <alignment vertical="center" wrapText="1"/>
    </xf>
    <xf numFmtId="0" fontId="41" fillId="0" borderId="24" xfId="22" applyFont="1" applyBorder="1" applyAlignment="1">
      <alignment vertical="center" wrapText="1"/>
    </xf>
    <xf numFmtId="0" fontId="75" fillId="0" borderId="0" xfId="22" applyFont="1">
      <alignment vertical="center"/>
    </xf>
    <xf numFmtId="0" fontId="67" fillId="0" borderId="0" xfId="22" applyFont="1">
      <alignment vertical="center"/>
    </xf>
    <xf numFmtId="0" fontId="79" fillId="0" borderId="0" xfId="22" applyFont="1">
      <alignment vertical="center"/>
    </xf>
    <xf numFmtId="0" fontId="80" fillId="0" borderId="0" xfId="22" applyFont="1">
      <alignment vertical="center"/>
    </xf>
    <xf numFmtId="0" fontId="81" fillId="0" borderId="0" xfId="19" applyFont="1">
      <alignment vertical="center"/>
    </xf>
    <xf numFmtId="0" fontId="67" fillId="0" borderId="0" xfId="7" applyFont="1">
      <alignment vertical="center"/>
    </xf>
    <xf numFmtId="0" fontId="75" fillId="0" borderId="0" xfId="7" applyFont="1">
      <alignment vertical="center"/>
    </xf>
    <xf numFmtId="0" fontId="75" fillId="0" borderId="0" xfId="7" applyFont="1" applyAlignment="1">
      <alignment horizontal="right" vertical="center"/>
    </xf>
    <xf numFmtId="0" fontId="67" fillId="0" borderId="0" xfId="7" applyFont="1" applyAlignment="1">
      <alignment horizontal="center" vertical="center"/>
    </xf>
    <xf numFmtId="0" fontId="75" fillId="0" borderId="0" xfId="7" applyFont="1" applyAlignment="1">
      <alignment horizontal="distributed" vertical="center"/>
    </xf>
    <xf numFmtId="0" fontId="75" fillId="0" borderId="0" xfId="7" applyFont="1" applyAlignment="1">
      <alignment horizontal="center" vertical="center"/>
    </xf>
    <xf numFmtId="0" fontId="75" fillId="0" borderId="0" xfId="7" applyFont="1" applyAlignment="1">
      <alignment horizontal="left" vertical="center" indent="1" shrinkToFit="1"/>
    </xf>
    <xf numFmtId="0" fontId="67" fillId="0" borderId="0" xfId="7" applyFont="1" applyAlignment="1">
      <alignment horizontal="distributed" vertical="center" indent="9"/>
    </xf>
    <xf numFmtId="0" fontId="41" fillId="0" borderId="24" xfId="7" applyFont="1" applyBorder="1" applyAlignment="1">
      <alignment horizontal="distributed" vertical="center" indent="2"/>
    </xf>
    <xf numFmtId="0" fontId="41" fillId="0" borderId="22" xfId="7" applyFont="1" applyBorder="1">
      <alignment vertical="center"/>
    </xf>
    <xf numFmtId="0" fontId="41" fillId="0" borderId="15" xfId="7" applyFont="1" applyBorder="1" applyAlignment="1">
      <alignment horizontal="distributed" vertical="center" indent="2"/>
    </xf>
    <xf numFmtId="0" fontId="41" fillId="0" borderId="24" xfId="7" applyFont="1" applyBorder="1" applyAlignment="1">
      <alignment horizontal="center" vertical="center"/>
    </xf>
    <xf numFmtId="0" fontId="41" fillId="0" borderId="22" xfId="7" applyFont="1" applyBorder="1" applyAlignment="1">
      <alignment vertical="center" wrapText="1"/>
    </xf>
    <xf numFmtId="0" fontId="41" fillId="0" borderId="3" xfId="7" applyFont="1" applyBorder="1" applyAlignment="1">
      <alignment horizontal="distributed" vertical="center" indent="2"/>
    </xf>
    <xf numFmtId="0" fontId="41" fillId="0" borderId="4" xfId="7" applyFont="1" applyBorder="1">
      <alignment vertical="center"/>
    </xf>
    <xf numFmtId="0" fontId="41" fillId="0" borderId="20" xfId="7" applyFont="1" applyBorder="1" applyAlignment="1">
      <alignment horizontal="distributed" vertical="center" indent="2"/>
    </xf>
    <xf numFmtId="0" fontId="41" fillId="0" borderId="3" xfId="7" applyFont="1" applyBorder="1" applyAlignment="1">
      <alignment horizontal="center" vertical="center"/>
    </xf>
    <xf numFmtId="0" fontId="41" fillId="0" borderId="4" xfId="7" applyFont="1" applyBorder="1" applyAlignment="1">
      <alignment vertical="center" wrapText="1"/>
    </xf>
    <xf numFmtId="0" fontId="82" fillId="0" borderId="24" xfId="7" applyFont="1" applyBorder="1" applyAlignment="1">
      <alignment vertical="center" wrapText="1"/>
    </xf>
    <xf numFmtId="0" fontId="10" fillId="0" borderId="0" xfId="25" applyFont="1">
      <alignment vertical="center"/>
    </xf>
    <xf numFmtId="0" fontId="83" fillId="0" borderId="0" xfId="25" applyFont="1">
      <alignment vertical="center"/>
    </xf>
    <xf numFmtId="0" fontId="83" fillId="0" borderId="0" xfId="25" applyFont="1" applyAlignment="1">
      <alignment horizontal="right" vertical="center"/>
    </xf>
    <xf numFmtId="0" fontId="85" fillId="0" borderId="0" xfId="25" applyFont="1">
      <alignment vertical="center"/>
    </xf>
    <xf numFmtId="0" fontId="8" fillId="0" borderId="0" xfId="25">
      <alignment vertical="center"/>
    </xf>
    <xf numFmtId="0" fontId="85" fillId="0" borderId="25" xfId="25" applyFont="1" applyBorder="1" applyAlignment="1">
      <alignment horizontal="center" vertical="center"/>
    </xf>
    <xf numFmtId="0" fontId="87" fillId="0" borderId="22" xfId="25" applyFont="1" applyBorder="1">
      <alignment vertical="center"/>
    </xf>
    <xf numFmtId="0" fontId="87" fillId="0" borderId="25" xfId="25" applyFont="1" applyBorder="1">
      <alignment vertical="center"/>
    </xf>
    <xf numFmtId="0" fontId="87" fillId="0" borderId="4" xfId="25" applyFont="1" applyBorder="1" applyAlignment="1">
      <alignment horizontal="left" vertical="center"/>
    </xf>
    <xf numFmtId="0" fontId="87" fillId="0" borderId="4" xfId="25" applyFont="1" applyBorder="1">
      <alignment vertical="center"/>
    </xf>
    <xf numFmtId="0" fontId="87" fillId="0" borderId="5" xfId="25" applyFont="1" applyBorder="1" applyAlignment="1">
      <alignment horizontal="left" vertical="center"/>
    </xf>
    <xf numFmtId="0" fontId="87" fillId="0" borderId="141" xfId="25" applyFont="1" applyBorder="1">
      <alignment vertical="center"/>
    </xf>
    <xf numFmtId="0" fontId="87" fillId="0" borderId="142" xfId="25" applyFont="1" applyBorder="1">
      <alignment vertical="center"/>
    </xf>
    <xf numFmtId="0" fontId="83" fillId="0" borderId="0" xfId="25" applyFont="1" applyAlignment="1">
      <alignment vertical="center" wrapText="1"/>
    </xf>
    <xf numFmtId="0" fontId="88" fillId="0" borderId="0" xfId="25" applyFont="1" applyAlignment="1">
      <alignment vertical="center" wrapText="1"/>
    </xf>
    <xf numFmtId="0" fontId="89" fillId="0" borderId="0" xfId="25" applyFont="1">
      <alignment vertical="center"/>
    </xf>
    <xf numFmtId="0" fontId="90" fillId="0" borderId="0" xfId="25" applyFont="1">
      <alignment vertical="center"/>
    </xf>
    <xf numFmtId="0" fontId="91" fillId="0" borderId="0" xfId="25" applyFont="1">
      <alignment vertical="center"/>
    </xf>
    <xf numFmtId="0" fontId="85" fillId="0" borderId="0" xfId="25" applyFont="1" applyAlignment="1">
      <alignment horizontal="center" vertical="center"/>
    </xf>
    <xf numFmtId="0" fontId="92" fillId="0" borderId="0" xfId="25" applyFont="1">
      <alignment vertical="center"/>
    </xf>
    <xf numFmtId="0" fontId="85" fillId="0" borderId="0" xfId="25" applyFont="1" applyAlignment="1">
      <alignment horizontal="left" vertical="center"/>
    </xf>
    <xf numFmtId="0" fontId="8" fillId="0" borderId="0" xfId="25" applyAlignment="1">
      <alignment horizontal="center" vertical="center"/>
    </xf>
    <xf numFmtId="0" fontId="8" fillId="0" borderId="0" xfId="25" applyAlignment="1">
      <alignment horizontal="left" vertical="center"/>
    </xf>
    <xf numFmtId="0" fontId="93" fillId="0" borderId="0" xfId="25" applyFont="1">
      <alignment vertical="center"/>
    </xf>
    <xf numFmtId="0" fontId="94" fillId="0" borderId="0" xfId="25" applyFont="1">
      <alignment vertical="center"/>
    </xf>
    <xf numFmtId="0" fontId="11" fillId="0" borderId="0" xfId="7" applyFont="1" applyAlignment="1">
      <alignment horizontal="left" vertical="center"/>
    </xf>
    <xf numFmtId="0" fontId="65" fillId="0" borderId="9" xfId="17" applyFont="1" applyBorder="1" applyAlignment="1">
      <alignment vertical="center"/>
    </xf>
    <xf numFmtId="0" fontId="65" fillId="0" borderId="23" xfId="17" applyFont="1" applyBorder="1" applyAlignment="1">
      <alignment vertical="center"/>
    </xf>
    <xf numFmtId="0" fontId="65" fillId="0" borderId="0" xfId="17" applyFont="1" applyAlignment="1">
      <alignment vertical="center"/>
    </xf>
    <xf numFmtId="0" fontId="65" fillId="0" borderId="3" xfId="17" applyFont="1" applyBorder="1" applyAlignment="1">
      <alignment vertical="center"/>
    </xf>
    <xf numFmtId="0" fontId="65" fillId="0" borderId="22" xfId="17" applyFont="1" applyBorder="1" applyAlignment="1">
      <alignment vertical="center"/>
    </xf>
    <xf numFmtId="0" fontId="65" fillId="0" borderId="15" xfId="17" applyFont="1" applyBorder="1" applyAlignment="1">
      <alignment vertical="center"/>
    </xf>
    <xf numFmtId="0" fontId="65" fillId="0" borderId="21" xfId="17" applyFont="1" applyBorder="1" applyAlignment="1">
      <alignment vertical="center"/>
    </xf>
    <xf numFmtId="0" fontId="27" fillId="3" borderId="0" xfId="19" applyFont="1" applyFill="1">
      <alignment vertical="center"/>
    </xf>
    <xf numFmtId="0" fontId="65" fillId="0" borderId="27" xfId="17" applyFont="1" applyBorder="1" applyAlignment="1">
      <alignment vertical="center"/>
    </xf>
    <xf numFmtId="0" fontId="65" fillId="0" borderId="45" xfId="17" applyFont="1" applyBorder="1" applyAlignment="1">
      <alignment horizontal="center" vertical="center"/>
    </xf>
    <xf numFmtId="0" fontId="65" fillId="0" borderId="46" xfId="17" applyFont="1" applyBorder="1" applyAlignment="1">
      <alignment horizontal="center" vertical="center"/>
    </xf>
    <xf numFmtId="0" fontId="65" fillId="0" borderId="3" xfId="17" applyFont="1" applyBorder="1" applyAlignment="1">
      <alignment horizontal="center" vertical="center"/>
    </xf>
    <xf numFmtId="0" fontId="65" fillId="0" borderId="4" xfId="17" applyFont="1" applyBorder="1" applyAlignment="1">
      <alignment vertical="center"/>
    </xf>
    <xf numFmtId="0" fontId="65" fillId="0" borderId="20" xfId="17" applyFont="1" applyBorder="1" applyAlignment="1">
      <alignment vertical="center"/>
    </xf>
    <xf numFmtId="0" fontId="65" fillId="0" borderId="16" xfId="17" applyFont="1" applyBorder="1" applyAlignment="1">
      <alignment horizontal="center" vertical="center"/>
    </xf>
    <xf numFmtId="0" fontId="65" fillId="0" borderId="24" xfId="17" applyFont="1" applyBorder="1" applyAlignment="1">
      <alignment horizontal="center" vertical="center"/>
    </xf>
    <xf numFmtId="0" fontId="65" fillId="0" borderId="43" xfId="17" applyFont="1" applyBorder="1" applyAlignment="1">
      <alignment horizontal="center" vertical="center"/>
    </xf>
    <xf numFmtId="0" fontId="65" fillId="0" borderId="147" xfId="17" applyFont="1" applyBorder="1" applyAlignment="1">
      <alignment horizontal="center" vertical="center"/>
    </xf>
    <xf numFmtId="179" fontId="62" fillId="0" borderId="0" xfId="17" applyNumberFormat="1" applyFont="1" applyAlignment="1">
      <alignment vertical="center"/>
    </xf>
    <xf numFmtId="0" fontId="62" fillId="0" borderId="9" xfId="17" applyFont="1" applyBorder="1" applyAlignment="1">
      <alignment vertical="center"/>
    </xf>
    <xf numFmtId="0" fontId="62" fillId="0" borderId="23" xfId="17" applyFont="1" applyBorder="1" applyAlignment="1">
      <alignment vertical="center"/>
    </xf>
    <xf numFmtId="0" fontId="62" fillId="0" borderId="33" xfId="17" applyFont="1" applyBorder="1" applyAlignment="1">
      <alignment vertical="center"/>
    </xf>
    <xf numFmtId="0" fontId="101" fillId="4" borderId="18" xfId="4" applyFont="1" applyFill="1" applyBorder="1" applyAlignment="1">
      <alignment vertical="center"/>
    </xf>
    <xf numFmtId="0" fontId="100" fillId="4" borderId="18" xfId="4" applyFont="1" applyFill="1" applyBorder="1" applyAlignment="1">
      <alignment vertical="center"/>
    </xf>
    <xf numFmtId="179" fontId="70" fillId="4" borderId="16" xfId="17" applyNumberFormat="1" applyFont="1" applyFill="1" applyBorder="1" applyAlignment="1">
      <alignment horizontal="center" vertical="center"/>
    </xf>
    <xf numFmtId="0" fontId="70" fillId="4" borderId="16" xfId="17" applyFont="1" applyFill="1" applyBorder="1" applyAlignment="1">
      <alignment vertical="center" wrapText="1"/>
    </xf>
    <xf numFmtId="0" fontId="70" fillId="4" borderId="16" xfId="17" applyFont="1" applyFill="1" applyBorder="1" applyAlignment="1">
      <alignment vertical="center"/>
    </xf>
    <xf numFmtId="0" fontId="103" fillId="0" borderId="0" xfId="27" applyFont="1">
      <alignment vertical="center"/>
    </xf>
    <xf numFmtId="0" fontId="104" fillId="0" borderId="0" xfId="27" applyFont="1">
      <alignment vertical="center"/>
    </xf>
    <xf numFmtId="0" fontId="102" fillId="0" borderId="0" xfId="28" applyFont="1">
      <alignment vertical="center"/>
    </xf>
    <xf numFmtId="0" fontId="104" fillId="0" borderId="0" xfId="27" applyFont="1" applyAlignment="1">
      <alignment horizontal="right" vertical="center"/>
    </xf>
    <xf numFmtId="0" fontId="103" fillId="0" borderId="0" xfId="27" applyFont="1" applyAlignment="1">
      <alignment horizontal="center" vertical="center"/>
    </xf>
    <xf numFmtId="0" fontId="104" fillId="0" borderId="153" xfId="27" applyFont="1" applyBorder="1" applyAlignment="1">
      <alignment horizontal="center" vertical="center"/>
    </xf>
    <xf numFmtId="0" fontId="104" fillId="0" borderId="154" xfId="27" applyFont="1" applyBorder="1" applyAlignment="1">
      <alignment horizontal="center" vertical="center"/>
    </xf>
    <xf numFmtId="0" fontId="104" fillId="0" borderId="155" xfId="27" applyFont="1" applyBorder="1" applyAlignment="1">
      <alignment horizontal="left" vertical="center" indent="1"/>
    </xf>
    <xf numFmtId="0" fontId="104" fillId="0" borderId="155" xfId="27" applyFont="1" applyBorder="1" applyAlignment="1">
      <alignment horizontal="left" vertical="center" wrapText="1" indent="1"/>
    </xf>
    <xf numFmtId="0" fontId="104" fillId="0" borderId="0" xfId="28" applyFont="1">
      <alignment vertical="center"/>
    </xf>
    <xf numFmtId="0" fontId="100" fillId="4" borderId="44" xfId="9" applyFont="1" applyFill="1" applyBorder="1">
      <alignment vertical="center"/>
    </xf>
    <xf numFmtId="0" fontId="100" fillId="4" borderId="44" xfId="9" applyFont="1" applyFill="1" applyBorder="1" applyAlignment="1">
      <alignment horizontal="left" vertical="center"/>
    </xf>
    <xf numFmtId="0" fontId="108" fillId="4" borderId="24" xfId="11" applyFont="1" applyFill="1" applyBorder="1" applyAlignment="1">
      <alignment horizontal="right" vertical="center"/>
    </xf>
    <xf numFmtId="0" fontId="109" fillId="4" borderId="24" xfId="5" applyFont="1" applyFill="1" applyBorder="1" applyAlignment="1">
      <alignment horizontal="center" vertical="center"/>
    </xf>
    <xf numFmtId="0" fontId="110" fillId="4" borderId="160" xfId="0" applyFont="1" applyFill="1" applyBorder="1" applyAlignment="1">
      <alignment horizontal="center" vertical="center" shrinkToFit="1"/>
    </xf>
    <xf numFmtId="0" fontId="22" fillId="0" borderId="21" xfId="9" applyFont="1" applyBorder="1" applyAlignment="1">
      <alignment horizontal="left" vertical="center"/>
    </xf>
    <xf numFmtId="0" fontId="22" fillId="0" borderId="21" xfId="9" applyFont="1" applyBorder="1">
      <alignment vertical="center"/>
    </xf>
    <xf numFmtId="0" fontId="26" fillId="9" borderId="16" xfId="0" applyFont="1" applyFill="1" applyBorder="1" applyAlignment="1">
      <alignment horizontal="center" vertical="center" shrinkToFit="1"/>
    </xf>
    <xf numFmtId="0" fontId="111" fillId="9" borderId="161" xfId="0" applyFont="1" applyFill="1" applyBorder="1" applyAlignment="1">
      <alignment horizontal="center" vertical="center" wrapText="1" shrinkToFit="1"/>
    </xf>
    <xf numFmtId="0" fontId="110" fillId="0" borderId="160" xfId="0" applyFont="1" applyBorder="1" applyAlignment="1">
      <alignment horizontal="center" vertical="center" shrinkToFit="1"/>
    </xf>
    <xf numFmtId="0" fontId="30" fillId="4" borderId="18" xfId="4" applyFont="1" applyFill="1" applyBorder="1" applyAlignment="1">
      <alignment vertical="center" wrapText="1"/>
    </xf>
    <xf numFmtId="0" fontId="30" fillId="4" borderId="33" xfId="4" applyFont="1" applyFill="1" applyBorder="1" applyAlignment="1">
      <alignment vertical="center" wrapText="1"/>
    </xf>
    <xf numFmtId="0" fontId="30" fillId="4" borderId="29" xfId="4" applyFont="1" applyFill="1" applyBorder="1" applyAlignment="1">
      <alignment vertical="center" wrapText="1"/>
    </xf>
    <xf numFmtId="0" fontId="30" fillId="4" borderId="79" xfId="4" applyFont="1" applyFill="1" applyBorder="1" applyAlignment="1">
      <alignment vertical="center" wrapText="1"/>
    </xf>
    <xf numFmtId="0" fontId="100" fillId="4" borderId="18" xfId="4" applyFont="1" applyFill="1" applyBorder="1" applyAlignment="1">
      <alignment vertical="center" wrapText="1"/>
    </xf>
    <xf numFmtId="0" fontId="100" fillId="4" borderId="33" xfId="4" applyFont="1" applyFill="1" applyBorder="1" applyAlignment="1">
      <alignment vertical="center" wrapText="1"/>
    </xf>
    <xf numFmtId="49" fontId="96" fillId="0" borderId="0" xfId="26" applyNumberFormat="1" applyAlignment="1">
      <alignment vertical="center"/>
    </xf>
    <xf numFmtId="0" fontId="25" fillId="0" borderId="16" xfId="26" applyFont="1" applyBorder="1" applyAlignment="1">
      <alignment horizontal="left" vertical="center"/>
    </xf>
    <xf numFmtId="0" fontId="25" fillId="0" borderId="16" xfId="26" applyFont="1" applyBorder="1" applyAlignment="1">
      <alignment vertical="center"/>
    </xf>
    <xf numFmtId="0" fontId="113" fillId="0" borderId="0" xfId="29" applyFont="1" applyAlignment="1">
      <alignment horizontal="center" vertical="center"/>
    </xf>
    <xf numFmtId="0" fontId="13" fillId="0" borderId="0" xfId="29" applyFont="1">
      <alignment vertical="center"/>
    </xf>
    <xf numFmtId="0" fontId="13" fillId="0" borderId="0" xfId="29" applyFont="1" applyAlignment="1">
      <alignment horizontal="right" vertical="center"/>
    </xf>
    <xf numFmtId="0" fontId="13" fillId="0" borderId="0" xfId="29" applyFont="1" applyAlignment="1">
      <alignment horizontal="center" vertical="center" wrapText="1"/>
    </xf>
    <xf numFmtId="0" fontId="2" fillId="0" borderId="0" xfId="29">
      <alignment vertical="center"/>
    </xf>
    <xf numFmtId="0" fontId="113" fillId="0" borderId="0" xfId="29" applyFont="1">
      <alignment vertical="center"/>
    </xf>
    <xf numFmtId="0" fontId="114" fillId="0" borderId="0" xfId="29" applyFont="1" applyAlignment="1">
      <alignment horizontal="center" vertical="center" wrapText="1"/>
    </xf>
    <xf numFmtId="0" fontId="115" fillId="0" borderId="0" xfId="29" applyFont="1" applyAlignment="1">
      <alignment horizontal="right" vertical="center"/>
    </xf>
    <xf numFmtId="0" fontId="116" fillId="6" borderId="16" xfId="29" applyFont="1" applyFill="1" applyBorder="1" applyAlignment="1">
      <alignment horizontal="center" vertical="center" wrapText="1"/>
    </xf>
    <xf numFmtId="0" fontId="117" fillId="0" borderId="166" xfId="29" applyFont="1" applyBorder="1" applyAlignment="1">
      <alignment horizontal="center" vertical="center" wrapText="1"/>
    </xf>
    <xf numFmtId="0" fontId="13" fillId="0" borderId="167" xfId="29" applyFont="1" applyBorder="1">
      <alignment vertical="center"/>
    </xf>
    <xf numFmtId="0" fontId="117" fillId="0" borderId="27" xfId="29" applyFont="1" applyBorder="1" applyAlignment="1">
      <alignment horizontal="center" vertical="center" wrapText="1"/>
    </xf>
    <xf numFmtId="0" fontId="116" fillId="0" borderId="27" xfId="29" applyFont="1" applyBorder="1" applyAlignment="1">
      <alignment vertical="center" wrapText="1"/>
    </xf>
    <xf numFmtId="0" fontId="118" fillId="0" borderId="0" xfId="29" applyFont="1" applyAlignment="1">
      <alignment vertical="center" wrapText="1"/>
    </xf>
    <xf numFmtId="0" fontId="2" fillId="0" borderId="0" xfId="29" applyAlignment="1">
      <alignment vertical="center" wrapText="1"/>
    </xf>
    <xf numFmtId="0" fontId="117" fillId="6" borderId="16" xfId="29" applyFont="1" applyFill="1" applyBorder="1" applyAlignment="1">
      <alignment horizontal="center" vertical="center" wrapText="1"/>
    </xf>
    <xf numFmtId="0" fontId="116" fillId="6" borderId="16" xfId="29" applyFont="1" applyFill="1" applyBorder="1" applyAlignment="1">
      <alignment vertical="center" wrapText="1"/>
    </xf>
    <xf numFmtId="0" fontId="117" fillId="0" borderId="16" xfId="29" applyFont="1" applyBorder="1" applyAlignment="1">
      <alignment horizontal="center" vertical="center" wrapText="1"/>
    </xf>
    <xf numFmtId="0" fontId="116" fillId="0" borderId="16" xfId="29" applyFont="1" applyBorder="1" applyAlignment="1">
      <alignment vertical="center" wrapText="1"/>
    </xf>
    <xf numFmtId="0" fontId="117" fillId="0" borderId="0" xfId="29" applyFont="1" applyAlignment="1">
      <alignment horizontal="left" vertical="center"/>
    </xf>
    <xf numFmtId="0" fontId="13" fillId="0" borderId="0" xfId="29" applyFont="1" applyAlignment="1">
      <alignment vertical="center" textRotation="255" wrapText="1"/>
    </xf>
    <xf numFmtId="0" fontId="62" fillId="0" borderId="18" xfId="17" applyFont="1" applyBorder="1" applyAlignment="1">
      <alignment vertical="center"/>
    </xf>
    <xf numFmtId="0" fontId="62" fillId="4" borderId="0" xfId="17" applyFont="1" applyFill="1" applyAlignment="1">
      <alignment horizontal="center" vertical="center"/>
    </xf>
    <xf numFmtId="0" fontId="62" fillId="0" borderId="8" xfId="17" applyFont="1" applyBorder="1" applyAlignment="1">
      <alignment vertical="center"/>
    </xf>
    <xf numFmtId="0" fontId="62" fillId="4" borderId="9" xfId="17" applyFont="1" applyFill="1" applyBorder="1" applyAlignment="1">
      <alignment horizontal="center" vertical="center"/>
    </xf>
    <xf numFmtId="0" fontId="22" fillId="0" borderId="43" xfId="9" applyFont="1" applyBorder="1" applyAlignment="1">
      <alignment horizontal="center" vertical="center"/>
    </xf>
    <xf numFmtId="0" fontId="38" fillId="0" borderId="24" xfId="3" applyFont="1" applyBorder="1" applyAlignment="1">
      <alignment horizontal="center" vertical="center"/>
    </xf>
    <xf numFmtId="0" fontId="38" fillId="0" borderId="16" xfId="3" applyFont="1" applyBorder="1" applyAlignment="1">
      <alignment horizontal="center" vertical="center"/>
    </xf>
    <xf numFmtId="0" fontId="38" fillId="0" borderId="34" xfId="3" applyFont="1" applyBorder="1" applyAlignment="1">
      <alignment horizontal="center" vertical="center" shrinkToFit="1"/>
    </xf>
    <xf numFmtId="0" fontId="29" fillId="4" borderId="16" xfId="1" applyFont="1" applyFill="1" applyBorder="1" applyAlignment="1" applyProtection="1">
      <alignment horizontal="center" vertical="center"/>
      <protection locked="0"/>
    </xf>
    <xf numFmtId="0" fontId="101" fillId="4" borderId="16" xfId="1" applyFont="1" applyFill="1" applyBorder="1" applyAlignment="1" applyProtection="1">
      <alignment horizontal="center" vertical="center"/>
      <protection locked="0"/>
    </xf>
    <xf numFmtId="0" fontId="64" fillId="0" borderId="0" xfId="17" applyFont="1" applyAlignment="1">
      <alignment horizontal="center" vertical="center" wrapText="1"/>
    </xf>
    <xf numFmtId="0" fontId="55" fillId="0" borderId="0" xfId="17" applyAlignment="1">
      <alignment horizontal="center" vertical="center"/>
    </xf>
    <xf numFmtId="49" fontId="24" fillId="0" borderId="0" xfId="10" applyNumberFormat="1" applyAlignment="1">
      <alignment vertical="center"/>
    </xf>
    <xf numFmtId="0" fontId="70" fillId="4" borderId="168" xfId="17" applyFont="1" applyFill="1" applyBorder="1" applyAlignment="1">
      <alignment horizontal="center" vertical="center" shrinkToFit="1"/>
    </xf>
    <xf numFmtId="0" fontId="70" fillId="4" borderId="169" xfId="17" applyFont="1" applyFill="1" applyBorder="1" applyAlignment="1">
      <alignment horizontal="center" vertical="center" shrinkToFit="1"/>
    </xf>
    <xf numFmtId="0" fontId="70" fillId="4" borderId="170" xfId="17" applyFont="1" applyFill="1" applyBorder="1" applyAlignment="1">
      <alignment horizontal="center" vertical="center" shrinkToFit="1"/>
    </xf>
    <xf numFmtId="0" fontId="70" fillId="4" borderId="0" xfId="17" applyFont="1" applyFill="1" applyAlignment="1">
      <alignment horizontal="center" vertical="center"/>
    </xf>
    <xf numFmtId="0" fontId="116" fillId="6" borderId="15" xfId="29" applyFont="1" applyFill="1" applyBorder="1" applyAlignment="1">
      <alignment horizontal="center" vertical="center" wrapText="1"/>
    </xf>
    <xf numFmtId="0" fontId="65" fillId="4" borderId="24" xfId="17" applyFont="1" applyFill="1" applyBorder="1" applyAlignment="1">
      <alignment horizontal="center" vertical="center" shrinkToFit="1"/>
    </xf>
    <xf numFmtId="0" fontId="122" fillId="6" borderId="163" xfId="29" applyFont="1" applyFill="1" applyBorder="1" applyAlignment="1">
      <alignment horizontal="center" vertical="center"/>
    </xf>
    <xf numFmtId="0" fontId="116" fillId="6" borderId="16" xfId="29" applyFont="1" applyFill="1" applyBorder="1" applyAlignment="1">
      <alignment horizontal="center" vertical="top" textRotation="255" wrapText="1"/>
    </xf>
    <xf numFmtId="0" fontId="116" fillId="6" borderId="34" xfId="29" applyFont="1" applyFill="1" applyBorder="1" applyAlignment="1">
      <alignment vertical="top" textRotation="255" wrapText="1"/>
    </xf>
    <xf numFmtId="0" fontId="116" fillId="0" borderId="16" xfId="29" applyFont="1" applyBorder="1" applyAlignment="1">
      <alignment horizontal="left" vertical="center" wrapText="1"/>
    </xf>
    <xf numFmtId="0" fontId="116" fillId="0" borderId="16" xfId="29" applyFont="1" applyBorder="1" applyAlignment="1">
      <alignment horizontal="center" vertical="center" wrapText="1"/>
    </xf>
    <xf numFmtId="0" fontId="123" fillId="4" borderId="27" xfId="29" applyFont="1" applyFill="1" applyBorder="1" applyAlignment="1">
      <alignment horizontal="center" vertical="center" wrapText="1"/>
    </xf>
    <xf numFmtId="0" fontId="123" fillId="4" borderId="16" xfId="29" applyFont="1" applyFill="1" applyBorder="1" applyAlignment="1">
      <alignment horizontal="center" vertical="center" wrapText="1"/>
    </xf>
    <xf numFmtId="0" fontId="22" fillId="9" borderId="24" xfId="0" applyFont="1" applyFill="1" applyBorder="1" applyAlignment="1">
      <alignment horizontal="center" vertical="center" shrinkToFit="1"/>
    </xf>
    <xf numFmtId="0" fontId="22" fillId="0" borderId="16" xfId="9" applyFont="1" applyBorder="1" applyAlignment="1">
      <alignment horizontal="left" vertical="center"/>
    </xf>
    <xf numFmtId="0" fontId="22" fillId="0" borderId="34" xfId="9" applyFont="1" applyBorder="1" applyAlignment="1">
      <alignment horizontal="left" vertical="center"/>
    </xf>
    <xf numFmtId="49" fontId="101" fillId="4" borderId="53" xfId="3" applyNumberFormat="1" applyFont="1" applyFill="1" applyBorder="1" applyAlignment="1">
      <alignment horizontal="center" vertical="center"/>
    </xf>
    <xf numFmtId="49" fontId="101" fillId="4" borderId="54" xfId="3" applyNumberFormat="1" applyFont="1" applyFill="1" applyBorder="1" applyAlignment="1">
      <alignment horizontal="center" vertical="center"/>
    </xf>
    <xf numFmtId="49" fontId="101" fillId="4" borderId="54" xfId="3" applyNumberFormat="1" applyFont="1" applyFill="1" applyBorder="1" applyAlignment="1">
      <alignment horizontal="center" vertical="center" shrinkToFit="1"/>
    </xf>
    <xf numFmtId="49" fontId="101" fillId="4" borderId="55" xfId="3" applyNumberFormat="1" applyFont="1" applyFill="1" applyBorder="1" applyAlignment="1">
      <alignment horizontal="center" vertical="center" shrinkToFit="1"/>
    </xf>
    <xf numFmtId="49" fontId="100" fillId="4" borderId="24" xfId="1" applyNumberFormat="1" applyFont="1" applyFill="1" applyBorder="1" applyAlignment="1" applyProtection="1">
      <alignment horizontal="right" vertical="center"/>
      <protection locked="0"/>
    </xf>
    <xf numFmtId="49" fontId="30" fillId="4" borderId="24" xfId="1" applyNumberFormat="1" applyFont="1" applyFill="1" applyBorder="1" applyAlignment="1" applyProtection="1">
      <alignment horizontal="right" vertical="center"/>
      <protection locked="0"/>
    </xf>
    <xf numFmtId="49" fontId="30" fillId="4" borderId="3" xfId="1" applyNumberFormat="1" applyFont="1" applyFill="1" applyBorder="1" applyAlignment="1" applyProtection="1">
      <alignment horizontal="right" vertical="center"/>
      <protection locked="0"/>
    </xf>
    <xf numFmtId="49" fontId="100" fillId="4" borderId="22" xfId="1" applyNumberFormat="1" applyFont="1" applyFill="1" applyBorder="1" applyAlignment="1" applyProtection="1">
      <alignment horizontal="left" vertical="center"/>
      <protection locked="0"/>
    </xf>
    <xf numFmtId="49" fontId="30" fillId="4" borderId="22" xfId="1" applyNumberFormat="1" applyFont="1" applyFill="1" applyBorder="1" applyAlignment="1" applyProtection="1">
      <alignment horizontal="left" vertical="center"/>
      <protection locked="0"/>
    </xf>
    <xf numFmtId="180" fontId="30" fillId="0" borderId="2" xfId="4" applyNumberFormat="1" applyFont="1" applyBorder="1" applyAlignment="1">
      <alignment vertical="center" wrapText="1"/>
    </xf>
    <xf numFmtId="0" fontId="30" fillId="0" borderId="2" xfId="4" applyFont="1" applyBorder="1" applyAlignment="1">
      <alignment vertical="center"/>
    </xf>
    <xf numFmtId="0" fontId="30" fillId="0" borderId="11" xfId="4" applyFont="1" applyBorder="1" applyAlignment="1">
      <alignment vertical="center"/>
    </xf>
    <xf numFmtId="0" fontId="30" fillId="0" borderId="32" xfId="4" applyFont="1" applyBorder="1" applyAlignment="1">
      <alignment horizontal="center" vertical="center"/>
    </xf>
    <xf numFmtId="0" fontId="30" fillId="0" borderId="78" xfId="4" applyFont="1" applyBorder="1" applyAlignment="1">
      <alignment vertical="center"/>
    </xf>
    <xf numFmtId="0" fontId="30" fillId="0" borderId="77" xfId="4" applyFont="1" applyBorder="1" applyAlignment="1">
      <alignment vertical="center"/>
    </xf>
    <xf numFmtId="0" fontId="32" fillId="0" borderId="0" xfId="4" applyFont="1" applyAlignment="1">
      <alignment horizontal="left" vertical="center"/>
    </xf>
    <xf numFmtId="179" fontId="62" fillId="9" borderId="0" xfId="17" applyNumberFormat="1" applyFont="1" applyFill="1"/>
    <xf numFmtId="0" fontId="62" fillId="9" borderId="0" xfId="17" applyFont="1" applyFill="1" applyAlignment="1">
      <alignment vertical="center" shrinkToFit="1"/>
    </xf>
    <xf numFmtId="0" fontId="41" fillId="4" borderId="16" xfId="19" applyFont="1" applyFill="1" applyBorder="1" applyAlignment="1">
      <alignment horizontal="center" vertical="center"/>
    </xf>
    <xf numFmtId="0" fontId="79" fillId="4" borderId="16" xfId="19" applyFont="1" applyFill="1" applyBorder="1" applyAlignment="1">
      <alignment horizontal="center" vertical="center"/>
    </xf>
    <xf numFmtId="176" fontId="72" fillId="4" borderId="119" xfId="19" applyNumberFormat="1" applyFont="1" applyFill="1" applyBorder="1">
      <alignment vertical="center"/>
    </xf>
    <xf numFmtId="176" fontId="73" fillId="4" borderId="121" xfId="19" applyNumberFormat="1" applyFont="1" applyFill="1" applyBorder="1">
      <alignment vertical="center"/>
    </xf>
    <xf numFmtId="176" fontId="72" fillId="4" borderId="123" xfId="19" applyNumberFormat="1" applyFont="1" applyFill="1" applyBorder="1">
      <alignment vertical="center"/>
    </xf>
    <xf numFmtId="0" fontId="128" fillId="4" borderId="183" xfId="27" applyFont="1" applyFill="1" applyBorder="1" applyAlignment="1">
      <alignment horizontal="center" vertical="center"/>
    </xf>
    <xf numFmtId="0" fontId="128" fillId="4" borderId="184" xfId="27" applyFont="1" applyFill="1" applyBorder="1" applyAlignment="1">
      <alignment horizontal="center" vertical="center"/>
    </xf>
    <xf numFmtId="0" fontId="128" fillId="4" borderId="159" xfId="27" applyFont="1" applyFill="1" applyBorder="1" applyAlignment="1">
      <alignment horizontal="center" vertical="center"/>
    </xf>
    <xf numFmtId="0" fontId="85" fillId="4" borderId="176" xfId="25" applyFont="1" applyFill="1" applyBorder="1" applyAlignment="1">
      <alignment horizontal="center" vertical="center"/>
    </xf>
    <xf numFmtId="0" fontId="85" fillId="0" borderId="176" xfId="25" applyFont="1" applyBorder="1" applyAlignment="1">
      <alignment horizontal="center" vertical="center"/>
    </xf>
    <xf numFmtId="0" fontId="85" fillId="4" borderId="138" xfId="25" applyFont="1" applyFill="1" applyBorder="1" applyAlignment="1">
      <alignment horizontal="center" vertical="center"/>
    </xf>
    <xf numFmtId="0" fontId="83" fillId="4" borderId="28" xfId="25" applyFont="1" applyFill="1" applyBorder="1" applyAlignment="1">
      <alignment horizontal="center" vertical="center" wrapText="1"/>
    </xf>
    <xf numFmtId="0" fontId="83" fillId="4" borderId="176" xfId="25" applyFont="1" applyFill="1" applyBorder="1" applyAlignment="1">
      <alignment horizontal="center" vertical="center" wrapText="1"/>
    </xf>
    <xf numFmtId="0" fontId="83" fillId="4" borderId="141" xfId="25" applyFont="1" applyFill="1" applyBorder="1" applyAlignment="1">
      <alignment horizontal="center" vertical="center" wrapText="1"/>
    </xf>
    <xf numFmtId="0" fontId="65" fillId="4" borderId="24" xfId="17" applyFont="1" applyFill="1" applyBorder="1" applyAlignment="1">
      <alignment vertical="center"/>
    </xf>
    <xf numFmtId="0" fontId="95" fillId="4" borderId="176" xfId="17" applyFont="1" applyFill="1" applyBorder="1" applyAlignment="1">
      <alignment vertical="center"/>
    </xf>
    <xf numFmtId="0" fontId="95" fillId="4" borderId="171" xfId="17" applyFont="1" applyFill="1" applyBorder="1" applyAlignment="1">
      <alignment vertical="center"/>
    </xf>
    <xf numFmtId="0" fontId="129" fillId="4" borderId="24" xfId="17" applyFont="1" applyFill="1" applyBorder="1" applyAlignment="1">
      <alignment vertical="center"/>
    </xf>
    <xf numFmtId="0" fontId="65" fillId="0" borderId="4" xfId="17" applyFont="1" applyBorder="1" applyAlignment="1">
      <alignment vertical="center" shrinkToFit="1"/>
    </xf>
    <xf numFmtId="0" fontId="65" fillId="0" borderId="22" xfId="17" applyFont="1" applyBorder="1" applyAlignment="1">
      <alignment vertical="center" shrinkToFit="1"/>
    </xf>
    <xf numFmtId="0" fontId="65" fillId="0" borderId="44" xfId="17" applyFont="1" applyBorder="1" applyAlignment="1">
      <alignment vertical="center" shrinkToFit="1"/>
    </xf>
    <xf numFmtId="0" fontId="65" fillId="0" borderId="149" xfId="17" applyFont="1" applyBorder="1" applyAlignment="1">
      <alignment vertical="center" shrinkToFit="1"/>
    </xf>
    <xf numFmtId="0" fontId="62" fillId="0" borderId="0" xfId="17" applyFont="1" applyAlignment="1">
      <alignment horizontal="left" vertical="center" shrinkToFit="1"/>
    </xf>
    <xf numFmtId="0" fontId="65" fillId="4" borderId="24" xfId="17" applyFont="1" applyFill="1" applyBorder="1" applyAlignment="1">
      <alignment horizontal="center" vertical="center" wrapText="1" shrinkToFit="1"/>
    </xf>
    <xf numFmtId="49" fontId="65" fillId="0" borderId="16" xfId="17" applyNumberFormat="1" applyFont="1" applyBorder="1" applyAlignment="1">
      <alignment horizontal="center" vertical="center" shrinkToFit="1"/>
    </xf>
    <xf numFmtId="0" fontId="26" fillId="0" borderId="0" xfId="11" applyFont="1" applyAlignment="1">
      <alignment horizontal="center" vertical="top" shrinkToFit="1"/>
    </xf>
    <xf numFmtId="0" fontId="32" fillId="4" borderId="186" xfId="4" applyFont="1" applyFill="1" applyBorder="1" applyAlignment="1">
      <alignment horizontal="center" vertical="center"/>
    </xf>
    <xf numFmtId="0" fontId="30" fillId="0" borderId="22" xfId="1" applyFont="1" applyBorder="1" applyAlignment="1">
      <alignment horizontal="center" vertical="center"/>
    </xf>
    <xf numFmtId="0" fontId="38" fillId="0" borderId="22" xfId="3" applyFont="1" applyBorder="1" applyAlignment="1">
      <alignment horizontal="center" vertical="center"/>
    </xf>
    <xf numFmtId="49" fontId="29" fillId="0" borderId="22" xfId="12" applyNumberFormat="1" applyFont="1" applyBorder="1" applyAlignment="1">
      <alignment vertical="center"/>
    </xf>
    <xf numFmtId="0" fontId="132" fillId="0" borderId="0" xfId="7" applyFont="1" applyAlignment="1">
      <alignment horizontal="left" vertical="center"/>
    </xf>
    <xf numFmtId="0" fontId="60" fillId="0" borderId="0" xfId="7" applyFont="1" applyAlignment="1">
      <alignment vertical="center" textRotation="255" shrinkToFit="1"/>
    </xf>
    <xf numFmtId="0" fontId="59" fillId="0" borderId="0" xfId="7" applyFont="1" applyAlignment="1">
      <alignment horizontal="left" vertical="center"/>
    </xf>
    <xf numFmtId="0" fontId="61" fillId="0" borderId="0" xfId="7" applyFont="1" applyAlignment="1">
      <alignment horizontal="left" vertical="center"/>
    </xf>
    <xf numFmtId="0" fontId="61" fillId="0" borderId="0" xfId="7" applyFont="1">
      <alignment vertical="center"/>
    </xf>
    <xf numFmtId="0" fontId="65" fillId="0" borderId="0" xfId="0" applyFont="1">
      <alignment vertical="center"/>
    </xf>
    <xf numFmtId="0" fontId="61" fillId="0" borderId="0" xfId="7" applyFont="1" applyAlignment="1">
      <alignment horizontal="right" vertical="center"/>
    </xf>
    <xf numFmtId="0" fontId="60" fillId="0" borderId="0" xfId="7" applyFont="1">
      <alignment vertical="center"/>
    </xf>
    <xf numFmtId="0" fontId="61" fillId="0" borderId="0" xfId="7" applyFont="1" applyAlignment="1">
      <alignment horizontal="center" vertical="center"/>
    </xf>
    <xf numFmtId="0" fontId="62" fillId="0" borderId="0" xfId="0" applyFont="1">
      <alignment vertical="center"/>
    </xf>
    <xf numFmtId="0" fontId="65" fillId="0" borderId="0" xfId="0" applyFont="1" applyAlignment="1">
      <alignment horizontal="right" vertical="center"/>
    </xf>
    <xf numFmtId="0" fontId="62" fillId="0" borderId="0" xfId="15" applyFont="1">
      <alignment vertical="center"/>
    </xf>
    <xf numFmtId="0" fontId="65" fillId="0" borderId="0" xfId="15" applyFont="1">
      <alignment vertical="center"/>
    </xf>
    <xf numFmtId="0" fontId="65" fillId="0" borderId="0" xfId="15" applyFont="1" applyAlignment="1">
      <alignment horizontal="right" vertical="center"/>
    </xf>
    <xf numFmtId="0" fontId="133" fillId="4" borderId="16" xfId="15" applyFont="1" applyFill="1" applyBorder="1">
      <alignment vertical="center"/>
    </xf>
    <xf numFmtId="0" fontId="125" fillId="0" borderId="0" xfId="7" applyFont="1" applyAlignment="1">
      <alignment horizontal="center" vertical="center"/>
    </xf>
    <xf numFmtId="177" fontId="125" fillId="0" borderId="16" xfId="7" applyNumberFormat="1" applyFont="1" applyBorder="1">
      <alignment vertical="center"/>
    </xf>
    <xf numFmtId="178" fontId="125" fillId="0" borderId="16" xfId="7" applyNumberFormat="1" applyFont="1" applyBorder="1">
      <alignment vertical="center"/>
    </xf>
    <xf numFmtId="0" fontId="61" fillId="0" borderId="16" xfId="7" applyFont="1" applyBorder="1" applyAlignment="1">
      <alignment horizontal="center" vertical="center" shrinkToFit="1"/>
    </xf>
    <xf numFmtId="0" fontId="134" fillId="4" borderId="16" xfId="7" applyFont="1" applyFill="1" applyBorder="1" applyAlignment="1">
      <alignment horizontal="left" vertical="center" shrinkToFit="1"/>
    </xf>
    <xf numFmtId="0" fontId="134" fillId="4" borderId="24" xfId="7" applyFont="1" applyFill="1" applyBorder="1" applyAlignment="1">
      <alignment horizontal="center" vertical="center" shrinkToFit="1"/>
    </xf>
    <xf numFmtId="0" fontId="134" fillId="4" borderId="16" xfId="7" applyFont="1" applyFill="1" applyBorder="1" applyAlignment="1">
      <alignment vertical="center" shrinkToFit="1"/>
    </xf>
    <xf numFmtId="0" fontId="134" fillId="4" borderId="24" xfId="7" applyFont="1" applyFill="1" applyBorder="1" applyAlignment="1">
      <alignment vertical="center" shrinkToFit="1"/>
    </xf>
    <xf numFmtId="0" fontId="134" fillId="4" borderId="16" xfId="7" applyFont="1" applyFill="1" applyBorder="1" applyAlignment="1">
      <alignment horizontal="right" vertical="center" shrinkToFit="1"/>
    </xf>
    <xf numFmtId="0" fontId="134" fillId="4" borderId="15" xfId="7" applyFont="1" applyFill="1" applyBorder="1" applyAlignment="1">
      <alignment horizontal="right" vertical="center" shrinkToFit="1"/>
    </xf>
    <xf numFmtId="176" fontId="125" fillId="0" borderId="16" xfId="7" applyNumberFormat="1" applyFont="1" applyBorder="1" applyAlignment="1">
      <alignment horizontal="right" vertical="center" shrinkToFit="1"/>
    </xf>
    <xf numFmtId="0" fontId="134" fillId="4" borderId="16" xfId="7" applyFont="1" applyFill="1" applyBorder="1" applyAlignment="1">
      <alignment horizontal="center" vertical="center" shrinkToFit="1"/>
    </xf>
    <xf numFmtId="0" fontId="134" fillId="4" borderId="24" xfId="7" applyFont="1" applyFill="1" applyBorder="1" applyAlignment="1">
      <alignment horizontal="left" vertical="center" shrinkToFit="1"/>
    </xf>
    <xf numFmtId="0" fontId="125" fillId="0" borderId="16" xfId="7" applyFont="1" applyBorder="1" applyAlignment="1">
      <alignment horizontal="right" vertical="center" shrinkToFit="1"/>
    </xf>
    <xf numFmtId="0" fontId="125" fillId="0" borderId="26" xfId="7" applyFont="1" applyBorder="1" applyAlignment="1">
      <alignment horizontal="right" vertical="center" shrinkToFit="1"/>
    </xf>
    <xf numFmtId="0" fontId="136" fillId="0" borderId="16" xfId="4" applyFont="1" applyBorder="1" applyAlignment="1">
      <alignment horizontal="center" vertical="center" shrinkToFit="1"/>
    </xf>
    <xf numFmtId="0" fontId="136" fillId="0" borderId="16" xfId="4" applyFont="1" applyBorder="1" applyAlignment="1">
      <alignment vertical="center" shrinkToFit="1"/>
    </xf>
    <xf numFmtId="0" fontId="60" fillId="0" borderId="16" xfId="7" applyFont="1" applyBorder="1" applyAlignment="1">
      <alignment horizontal="center" vertical="center" shrinkToFit="1"/>
    </xf>
    <xf numFmtId="0" fontId="125" fillId="0" borderId="0" xfId="7" applyFont="1">
      <alignment vertical="center"/>
    </xf>
    <xf numFmtId="0" fontId="125" fillId="0" borderId="24" xfId="3" applyFont="1" applyBorder="1" applyAlignment="1">
      <alignment horizontal="center" vertical="center"/>
    </xf>
    <xf numFmtId="0" fontId="125" fillId="0" borderId="16" xfId="3" applyFont="1" applyBorder="1" applyAlignment="1">
      <alignment horizontal="center" vertical="center"/>
    </xf>
    <xf numFmtId="0" fontId="125" fillId="0" borderId="16" xfId="7" applyFont="1" applyBorder="1" applyAlignment="1">
      <alignment horizontal="center" vertical="center"/>
    </xf>
    <xf numFmtId="0" fontId="125" fillId="0" borderId="16" xfId="7" applyFont="1" applyBorder="1" applyAlignment="1">
      <alignment horizontal="center" vertical="center" wrapText="1"/>
    </xf>
    <xf numFmtId="0" fontId="125" fillId="0" borderId="0" xfId="7" applyFont="1" applyAlignment="1">
      <alignment horizontal="center" vertical="center" wrapText="1"/>
    </xf>
    <xf numFmtId="0" fontId="125" fillId="0" borderId="0" xfId="3" applyFont="1" applyAlignment="1">
      <alignment horizontal="center" vertical="center" wrapText="1"/>
    </xf>
    <xf numFmtId="0" fontId="138" fillId="0" borderId="0" xfId="7" applyFont="1" applyAlignment="1">
      <alignment horizontal="center" vertical="center"/>
    </xf>
    <xf numFmtId="0" fontId="138" fillId="0" borderId="0" xfId="3" applyFont="1" applyAlignment="1">
      <alignment horizontal="center" vertical="center"/>
    </xf>
    <xf numFmtId="0" fontId="138" fillId="0" borderId="0" xfId="7" applyFont="1">
      <alignment vertical="center"/>
    </xf>
    <xf numFmtId="0" fontId="139" fillId="0" borderId="0" xfId="3" applyFont="1" applyAlignment="1">
      <alignment horizontal="center" vertical="center"/>
    </xf>
    <xf numFmtId="0" fontId="139" fillId="0" borderId="0" xfId="7" applyFont="1">
      <alignment vertical="center"/>
    </xf>
    <xf numFmtId="0" fontId="139" fillId="0" borderId="0" xfId="7" applyFont="1" applyAlignment="1">
      <alignment horizontal="center" vertical="center"/>
    </xf>
    <xf numFmtId="0" fontId="125" fillId="0" borderId="0" xfId="7" applyFont="1" applyAlignment="1">
      <alignment horizontal="left" vertical="center"/>
    </xf>
    <xf numFmtId="0" fontId="125" fillId="0" borderId="0" xfId="7" applyFont="1" applyAlignment="1">
      <alignment vertical="center" textRotation="255" shrinkToFit="1"/>
    </xf>
    <xf numFmtId="0" fontId="125" fillId="0" borderId="16" xfId="7" applyFont="1" applyBorder="1" applyAlignment="1">
      <alignment vertical="center" textRotation="255" shrinkToFit="1"/>
    </xf>
    <xf numFmtId="0" fontId="65" fillId="4" borderId="16" xfId="0" applyFont="1" applyFill="1" applyBorder="1">
      <alignment vertical="center"/>
    </xf>
    <xf numFmtId="0" fontId="125" fillId="4" borderId="16" xfId="7" applyFont="1" applyFill="1" applyBorder="1" applyAlignment="1">
      <alignment horizontal="center" vertical="center" shrinkToFit="1"/>
    </xf>
    <xf numFmtId="0" fontId="125" fillId="4" borderId="24" xfId="7" applyFont="1" applyFill="1" applyBorder="1" applyAlignment="1">
      <alignment horizontal="center" vertical="center" shrinkToFit="1"/>
    </xf>
    <xf numFmtId="0" fontId="125" fillId="4" borderId="16" xfId="7" applyFont="1" applyFill="1" applyBorder="1" applyAlignment="1">
      <alignment horizontal="left" vertical="center" shrinkToFit="1"/>
    </xf>
    <xf numFmtId="0" fontId="125" fillId="4" borderId="24" xfId="7" applyFont="1" applyFill="1" applyBorder="1" applyAlignment="1">
      <alignment horizontal="left" vertical="center" shrinkToFit="1"/>
    </xf>
    <xf numFmtId="0" fontId="125" fillId="4" borderId="16" xfId="7" applyFont="1" applyFill="1" applyBorder="1" applyAlignment="1">
      <alignment horizontal="right" vertical="center" shrinkToFit="1"/>
    </xf>
    <xf numFmtId="0" fontId="125" fillId="0" borderId="15" xfId="7" applyFont="1" applyBorder="1" applyAlignment="1">
      <alignment horizontal="right" vertical="center" shrinkToFit="1"/>
    </xf>
    <xf numFmtId="0" fontId="125" fillId="4" borderId="27" xfId="7" applyFont="1" applyFill="1" applyBorder="1" applyAlignment="1">
      <alignment horizontal="right" vertical="center" shrinkToFit="1"/>
    </xf>
    <xf numFmtId="0" fontId="30" fillId="0" borderId="40" xfId="7" applyFont="1" applyBorder="1" applyAlignment="1">
      <alignment horizontal="center" vertical="center" wrapText="1"/>
    </xf>
    <xf numFmtId="0" fontId="30" fillId="0" borderId="41" xfId="7" applyFont="1" applyBorder="1" applyAlignment="1">
      <alignment horizontal="center" vertical="center" wrapText="1"/>
    </xf>
    <xf numFmtId="0" fontId="30" fillId="0" borderId="8" xfId="7" applyFont="1" applyBorder="1" applyAlignment="1">
      <alignment horizontal="center" vertical="center" wrapText="1"/>
    </xf>
    <xf numFmtId="0" fontId="30" fillId="0" borderId="9" xfId="7" applyFont="1" applyBorder="1" applyAlignment="1">
      <alignment horizontal="center" vertical="center" wrapText="1"/>
    </xf>
    <xf numFmtId="0" fontId="30" fillId="0" borderId="90" xfId="7" applyFont="1" applyBorder="1" applyAlignment="1">
      <alignment horizontal="center" vertical="center" wrapText="1"/>
    </xf>
    <xf numFmtId="0" fontId="30" fillId="0" borderId="177" xfId="7" applyFont="1" applyBorder="1" applyAlignment="1">
      <alignment horizontal="center" vertical="center" wrapText="1"/>
    </xf>
    <xf numFmtId="0" fontId="30" fillId="0" borderId="178" xfId="7" applyFont="1" applyBorder="1" applyAlignment="1">
      <alignment horizontal="center" vertical="center" wrapText="1"/>
    </xf>
    <xf numFmtId="0" fontId="30" fillId="0" borderId="179" xfId="7" applyFont="1" applyBorder="1" applyAlignment="1">
      <alignment horizontal="center" vertical="center" wrapText="1"/>
    </xf>
    <xf numFmtId="179" fontId="77" fillId="0" borderId="0" xfId="22" applyNumberFormat="1" applyFont="1" applyAlignment="1">
      <alignment horizontal="right" vertical="center"/>
    </xf>
    <xf numFmtId="0" fontId="81" fillId="0" borderId="0" xfId="19" applyFont="1" applyAlignment="1">
      <alignment horizontal="center" vertical="center"/>
    </xf>
    <xf numFmtId="0" fontId="62" fillId="0" borderId="3" xfId="20" applyFont="1" applyBorder="1" applyAlignment="1">
      <alignment vertical="center" shrinkToFit="1"/>
    </xf>
    <xf numFmtId="0" fontId="62" fillId="0" borderId="4" xfId="20" applyFont="1" applyBorder="1" applyAlignment="1">
      <alignment vertical="center" shrinkToFit="1"/>
    </xf>
    <xf numFmtId="0" fontId="62" fillId="0" borderId="20" xfId="20" applyFont="1" applyBorder="1" applyAlignment="1">
      <alignment vertical="center" shrinkToFit="1"/>
    </xf>
    <xf numFmtId="0" fontId="62" fillId="0" borderId="18" xfId="20" applyFont="1" applyBorder="1" applyAlignment="1">
      <alignment vertical="center" shrinkToFit="1"/>
    </xf>
    <xf numFmtId="0" fontId="62" fillId="0" borderId="0" xfId="20" applyFont="1" applyAlignment="1">
      <alignment vertical="center" shrinkToFit="1"/>
    </xf>
    <xf numFmtId="0" fontId="62" fillId="0" borderId="33" xfId="20" applyFont="1" applyBorder="1" applyAlignment="1">
      <alignment vertical="center" shrinkToFit="1"/>
    </xf>
    <xf numFmtId="0" fontId="62" fillId="0" borderId="8" xfId="21" applyFont="1" applyBorder="1" applyAlignment="1">
      <alignment vertical="center" shrinkToFit="1"/>
    </xf>
    <xf numFmtId="0" fontId="62" fillId="0" borderId="9" xfId="21" applyFont="1" applyBorder="1" applyAlignment="1">
      <alignment vertical="center" shrinkToFit="1"/>
    </xf>
    <xf numFmtId="0" fontId="62" fillId="0" borderId="23" xfId="21" applyFont="1" applyBorder="1" applyAlignment="1">
      <alignment vertical="center" shrinkToFit="1"/>
    </xf>
    <xf numFmtId="0" fontId="143" fillId="0" borderId="0" xfId="19" applyFont="1">
      <alignment vertical="center"/>
    </xf>
    <xf numFmtId="0" fontId="85" fillId="0" borderId="0" xfId="19" applyFont="1">
      <alignment vertical="center"/>
    </xf>
    <xf numFmtId="0" fontId="143" fillId="0" borderId="0" xfId="19" applyFont="1" applyAlignment="1">
      <alignment horizontal="center" vertical="center"/>
    </xf>
    <xf numFmtId="0" fontId="85" fillId="0" borderId="178" xfId="19" applyFont="1" applyBorder="1" applyAlignment="1">
      <alignment horizontal="center" vertical="center"/>
    </xf>
    <xf numFmtId="0" fontId="85" fillId="0" borderId="176" xfId="19" applyFont="1" applyBorder="1" applyAlignment="1">
      <alignment horizontal="center" vertical="center"/>
    </xf>
    <xf numFmtId="0" fontId="85" fillId="0" borderId="180" xfId="19" applyFont="1" applyBorder="1">
      <alignment vertical="center"/>
    </xf>
    <xf numFmtId="0" fontId="85" fillId="0" borderId="171" xfId="19" applyFont="1" applyBorder="1" applyAlignment="1">
      <alignment horizontal="center" vertical="center"/>
    </xf>
    <xf numFmtId="0" fontId="85" fillId="0" borderId="16" xfId="19" quotePrefix="1" applyFont="1" applyBorder="1" applyAlignment="1">
      <alignment horizontal="center" vertical="center"/>
    </xf>
    <xf numFmtId="0" fontId="85" fillId="0" borderId="16" xfId="19" applyFont="1" applyBorder="1" applyAlignment="1">
      <alignment vertical="center" wrapText="1"/>
    </xf>
    <xf numFmtId="0" fontId="85" fillId="4" borderId="24" xfId="19" applyFont="1" applyFill="1" applyBorder="1" applyAlignment="1">
      <alignment horizontal="center" vertical="center"/>
    </xf>
    <xf numFmtId="0" fontId="85" fillId="0" borderId="16" xfId="19" applyFont="1" applyBorder="1">
      <alignment vertical="center"/>
    </xf>
    <xf numFmtId="0" fontId="85" fillId="0" borderId="24" xfId="19" applyFont="1" applyBorder="1" applyAlignment="1">
      <alignment vertical="center" wrapText="1"/>
    </xf>
    <xf numFmtId="0" fontId="85" fillId="0" borderId="0" xfId="19" applyFont="1" applyAlignment="1">
      <alignment horizontal="center" vertical="center" wrapText="1"/>
    </xf>
    <xf numFmtId="0" fontId="85" fillId="0" borderId="0" xfId="19" applyFont="1" applyAlignment="1">
      <alignment vertical="center" wrapText="1"/>
    </xf>
    <xf numFmtId="0" fontId="85" fillId="0" borderId="0" xfId="19" applyFont="1" applyAlignment="1">
      <alignment horizontal="center" vertical="center"/>
    </xf>
    <xf numFmtId="0" fontId="8" fillId="0" borderId="24" xfId="19" applyBorder="1">
      <alignment vertical="center"/>
    </xf>
    <xf numFmtId="0" fontId="8" fillId="0" borderId="16" xfId="19" applyBorder="1" applyAlignment="1">
      <alignment horizontal="left" vertical="center"/>
    </xf>
    <xf numFmtId="0" fontId="8" fillId="0" borderId="177" xfId="19" applyBorder="1">
      <alignment vertical="center"/>
    </xf>
    <xf numFmtId="0" fontId="8" fillId="0" borderId="178" xfId="19" applyBorder="1">
      <alignment vertical="center"/>
    </xf>
    <xf numFmtId="0" fontId="8" fillId="0" borderId="179" xfId="19" applyBorder="1">
      <alignment vertical="center"/>
    </xf>
    <xf numFmtId="0" fontId="8" fillId="0" borderId="18" xfId="19" applyBorder="1">
      <alignment vertical="center"/>
    </xf>
    <xf numFmtId="0" fontId="8" fillId="0" borderId="9" xfId="19" applyBorder="1">
      <alignment vertical="center"/>
    </xf>
    <xf numFmtId="0" fontId="8" fillId="0" borderId="16" xfId="19" applyBorder="1" applyAlignment="1">
      <alignment horizontal="center" vertical="center"/>
    </xf>
    <xf numFmtId="0" fontId="8" fillId="0" borderId="33" xfId="19" applyBorder="1">
      <alignment vertical="center"/>
    </xf>
    <xf numFmtId="0" fontId="8" fillId="0" borderId="16" xfId="19" applyBorder="1">
      <alignment vertical="center"/>
    </xf>
    <xf numFmtId="184" fontId="8" fillId="4" borderId="16" xfId="19" applyNumberFormat="1" applyFill="1" applyBorder="1" applyAlignment="1">
      <alignment horizontal="center" vertical="center"/>
    </xf>
    <xf numFmtId="0" fontId="8" fillId="0" borderId="8" xfId="19" applyBorder="1">
      <alignment vertical="center"/>
    </xf>
    <xf numFmtId="0" fontId="8" fillId="0" borderId="23" xfId="19" applyBorder="1">
      <alignment vertical="center"/>
    </xf>
    <xf numFmtId="0" fontId="8" fillId="0" borderId="172" xfId="19" applyBorder="1" applyAlignment="1">
      <alignment horizontal="center" vertical="center"/>
    </xf>
    <xf numFmtId="0" fontId="8" fillId="0" borderId="21" xfId="19" applyBorder="1" applyAlignment="1">
      <alignment horizontal="left" vertical="center"/>
    </xf>
    <xf numFmtId="0" fontId="8" fillId="0" borderId="18" xfId="19" applyBorder="1" applyAlignment="1">
      <alignment horizontal="right" vertical="center"/>
    </xf>
    <xf numFmtId="0" fontId="8" fillId="0" borderId="21" xfId="19" applyBorder="1" applyAlignment="1">
      <alignment horizontal="center" vertical="center"/>
    </xf>
    <xf numFmtId="0" fontId="8" fillId="0" borderId="21" xfId="19" applyBorder="1">
      <alignment vertical="center"/>
    </xf>
    <xf numFmtId="0" fontId="8" fillId="0" borderId="27" xfId="19" applyBorder="1">
      <alignment vertical="center"/>
    </xf>
    <xf numFmtId="49" fontId="22" fillId="0" borderId="0" xfId="12" applyNumberFormat="1" applyFont="1" applyAlignment="1">
      <alignment vertical="center" wrapText="1"/>
    </xf>
    <xf numFmtId="49" fontId="22" fillId="0" borderId="0" xfId="12" applyNumberFormat="1" applyFont="1" applyAlignment="1">
      <alignment vertical="center"/>
    </xf>
    <xf numFmtId="0" fontId="62" fillId="0" borderId="16" xfId="17" applyFont="1" applyBorder="1" applyAlignment="1">
      <alignment horizontal="center" vertical="center"/>
    </xf>
    <xf numFmtId="49" fontId="38" fillId="0" borderId="0" xfId="3" applyNumberFormat="1" applyFont="1">
      <alignment vertical="center"/>
    </xf>
    <xf numFmtId="49" fontId="22" fillId="0" borderId="0" xfId="12" applyNumberFormat="1" applyFont="1" applyBorder="1" applyAlignment="1">
      <alignment vertical="center"/>
    </xf>
    <xf numFmtId="0" fontId="29" fillId="4" borderId="22" xfId="5" applyFont="1" applyFill="1" applyBorder="1" applyAlignment="1">
      <alignment vertical="center" shrinkToFit="1"/>
    </xf>
    <xf numFmtId="0" fontId="29" fillId="0" borderId="176" xfId="1" applyFont="1" applyBorder="1" applyAlignment="1">
      <alignment horizontal="center" vertical="center"/>
    </xf>
    <xf numFmtId="0" fontId="29" fillId="0" borderId="171" xfId="1" applyFont="1" applyBorder="1" applyAlignment="1">
      <alignment horizontal="center" vertical="center"/>
    </xf>
    <xf numFmtId="0" fontId="30" fillId="0" borderId="9" xfId="4" applyFont="1" applyBorder="1" applyAlignment="1">
      <alignment horizontal="right" vertical="center"/>
    </xf>
    <xf numFmtId="0" fontId="144" fillId="12" borderId="16" xfId="9" applyFont="1" applyFill="1" applyBorder="1" applyAlignment="1">
      <alignment horizontal="left" vertical="center"/>
    </xf>
    <xf numFmtId="0" fontId="145" fillId="12" borderId="160" xfId="0" applyFont="1" applyFill="1" applyBorder="1" applyAlignment="1">
      <alignment horizontal="center" vertical="center" shrinkToFit="1"/>
    </xf>
    <xf numFmtId="0" fontId="21" fillId="0" borderId="0" xfId="9" applyFont="1" applyAlignment="1">
      <alignment horizontal="left" vertical="top" wrapText="1"/>
    </xf>
    <xf numFmtId="0" fontId="18" fillId="0" borderId="0" xfId="9" applyFont="1" applyAlignment="1">
      <alignment horizontal="center" vertical="center"/>
    </xf>
    <xf numFmtId="0" fontId="21" fillId="0" borderId="0" xfId="9" applyFont="1" applyAlignment="1">
      <alignment horizontal="left" vertical="top"/>
    </xf>
    <xf numFmtId="0" fontId="22" fillId="0" borderId="16" xfId="9" applyFont="1" applyBorder="1" applyAlignment="1">
      <alignment horizontal="center" vertical="center"/>
    </xf>
    <xf numFmtId="0" fontId="100" fillId="4" borderId="16" xfId="9" applyFont="1" applyFill="1" applyBorder="1" applyAlignment="1">
      <alignment horizontal="left" vertical="center"/>
    </xf>
    <xf numFmtId="0" fontId="23" fillId="0" borderId="0" xfId="9" applyFont="1" applyAlignment="1">
      <alignment horizontal="center" vertical="center"/>
    </xf>
    <xf numFmtId="179" fontId="100" fillId="4" borderId="16" xfId="9" applyNumberFormat="1" applyFont="1" applyFill="1" applyBorder="1" applyAlignment="1">
      <alignment horizontal="left" vertical="center"/>
    </xf>
    <xf numFmtId="0" fontId="22" fillId="0" borderId="24" xfId="9" applyFont="1" applyBorder="1" applyAlignment="1">
      <alignment horizontal="center" vertical="center"/>
    </xf>
    <xf numFmtId="0" fontId="22" fillId="0" borderId="22" xfId="9" applyFont="1" applyBorder="1" applyAlignment="1">
      <alignment horizontal="center" vertical="center"/>
    </xf>
    <xf numFmtId="0" fontId="22" fillId="0" borderId="15" xfId="9" applyFont="1" applyBorder="1" applyAlignment="1">
      <alignment horizontal="center" vertical="center"/>
    </xf>
    <xf numFmtId="0" fontId="100" fillId="4" borderId="24" xfId="9" applyFont="1" applyFill="1" applyBorder="1" applyAlignment="1">
      <alignment horizontal="left" vertical="center"/>
    </xf>
    <xf numFmtId="0" fontId="100" fillId="4" borderId="15" xfId="9" applyFont="1" applyFill="1" applyBorder="1" applyAlignment="1">
      <alignment horizontal="left" vertical="center"/>
    </xf>
    <xf numFmtId="0" fontId="107" fillId="4" borderId="16" xfId="10" applyFont="1" applyFill="1" applyBorder="1" applyAlignment="1">
      <alignment horizontal="left" vertical="center"/>
    </xf>
    <xf numFmtId="0" fontId="22" fillId="0" borderId="34" xfId="9" applyFont="1" applyBorder="1" applyAlignment="1">
      <alignment horizontal="center" vertical="center" textRotation="255" wrapText="1"/>
    </xf>
    <xf numFmtId="0" fontId="22" fillId="0" borderId="21" xfId="9" applyFont="1" applyBorder="1" applyAlignment="1">
      <alignment horizontal="center" vertical="center" textRotation="255" wrapText="1"/>
    </xf>
    <xf numFmtId="0" fontId="22" fillId="0" borderId="27" xfId="9" applyFont="1" applyBorder="1" applyAlignment="1">
      <alignment horizontal="center" vertical="center" textRotation="255" wrapText="1"/>
    </xf>
    <xf numFmtId="180" fontId="107" fillId="4" borderId="24" xfId="10" applyNumberFormat="1" applyFont="1" applyFill="1" applyBorder="1" applyAlignment="1">
      <alignment horizontal="left" vertical="center"/>
    </xf>
    <xf numFmtId="180" fontId="107" fillId="4" borderId="15" xfId="10" applyNumberFormat="1" applyFont="1" applyFill="1" applyBorder="1" applyAlignment="1">
      <alignment horizontal="left" vertical="center"/>
    </xf>
    <xf numFmtId="0" fontId="100" fillId="4" borderId="27" xfId="9" applyFont="1" applyFill="1" applyBorder="1" applyAlignment="1">
      <alignment horizontal="left" vertical="center"/>
    </xf>
    <xf numFmtId="0" fontId="22" fillId="0" borderId="45" xfId="9" applyFont="1" applyBorder="1" applyAlignment="1">
      <alignment horizontal="center" vertical="center"/>
    </xf>
    <xf numFmtId="0" fontId="22" fillId="0" borderId="34" xfId="9" applyFont="1" applyBorder="1" applyAlignment="1">
      <alignment horizontal="left" vertical="center"/>
    </xf>
    <xf numFmtId="0" fontId="22" fillId="0" borderId="27" xfId="9" applyFont="1" applyBorder="1" applyAlignment="1">
      <alignment horizontal="center" vertical="center"/>
    </xf>
    <xf numFmtId="0" fontId="100" fillId="4" borderId="46" xfId="9" applyFont="1" applyFill="1" applyBorder="1" applyAlignment="1">
      <alignment horizontal="left" vertical="center"/>
    </xf>
    <xf numFmtId="0" fontId="22" fillId="0" borderId="16" xfId="9" applyFont="1" applyBorder="1" applyAlignment="1">
      <alignment horizontal="center" vertical="center" textRotation="255" wrapText="1"/>
    </xf>
    <xf numFmtId="0" fontId="22" fillId="0" borderId="45" xfId="9" applyFont="1" applyBorder="1" applyAlignment="1">
      <alignment horizontal="left" vertical="center"/>
    </xf>
    <xf numFmtId="0" fontId="22" fillId="0" borderId="34" xfId="9" applyFont="1" applyBorder="1" applyAlignment="1">
      <alignment horizontal="center" vertical="center"/>
    </xf>
    <xf numFmtId="0" fontId="22" fillId="0" borderId="21" xfId="9" applyFont="1" applyBorder="1" applyAlignment="1">
      <alignment horizontal="center" vertical="center"/>
    </xf>
    <xf numFmtId="0" fontId="116" fillId="0" borderId="16" xfId="29" applyFont="1" applyBorder="1" applyAlignment="1">
      <alignment horizontal="left" vertical="center" wrapText="1"/>
    </xf>
    <xf numFmtId="0" fontId="116" fillId="6" borderId="16" xfId="29" applyFont="1" applyFill="1" applyBorder="1" applyAlignment="1">
      <alignment horizontal="left" vertical="center" wrapText="1"/>
    </xf>
    <xf numFmtId="0" fontId="116" fillId="0" borderId="34" xfId="29" applyFont="1" applyBorder="1" applyAlignment="1">
      <alignment horizontal="center" vertical="center" wrapText="1"/>
    </xf>
    <xf numFmtId="0" fontId="116" fillId="0" borderId="27" xfId="29" applyFont="1" applyBorder="1" applyAlignment="1">
      <alignment horizontal="center" vertical="center" wrapText="1"/>
    </xf>
    <xf numFmtId="0" fontId="116" fillId="6" borderId="24" xfId="30" applyFont="1" applyFill="1" applyBorder="1" applyAlignment="1">
      <alignment vertical="center" wrapText="1"/>
    </xf>
    <xf numFmtId="0" fontId="116" fillId="6" borderId="171" xfId="30" applyFont="1" applyFill="1" applyBorder="1" applyAlignment="1">
      <alignment vertical="center" wrapText="1"/>
    </xf>
    <xf numFmtId="0" fontId="122" fillId="6" borderId="34" xfId="29" applyFont="1" applyFill="1" applyBorder="1" applyAlignment="1">
      <alignment horizontal="center" vertical="center" textRotation="255" shrinkToFit="1"/>
    </xf>
    <xf numFmtId="0" fontId="122" fillId="6" borderId="21" xfId="29" applyFont="1" applyFill="1" applyBorder="1" applyAlignment="1">
      <alignment horizontal="center" vertical="center" textRotation="255" shrinkToFit="1"/>
    </xf>
    <xf numFmtId="0" fontId="13" fillId="6" borderId="4" xfId="29" applyFont="1" applyFill="1" applyBorder="1" applyAlignment="1">
      <alignment horizontal="center" vertical="center"/>
    </xf>
    <xf numFmtId="0" fontId="13" fillId="6" borderId="20" xfId="29" applyFont="1" applyFill="1" applyBorder="1" applyAlignment="1">
      <alignment horizontal="center" vertical="center"/>
    </xf>
    <xf numFmtId="0" fontId="13" fillId="6" borderId="0" xfId="29" applyFont="1" applyFill="1" applyAlignment="1">
      <alignment horizontal="center" vertical="center"/>
    </xf>
    <xf numFmtId="0" fontId="13" fillId="6" borderId="33" xfId="29" applyFont="1" applyFill="1" applyBorder="1" applyAlignment="1">
      <alignment horizontal="center" vertical="center"/>
    </xf>
    <xf numFmtId="0" fontId="116" fillId="6" borderId="16" xfId="29" applyFont="1" applyFill="1" applyBorder="1" applyAlignment="1">
      <alignment horizontal="center" vertical="top" textRotation="255" wrapText="1"/>
    </xf>
    <xf numFmtId="0" fontId="116" fillId="6" borderId="34" xfId="29" applyFont="1" applyFill="1" applyBorder="1" applyAlignment="1">
      <alignment horizontal="center" vertical="top" textRotation="255" wrapText="1"/>
    </xf>
    <xf numFmtId="0" fontId="115" fillId="0" borderId="164" xfId="29" applyFont="1" applyBorder="1" applyAlignment="1">
      <alignment horizontal="right" vertical="center"/>
    </xf>
    <xf numFmtId="0" fontId="115" fillId="0" borderId="165" xfId="29" applyFont="1" applyBorder="1" applyAlignment="1">
      <alignment horizontal="right" vertical="center"/>
    </xf>
    <xf numFmtId="0" fontId="116" fillId="0" borderId="27" xfId="29" applyFont="1" applyBorder="1" applyAlignment="1">
      <alignment horizontal="left" vertical="center" wrapText="1"/>
    </xf>
    <xf numFmtId="0" fontId="116" fillId="6" borderId="24" xfId="29" applyFont="1" applyFill="1" applyBorder="1" applyAlignment="1">
      <alignment horizontal="center" vertical="center" wrapText="1"/>
    </xf>
    <xf numFmtId="0" fontId="116" fillId="6" borderId="22" xfId="29" applyFont="1" applyFill="1" applyBorder="1" applyAlignment="1">
      <alignment horizontal="center" vertical="center" wrapText="1"/>
    </xf>
    <xf numFmtId="0" fontId="116" fillId="6" borderId="15" xfId="29" applyFont="1" applyFill="1" applyBorder="1" applyAlignment="1">
      <alignment horizontal="center" vertical="center" wrapText="1"/>
    </xf>
    <xf numFmtId="0" fontId="114" fillId="6" borderId="34" xfId="29" applyFont="1" applyFill="1" applyBorder="1" applyAlignment="1">
      <alignment horizontal="center" vertical="center"/>
    </xf>
    <xf numFmtId="0" fontId="114" fillId="6" borderId="21" xfId="29" applyFont="1" applyFill="1" applyBorder="1" applyAlignment="1">
      <alignment horizontal="center" vertical="center"/>
    </xf>
    <xf numFmtId="0" fontId="116" fillId="6" borderId="16" xfId="30" applyFont="1" applyFill="1" applyBorder="1" applyAlignment="1">
      <alignment horizontal="center" vertical="top" textRotation="255" wrapText="1"/>
    </xf>
    <xf numFmtId="0" fontId="116" fillId="6" borderId="172" xfId="30" applyFont="1" applyFill="1" applyBorder="1" applyAlignment="1">
      <alignment horizontal="center" vertical="top" textRotation="255" wrapText="1"/>
    </xf>
    <xf numFmtId="0" fontId="25" fillId="0" borderId="34" xfId="10" applyFont="1" applyBorder="1" applyAlignment="1">
      <alignment horizontal="left" vertical="center"/>
    </xf>
    <xf numFmtId="0" fontId="25" fillId="0" borderId="16" xfId="10" applyFont="1" applyBorder="1" applyAlignment="1">
      <alignment horizontal="left" vertical="center"/>
    </xf>
    <xf numFmtId="0" fontId="22" fillId="9" borderId="162" xfId="0" applyFont="1" applyFill="1" applyBorder="1" applyAlignment="1">
      <alignment horizontal="center" vertical="center" shrinkToFit="1"/>
    </xf>
    <xf numFmtId="0" fontId="22" fillId="9" borderId="15" xfId="0" applyFont="1" applyFill="1" applyBorder="1" applyAlignment="1">
      <alignment horizontal="center" vertical="center" shrinkToFit="1"/>
    </xf>
    <xf numFmtId="0" fontId="96" fillId="0" borderId="0" xfId="26">
      <alignment vertical="center"/>
    </xf>
    <xf numFmtId="0" fontId="22" fillId="0" borderId="0" xfId="0" applyFont="1">
      <alignment vertical="center"/>
    </xf>
    <xf numFmtId="0" fontId="22" fillId="0" borderId="173" xfId="9" applyFont="1" applyBorder="1">
      <alignment vertical="center"/>
    </xf>
    <xf numFmtId="0" fontId="22" fillId="0" borderId="174" xfId="9" applyFont="1" applyBorder="1">
      <alignment vertical="center"/>
    </xf>
    <xf numFmtId="0" fontId="22" fillId="0" borderId="175" xfId="9" applyFont="1" applyBorder="1">
      <alignment vertical="center"/>
    </xf>
    <xf numFmtId="0" fontId="25" fillId="0" borderId="24" xfId="10" applyFont="1" applyBorder="1" applyAlignment="1">
      <alignment horizontal="left" vertical="center"/>
    </xf>
    <xf numFmtId="0" fontId="25" fillId="0" borderId="15" xfId="10" applyFont="1" applyBorder="1" applyAlignment="1">
      <alignment horizontal="left" vertical="center"/>
    </xf>
    <xf numFmtId="0" fontId="146" fillId="12" borderId="16" xfId="10" applyFont="1" applyFill="1" applyBorder="1" applyAlignment="1">
      <alignment horizontal="left" vertical="center"/>
    </xf>
    <xf numFmtId="0" fontId="25" fillId="0" borderId="16" xfId="10" applyFont="1" applyBorder="1" applyAlignment="1">
      <alignment horizontal="left" vertical="center" wrapText="1"/>
    </xf>
    <xf numFmtId="0" fontId="25" fillId="0" borderId="16" xfId="26" applyFont="1" applyBorder="1" applyAlignment="1">
      <alignment horizontal="left" vertical="center"/>
    </xf>
    <xf numFmtId="0" fontId="22" fillId="0" borderId="20" xfId="3" applyFont="1" applyBorder="1" applyAlignment="1">
      <alignment horizontal="center" vertical="center"/>
    </xf>
    <xf numFmtId="0" fontId="22" fillId="0" borderId="33" xfId="3" applyFont="1" applyBorder="1" applyAlignment="1">
      <alignment horizontal="center" vertical="center"/>
    </xf>
    <xf numFmtId="0" fontId="22" fillId="0" borderId="23" xfId="3" applyFont="1" applyBorder="1" applyAlignment="1">
      <alignment horizontal="center" vertical="center"/>
    </xf>
    <xf numFmtId="0" fontId="22" fillId="0" borderId="34" xfId="3" applyFont="1" applyBorder="1" applyAlignment="1">
      <alignment horizontal="left" vertical="center"/>
    </xf>
    <xf numFmtId="0" fontId="22" fillId="0" borderId="21" xfId="3" applyFont="1" applyBorder="1" applyAlignment="1">
      <alignment horizontal="left" vertical="center"/>
    </xf>
    <xf numFmtId="0" fontId="22" fillId="0" borderId="27" xfId="3" applyFont="1" applyBorder="1" applyAlignment="1">
      <alignment horizontal="left" vertical="center"/>
    </xf>
    <xf numFmtId="0" fontId="96" fillId="0" borderId="24" xfId="26" applyBorder="1" applyAlignment="1">
      <alignment horizontal="left" vertical="center"/>
    </xf>
    <xf numFmtId="0" fontId="96" fillId="0" borderId="15" xfId="26" applyBorder="1" applyAlignment="1">
      <alignment horizontal="left" vertical="center"/>
    </xf>
    <xf numFmtId="0" fontId="25" fillId="0" borderId="24" xfId="26" applyFont="1" applyBorder="1" applyAlignment="1">
      <alignment horizontal="left" vertical="center"/>
    </xf>
    <xf numFmtId="0" fontId="25" fillId="0" borderId="15" xfId="26" applyFont="1" applyBorder="1" applyAlignment="1">
      <alignment horizontal="left" vertical="center"/>
    </xf>
    <xf numFmtId="49" fontId="22" fillId="0" borderId="0" xfId="3" applyNumberFormat="1" applyFont="1" applyAlignment="1">
      <alignment horizontal="center" vertical="center"/>
    </xf>
    <xf numFmtId="0" fontId="22" fillId="9" borderId="0" xfId="3" applyFont="1" applyFill="1" applyAlignment="1">
      <alignment horizontal="left" vertical="center" wrapText="1" shrinkToFit="1"/>
    </xf>
    <xf numFmtId="0" fontId="22" fillId="9" borderId="0" xfId="3" applyFont="1" applyFill="1" applyAlignment="1">
      <alignment horizontal="left" vertical="center" shrinkToFit="1"/>
    </xf>
    <xf numFmtId="49" fontId="38" fillId="0" borderId="0" xfId="3" applyNumberFormat="1" applyFont="1" applyAlignment="1">
      <alignment vertical="center" wrapText="1"/>
    </xf>
    <xf numFmtId="49" fontId="30" fillId="0" borderId="0" xfId="3" applyNumberFormat="1" applyFont="1" applyAlignment="1">
      <alignment horizontal="center" vertical="center"/>
    </xf>
    <xf numFmtId="49" fontId="24" fillId="0" borderId="0" xfId="10" applyNumberFormat="1" applyAlignment="1">
      <alignment horizontal="center" vertical="center"/>
    </xf>
    <xf numFmtId="49" fontId="100" fillId="4" borderId="0" xfId="3" applyNumberFormat="1" applyFont="1" applyFill="1" applyAlignment="1">
      <alignment horizontal="right" vertical="center"/>
    </xf>
    <xf numFmtId="179" fontId="22" fillId="9" borderId="0" xfId="3" applyNumberFormat="1" applyFont="1" applyFill="1" applyAlignment="1">
      <alignment horizontal="right" vertical="center"/>
    </xf>
    <xf numFmtId="0" fontId="31" fillId="0" borderId="24" xfId="3" applyFont="1" applyBorder="1" applyAlignment="1">
      <alignment horizontal="center" vertical="center"/>
    </xf>
    <xf numFmtId="0" fontId="31" fillId="0" borderId="22" xfId="3" applyFont="1" applyBorder="1" applyAlignment="1">
      <alignment horizontal="center" vertical="center"/>
    </xf>
    <xf numFmtId="0" fontId="31" fillId="0" borderId="15" xfId="3" applyFont="1" applyBorder="1" applyAlignment="1">
      <alignment horizontal="center" vertical="center"/>
    </xf>
    <xf numFmtId="180" fontId="38" fillId="9" borderId="24" xfId="3" applyNumberFormat="1" applyFont="1" applyFill="1" applyBorder="1" applyAlignment="1">
      <alignment horizontal="center" vertical="center"/>
    </xf>
    <xf numFmtId="180" fontId="38" fillId="9" borderId="22" xfId="3" applyNumberFormat="1" applyFont="1" applyFill="1" applyBorder="1" applyAlignment="1">
      <alignment horizontal="center" vertical="center"/>
    </xf>
    <xf numFmtId="180" fontId="38" fillId="9" borderId="15" xfId="3" applyNumberFormat="1" applyFont="1" applyFill="1" applyBorder="1" applyAlignment="1">
      <alignment horizontal="center" vertical="center"/>
    </xf>
    <xf numFmtId="49" fontId="29" fillId="0" borderId="34" xfId="3" applyNumberFormat="1" applyFont="1" applyBorder="1" applyAlignment="1">
      <alignment horizontal="center" vertical="center" textRotation="255"/>
    </xf>
    <xf numFmtId="49" fontId="29" fillId="0" borderId="21" xfId="3" applyNumberFormat="1" applyFont="1" applyBorder="1" applyAlignment="1">
      <alignment horizontal="center" vertical="center" textRotation="255"/>
    </xf>
    <xf numFmtId="49" fontId="29" fillId="0" borderId="27" xfId="3" applyNumberFormat="1" applyFont="1" applyBorder="1" applyAlignment="1">
      <alignment horizontal="center" vertical="center" textRotation="255"/>
    </xf>
    <xf numFmtId="49" fontId="29" fillId="0" borderId="47" xfId="3" applyNumberFormat="1" applyFont="1" applyBorder="1" applyAlignment="1">
      <alignment vertical="center" shrinkToFit="1"/>
    </xf>
    <xf numFmtId="49" fontId="29" fillId="0" borderId="48" xfId="3" applyNumberFormat="1" applyFont="1" applyBorder="1" applyAlignment="1">
      <alignment vertical="center" shrinkToFit="1"/>
    </xf>
    <xf numFmtId="0" fontId="38" fillId="9" borderId="47" xfId="3" applyFont="1" applyFill="1" applyBorder="1" applyAlignment="1">
      <alignment vertical="center" shrinkToFit="1"/>
    </xf>
    <xf numFmtId="0" fontId="38" fillId="9" borderId="49" xfId="3" applyFont="1" applyFill="1" applyBorder="1" applyAlignment="1">
      <alignment vertical="center" shrinkToFit="1"/>
    </xf>
    <xf numFmtId="0" fontId="38" fillId="9" borderId="48" xfId="3" applyFont="1" applyFill="1" applyBorder="1" applyAlignment="1">
      <alignment vertical="center" shrinkToFit="1"/>
    </xf>
    <xf numFmtId="49" fontId="29" fillId="0" borderId="50" xfId="3" applyNumberFormat="1" applyFont="1" applyBorder="1" applyAlignment="1">
      <alignment vertical="center" shrinkToFit="1"/>
    </xf>
    <xf numFmtId="49" fontId="29" fillId="0" borderId="51" xfId="3" applyNumberFormat="1" applyFont="1" applyBorder="1" applyAlignment="1">
      <alignment vertical="center" shrinkToFit="1"/>
    </xf>
    <xf numFmtId="0" fontId="21" fillId="9" borderId="50" xfId="3" applyFont="1" applyFill="1" applyBorder="1" applyAlignment="1">
      <alignment vertical="center" shrinkToFit="1"/>
    </xf>
    <xf numFmtId="0" fontId="21" fillId="9" borderId="52" xfId="3" applyFont="1" applyFill="1" applyBorder="1" applyAlignment="1">
      <alignment vertical="center" shrinkToFit="1"/>
    </xf>
    <xf numFmtId="0" fontId="21" fillId="9" borderId="51" xfId="3" applyFont="1" applyFill="1" applyBorder="1" applyAlignment="1">
      <alignment vertical="center" shrinkToFit="1"/>
    </xf>
    <xf numFmtId="49" fontId="29" fillId="0" borderId="3" xfId="3" applyNumberFormat="1" applyFont="1" applyBorder="1" applyAlignment="1">
      <alignment vertical="center" wrapText="1"/>
    </xf>
    <xf numFmtId="49" fontId="29" fillId="0" borderId="4" xfId="3" applyNumberFormat="1" applyFont="1" applyBorder="1" applyAlignment="1">
      <alignment vertical="center" wrapText="1"/>
    </xf>
    <xf numFmtId="49" fontId="29" fillId="0" borderId="18" xfId="3" applyNumberFormat="1" applyFont="1" applyBorder="1" applyAlignment="1">
      <alignment vertical="center" wrapText="1"/>
    </xf>
    <xf numFmtId="49" fontId="29" fillId="0" borderId="0" xfId="3" applyNumberFormat="1" applyFont="1" applyAlignment="1">
      <alignment vertical="center" wrapText="1"/>
    </xf>
    <xf numFmtId="49" fontId="29" fillId="0" borderId="8" xfId="3" applyNumberFormat="1" applyFont="1" applyBorder="1" applyAlignment="1">
      <alignment vertical="center" wrapText="1"/>
    </xf>
    <xf numFmtId="49" fontId="29" fillId="0" borderId="9" xfId="3" applyNumberFormat="1" applyFont="1" applyBorder="1" applyAlignment="1">
      <alignment vertical="center" wrapText="1"/>
    </xf>
    <xf numFmtId="0" fontId="38" fillId="9" borderId="18" xfId="3" applyFont="1" applyFill="1" applyBorder="1" applyAlignment="1">
      <alignment horizontal="left" vertical="center" wrapText="1"/>
    </xf>
    <xf numFmtId="0" fontId="38" fillId="9" borderId="33" xfId="3" applyFont="1" applyFill="1" applyBorder="1" applyAlignment="1">
      <alignment horizontal="left" vertical="center" wrapText="1"/>
    </xf>
    <xf numFmtId="0" fontId="38" fillId="9" borderId="8" xfId="3" applyFont="1" applyFill="1" applyBorder="1" applyAlignment="1">
      <alignment horizontal="left" vertical="center" wrapText="1"/>
    </xf>
    <xf numFmtId="0" fontId="38" fillId="9" borderId="9" xfId="3" applyFont="1" applyFill="1" applyBorder="1" applyAlignment="1">
      <alignment horizontal="left" vertical="center" wrapText="1"/>
    </xf>
    <xf numFmtId="0" fontId="38" fillId="9" borderId="23" xfId="3" applyFont="1" applyFill="1" applyBorder="1" applyAlignment="1">
      <alignment horizontal="left" vertical="center" wrapText="1"/>
    </xf>
    <xf numFmtId="0" fontId="38" fillId="9" borderId="24" xfId="3" applyFont="1" applyFill="1" applyBorder="1" applyAlignment="1">
      <alignment horizontal="left" vertical="center"/>
    </xf>
    <xf numFmtId="49" fontId="29" fillId="0" borderId="20" xfId="3" applyNumberFormat="1" applyFont="1" applyBorder="1" applyAlignment="1">
      <alignment vertical="center" wrapText="1"/>
    </xf>
    <xf numFmtId="49" fontId="29" fillId="0" borderId="23" xfId="3" applyNumberFormat="1" applyFont="1" applyBorder="1" applyAlignment="1">
      <alignment vertical="center" wrapText="1"/>
    </xf>
    <xf numFmtId="0" fontId="29" fillId="0" borderId="27" xfId="3" applyFont="1" applyBorder="1" applyAlignment="1">
      <alignment horizontal="center" vertical="center" shrinkToFit="1"/>
    </xf>
    <xf numFmtId="0" fontId="38" fillId="9" borderId="9" xfId="3" applyFont="1" applyFill="1" applyBorder="1" applyAlignment="1">
      <alignment horizontal="center" vertical="center" shrinkToFit="1"/>
    </xf>
    <xf numFmtId="0" fontId="38" fillId="9" borderId="23" xfId="3" applyFont="1" applyFill="1" applyBorder="1" applyAlignment="1">
      <alignment horizontal="center" vertical="center" shrinkToFit="1"/>
    </xf>
    <xf numFmtId="179" fontId="101" fillId="4" borderId="8" xfId="3" applyNumberFormat="1" applyFont="1" applyFill="1" applyBorder="1" applyAlignment="1">
      <alignment horizontal="center" vertical="center"/>
    </xf>
    <xf numFmtId="179" fontId="101" fillId="4" borderId="9" xfId="3" applyNumberFormat="1" applyFont="1" applyFill="1" applyBorder="1" applyAlignment="1">
      <alignment horizontal="center" vertical="center"/>
    </xf>
    <xf numFmtId="179" fontId="101" fillId="4" borderId="23" xfId="3" applyNumberFormat="1" applyFont="1" applyFill="1" applyBorder="1" applyAlignment="1">
      <alignment horizontal="center" vertical="center"/>
    </xf>
    <xf numFmtId="0" fontId="38" fillId="9" borderId="50" xfId="3" applyFont="1" applyFill="1" applyBorder="1" applyAlignment="1">
      <alignment vertical="center" shrinkToFit="1"/>
    </xf>
    <xf numFmtId="0" fontId="38" fillId="9" borderId="52" xfId="3" applyFont="1" applyFill="1" applyBorder="1" applyAlignment="1">
      <alignment vertical="center" shrinkToFit="1"/>
    </xf>
    <xf numFmtId="0" fontId="38" fillId="9" borderId="51" xfId="3" applyFont="1" applyFill="1" applyBorder="1" applyAlignment="1">
      <alignment vertical="center" shrinkToFit="1"/>
    </xf>
    <xf numFmtId="49" fontId="29" fillId="0" borderId="3" xfId="3" applyNumberFormat="1" applyFont="1" applyBorder="1">
      <alignment vertical="center"/>
    </xf>
    <xf numFmtId="49" fontId="29" fillId="0" borderId="20" xfId="3" applyNumberFormat="1" applyFont="1" applyBorder="1">
      <alignment vertical="center"/>
    </xf>
    <xf numFmtId="49" fontId="29" fillId="0" borderId="8" xfId="3" applyNumberFormat="1" applyFont="1" applyBorder="1">
      <alignment vertical="center"/>
    </xf>
    <xf numFmtId="49" fontId="29" fillId="0" borderId="23" xfId="3" applyNumberFormat="1" applyFont="1" applyBorder="1">
      <alignment vertical="center"/>
    </xf>
    <xf numFmtId="49" fontId="101" fillId="4" borderId="24" xfId="3" applyNumberFormat="1" applyFont="1" applyFill="1" applyBorder="1" applyAlignment="1">
      <alignment horizontal="center" vertical="center"/>
    </xf>
    <xf numFmtId="49" fontId="29" fillId="0" borderId="16" xfId="3" applyNumberFormat="1" applyFont="1" applyBorder="1" applyAlignment="1">
      <alignment horizontal="center" vertical="center" shrinkToFit="1"/>
    </xf>
    <xf numFmtId="49" fontId="101" fillId="4" borderId="24" xfId="3" applyNumberFormat="1" applyFont="1" applyFill="1" applyBorder="1" applyAlignment="1">
      <alignment horizontal="center" vertical="center" shrinkToFit="1"/>
    </xf>
    <xf numFmtId="49" fontId="101" fillId="4" borderId="22" xfId="3" applyNumberFormat="1" applyFont="1" applyFill="1" applyBorder="1" applyAlignment="1">
      <alignment horizontal="center" vertical="center" shrinkToFit="1"/>
    </xf>
    <xf numFmtId="49" fontId="101" fillId="4" borderId="15" xfId="3" applyNumberFormat="1" applyFont="1" applyFill="1" applyBorder="1" applyAlignment="1">
      <alignment horizontal="center" vertical="center" shrinkToFit="1"/>
    </xf>
    <xf numFmtId="49" fontId="29" fillId="0" borderId="24" xfId="3" applyNumberFormat="1" applyFont="1" applyBorder="1" applyAlignment="1">
      <alignment horizontal="left" vertical="center"/>
    </xf>
    <xf numFmtId="0" fontId="38" fillId="9" borderId="18" xfId="3" applyFont="1" applyFill="1" applyBorder="1" applyAlignment="1">
      <alignment horizontal="left" vertical="center"/>
    </xf>
    <xf numFmtId="0" fontId="38" fillId="9" borderId="33" xfId="3" applyFont="1" applyFill="1" applyBorder="1" applyAlignment="1">
      <alignment horizontal="left" vertical="center"/>
    </xf>
    <xf numFmtId="0" fontId="38" fillId="9" borderId="8" xfId="3" applyFont="1" applyFill="1" applyBorder="1" applyAlignment="1">
      <alignment horizontal="left" vertical="center"/>
    </xf>
    <xf numFmtId="0" fontId="38" fillId="9" borderId="9" xfId="3" applyFont="1" applyFill="1" applyBorder="1" applyAlignment="1">
      <alignment horizontal="left" vertical="center"/>
    </xf>
    <xf numFmtId="0" fontId="38" fillId="9" borderId="23" xfId="3" applyFont="1" applyFill="1" applyBorder="1" applyAlignment="1">
      <alignment horizontal="left" vertical="center"/>
    </xf>
    <xf numFmtId="49" fontId="29" fillId="0" borderId="24" xfId="3" applyNumberFormat="1" applyFont="1" applyBorder="1" applyAlignment="1">
      <alignment horizontal="center" vertical="center" wrapText="1"/>
    </xf>
    <xf numFmtId="49" fontId="29" fillId="0" borderId="22" xfId="3" applyNumberFormat="1" applyFont="1" applyBorder="1" applyAlignment="1">
      <alignment horizontal="center" vertical="center" wrapText="1"/>
    </xf>
    <xf numFmtId="49" fontId="29" fillId="0" borderId="15" xfId="3" applyNumberFormat="1" applyFont="1" applyBorder="1" applyAlignment="1">
      <alignment horizontal="center" vertical="center" wrapText="1"/>
    </xf>
    <xf numFmtId="49" fontId="29" fillId="0" borderId="4" xfId="3" applyNumberFormat="1" applyFont="1" applyBorder="1" applyAlignment="1">
      <alignment horizontal="center" vertical="center" wrapText="1" shrinkToFit="1"/>
    </xf>
    <xf numFmtId="49" fontId="29" fillId="0" borderId="9" xfId="3" applyNumberFormat="1" applyFont="1" applyBorder="1" applyAlignment="1">
      <alignment horizontal="center" vertical="center" wrapText="1" shrinkToFit="1"/>
    </xf>
    <xf numFmtId="49" fontId="33" fillId="0" borderId="16" xfId="3" applyNumberFormat="1" applyFont="1" applyBorder="1" applyAlignment="1">
      <alignment horizontal="center" vertical="center" wrapText="1" shrinkToFit="1"/>
    </xf>
    <xf numFmtId="0" fontId="33" fillId="0" borderId="16" xfId="3" applyFont="1" applyBorder="1" applyAlignment="1">
      <alignment horizontal="center" vertical="center" wrapText="1" shrinkToFit="1"/>
    </xf>
    <xf numFmtId="49" fontId="33" fillId="0" borderId="3" xfId="3" applyNumberFormat="1" applyFont="1" applyBorder="1" applyAlignment="1">
      <alignment horizontal="center" vertical="center" wrapText="1" shrinkToFit="1"/>
    </xf>
    <xf numFmtId="49" fontId="33" fillId="0" borderId="4" xfId="3" applyNumberFormat="1" applyFont="1" applyBorder="1" applyAlignment="1">
      <alignment horizontal="center" vertical="center" wrapText="1" shrinkToFit="1"/>
    </xf>
    <xf numFmtId="49" fontId="33" fillId="0" borderId="20" xfId="3" applyNumberFormat="1" applyFont="1" applyBorder="1" applyAlignment="1">
      <alignment horizontal="center" vertical="center" wrapText="1" shrinkToFit="1"/>
    </xf>
    <xf numFmtId="49" fontId="33" fillId="0" borderId="8" xfId="3" applyNumberFormat="1" applyFont="1" applyBorder="1" applyAlignment="1">
      <alignment horizontal="center" vertical="center" wrapText="1" shrinkToFit="1"/>
    </xf>
    <xf numFmtId="49" fontId="33" fillId="0" borderId="9" xfId="3" applyNumberFormat="1" applyFont="1" applyBorder="1" applyAlignment="1">
      <alignment horizontal="center" vertical="center" wrapText="1" shrinkToFit="1"/>
    </xf>
    <xf numFmtId="49" fontId="33" fillId="0" borderId="23" xfId="3" applyNumberFormat="1" applyFont="1" applyBorder="1" applyAlignment="1">
      <alignment horizontal="center" vertical="center" wrapText="1" shrinkToFit="1"/>
    </xf>
    <xf numFmtId="49" fontId="29" fillId="0" borderId="18" xfId="3" applyNumberFormat="1" applyFont="1" applyBorder="1">
      <alignment vertical="center"/>
    </xf>
    <xf numFmtId="49" fontId="29" fillId="0" borderId="33" xfId="3" applyNumberFormat="1" applyFont="1" applyBorder="1">
      <alignment vertical="center"/>
    </xf>
    <xf numFmtId="49" fontId="29" fillId="0" borderId="49" xfId="3" applyNumberFormat="1" applyFont="1" applyBorder="1" applyAlignment="1">
      <alignment vertical="center" shrinkToFit="1"/>
    </xf>
    <xf numFmtId="49" fontId="29" fillId="0" borderId="52" xfId="3" applyNumberFormat="1" applyFont="1" applyBorder="1" applyAlignment="1">
      <alignment vertical="center" shrinkToFit="1"/>
    </xf>
    <xf numFmtId="49" fontId="29" fillId="0" borderId="33" xfId="3" applyNumberFormat="1" applyFont="1" applyBorder="1" applyAlignment="1">
      <alignment vertical="center" wrapText="1"/>
    </xf>
    <xf numFmtId="49" fontId="38" fillId="4" borderId="24" xfId="3" applyNumberFormat="1" applyFont="1" applyFill="1" applyBorder="1" applyAlignment="1">
      <alignment horizontal="center" vertical="center"/>
    </xf>
    <xf numFmtId="49" fontId="38" fillId="4" borderId="171" xfId="3" applyNumberFormat="1" applyFont="1" applyFill="1" applyBorder="1" applyAlignment="1">
      <alignment horizontal="center" vertical="center"/>
    </xf>
    <xf numFmtId="49" fontId="38" fillId="0" borderId="176" xfId="3" applyNumberFormat="1" applyFont="1" applyBorder="1" applyAlignment="1">
      <alignment horizontal="center" vertical="center"/>
    </xf>
    <xf numFmtId="49" fontId="29" fillId="0" borderId="3" xfId="3" applyNumberFormat="1" applyFont="1" applyBorder="1" applyAlignment="1">
      <alignment horizontal="center" vertical="center"/>
    </xf>
    <xf numFmtId="49" fontId="29" fillId="0" borderId="4" xfId="3" applyNumberFormat="1" applyFont="1" applyBorder="1" applyAlignment="1">
      <alignment horizontal="center" vertical="center"/>
    </xf>
    <xf numFmtId="49" fontId="29" fillId="0" borderId="20" xfId="3" applyNumberFormat="1" applyFont="1" applyBorder="1" applyAlignment="1">
      <alignment horizontal="center" vertical="center"/>
    </xf>
    <xf numFmtId="49" fontId="29" fillId="0" borderId="24" xfId="3" applyNumberFormat="1" applyFont="1" applyBorder="1" applyAlignment="1">
      <alignment vertical="center" shrinkToFit="1"/>
    </xf>
    <xf numFmtId="0" fontId="29" fillId="0" borderId="22" xfId="3" applyFont="1" applyBorder="1" applyAlignment="1">
      <alignment vertical="center" shrinkToFit="1"/>
    </xf>
    <xf numFmtId="49" fontId="29" fillId="4" borderId="24" xfId="3" applyNumberFormat="1" applyFont="1" applyFill="1" applyBorder="1" applyAlignment="1">
      <alignment horizontal="center" vertical="center" shrinkToFit="1"/>
    </xf>
    <xf numFmtId="49" fontId="29" fillId="4" borderId="15" xfId="3" applyNumberFormat="1" applyFont="1" applyFill="1" applyBorder="1" applyAlignment="1">
      <alignment horizontal="center" vertical="center" shrinkToFit="1"/>
    </xf>
    <xf numFmtId="49" fontId="29" fillId="4" borderId="22" xfId="3" applyNumberFormat="1" applyFont="1" applyFill="1" applyBorder="1" applyAlignment="1">
      <alignment horizontal="center" vertical="center" shrinkToFit="1"/>
    </xf>
    <xf numFmtId="179" fontId="29" fillId="4" borderId="24" xfId="3" applyNumberFormat="1" applyFont="1" applyFill="1" applyBorder="1" applyAlignment="1">
      <alignment horizontal="center" vertical="center" shrinkToFit="1"/>
    </xf>
    <xf numFmtId="179" fontId="29" fillId="4" borderId="22" xfId="3" applyNumberFormat="1" applyFont="1" applyFill="1" applyBorder="1" applyAlignment="1">
      <alignment horizontal="center" vertical="center" shrinkToFit="1"/>
    </xf>
    <xf numFmtId="179" fontId="29" fillId="4" borderId="15" xfId="3" applyNumberFormat="1" applyFont="1" applyFill="1" applyBorder="1" applyAlignment="1">
      <alignment horizontal="center" vertical="center" shrinkToFit="1"/>
    </xf>
    <xf numFmtId="49" fontId="29" fillId="0" borderId="34" xfId="3" applyNumberFormat="1" applyFont="1" applyBorder="1" applyAlignment="1">
      <alignment horizontal="center" vertical="center" textRotation="255" wrapText="1"/>
    </xf>
    <xf numFmtId="49" fontId="29" fillId="0" borderId="21" xfId="3" applyNumberFormat="1" applyFont="1" applyBorder="1" applyAlignment="1">
      <alignment horizontal="center" vertical="center" textRotation="255" wrapText="1"/>
    </xf>
    <xf numFmtId="49" fontId="29" fillId="0" borderId="27" xfId="3" applyNumberFormat="1" applyFont="1" applyBorder="1" applyAlignment="1">
      <alignment horizontal="center" vertical="center" textRotation="255" wrapText="1"/>
    </xf>
    <xf numFmtId="49" fontId="29" fillId="0" borderId="8" xfId="3" applyNumberFormat="1" applyFont="1" applyBorder="1" applyAlignment="1">
      <alignment vertical="center" shrinkToFit="1"/>
    </xf>
    <xf numFmtId="0" fontId="29" fillId="0" borderId="9" xfId="3" applyFont="1" applyBorder="1" applyAlignment="1">
      <alignment vertical="center" shrinkToFit="1"/>
    </xf>
    <xf numFmtId="179" fontId="101" fillId="4" borderId="24" xfId="3" applyNumberFormat="1" applyFont="1" applyFill="1" applyBorder="1" applyAlignment="1">
      <alignment horizontal="center" vertical="center" shrinkToFit="1"/>
    </xf>
    <xf numFmtId="179" fontId="101" fillId="4" borderId="22" xfId="3" applyNumberFormat="1" applyFont="1" applyFill="1" applyBorder="1" applyAlignment="1">
      <alignment horizontal="center" vertical="center" shrinkToFit="1"/>
    </xf>
    <xf numFmtId="179" fontId="101" fillId="4" borderId="15" xfId="3" applyNumberFormat="1" applyFont="1" applyFill="1" applyBorder="1" applyAlignment="1">
      <alignment horizontal="center" vertical="center" shrinkToFit="1"/>
    </xf>
    <xf numFmtId="49" fontId="29" fillId="0" borderId="15" xfId="3" applyNumberFormat="1" applyFont="1" applyBorder="1" applyAlignment="1">
      <alignment vertical="center" shrinkToFit="1"/>
    </xf>
    <xf numFmtId="49" fontId="29" fillId="0" borderId="177" xfId="3" applyNumberFormat="1" applyFont="1" applyBorder="1" applyAlignment="1">
      <alignment horizontal="center" vertical="center"/>
    </xf>
    <xf numFmtId="49" fontId="29" fillId="0" borderId="178" xfId="3" applyNumberFormat="1" applyFont="1" applyBorder="1" applyAlignment="1">
      <alignment horizontal="center" vertical="center"/>
    </xf>
    <xf numFmtId="49" fontId="29" fillId="0" borderId="179" xfId="3" applyNumberFormat="1" applyFont="1" applyBorder="1" applyAlignment="1">
      <alignment horizontal="center" vertical="center"/>
    </xf>
    <xf numFmtId="49" fontId="29" fillId="0" borderId="171" xfId="3" applyNumberFormat="1" applyFont="1" applyBorder="1" applyAlignment="1">
      <alignment vertical="center" shrinkToFit="1"/>
    </xf>
    <xf numFmtId="49" fontId="29" fillId="4" borderId="171" xfId="3" applyNumberFormat="1" applyFont="1" applyFill="1" applyBorder="1" applyAlignment="1">
      <alignment horizontal="center" vertical="center" shrinkToFit="1"/>
    </xf>
    <xf numFmtId="49" fontId="29" fillId="4" borderId="176" xfId="3" applyNumberFormat="1" applyFont="1" applyFill="1" applyBorder="1" applyAlignment="1">
      <alignment horizontal="center" vertical="center" shrinkToFit="1"/>
    </xf>
    <xf numFmtId="179" fontId="29" fillId="4" borderId="176" xfId="3" applyNumberFormat="1" applyFont="1" applyFill="1" applyBorder="1" applyAlignment="1">
      <alignment horizontal="center" vertical="center" shrinkToFit="1"/>
    </xf>
    <xf numFmtId="179" fontId="29" fillId="4" borderId="171" xfId="3" applyNumberFormat="1" applyFont="1" applyFill="1" applyBorder="1" applyAlignment="1">
      <alignment horizontal="center" vertical="center" shrinkToFit="1"/>
    </xf>
    <xf numFmtId="49" fontId="31" fillId="0" borderId="24" xfId="3" applyNumberFormat="1" applyFont="1" applyBorder="1" applyAlignment="1">
      <alignment vertical="center" wrapText="1"/>
    </xf>
    <xf numFmtId="49" fontId="31" fillId="0" borderId="22" xfId="3" applyNumberFormat="1" applyFont="1" applyBorder="1" applyAlignment="1">
      <alignment vertical="center" wrapText="1"/>
    </xf>
    <xf numFmtId="49" fontId="31" fillId="0" borderId="15" xfId="3" applyNumberFormat="1" applyFont="1" applyBorder="1" applyAlignment="1">
      <alignment vertical="center" wrapText="1"/>
    </xf>
    <xf numFmtId="49" fontId="31" fillId="0" borderId="9" xfId="3" applyNumberFormat="1" applyFont="1" applyBorder="1">
      <alignment vertical="center"/>
    </xf>
    <xf numFmtId="49" fontId="33" fillId="0" borderId="15" xfId="3" applyNumberFormat="1" applyFont="1" applyBorder="1" applyAlignment="1">
      <alignment vertical="center" wrapText="1"/>
    </xf>
    <xf numFmtId="49" fontId="29" fillId="0" borderId="22" xfId="3" applyNumberFormat="1" applyFont="1" applyBorder="1" applyAlignment="1">
      <alignment vertical="center" shrinkToFit="1"/>
    </xf>
    <xf numFmtId="49" fontId="29" fillId="0" borderId="0" xfId="3" applyNumberFormat="1" applyFont="1" applyAlignment="1">
      <alignment horizontal="left" vertical="top" wrapText="1"/>
    </xf>
    <xf numFmtId="49" fontId="29" fillId="0" borderId="16" xfId="3" applyNumberFormat="1" applyFont="1" applyBorder="1" applyAlignment="1">
      <alignment horizontal="center" vertical="center"/>
    </xf>
    <xf numFmtId="0" fontId="29" fillId="0" borderId="24" xfId="9" applyFont="1" applyBorder="1">
      <alignment vertical="center"/>
    </xf>
    <xf numFmtId="0" fontId="29" fillId="0" borderId="22" xfId="9" applyFont="1" applyBorder="1">
      <alignment vertical="center"/>
    </xf>
    <xf numFmtId="0" fontId="29" fillId="0" borderId="15" xfId="9" applyFont="1" applyBorder="1">
      <alignment vertical="center"/>
    </xf>
    <xf numFmtId="49" fontId="29" fillId="0" borderId="0" xfId="3" applyNumberFormat="1" applyFont="1" applyAlignment="1">
      <alignment vertical="top" wrapText="1"/>
    </xf>
    <xf numFmtId="49" fontId="29" fillId="0" borderId="0" xfId="3" applyNumberFormat="1" applyFont="1" applyAlignment="1">
      <alignment vertical="top" wrapText="1" shrinkToFit="1"/>
    </xf>
    <xf numFmtId="0" fontId="29" fillId="0" borderId="0" xfId="3" applyFont="1" applyAlignment="1">
      <alignment vertical="top" wrapText="1" shrinkToFit="1"/>
    </xf>
    <xf numFmtId="49" fontId="33" fillId="0" borderId="4" xfId="3" applyNumberFormat="1" applyFont="1" applyBorder="1" applyAlignment="1">
      <alignment vertical="center" wrapText="1"/>
    </xf>
    <xf numFmtId="49" fontId="33" fillId="0" borderId="0" xfId="3" applyNumberFormat="1" applyFont="1" applyAlignment="1">
      <alignment vertical="center" wrapText="1"/>
    </xf>
    <xf numFmtId="49" fontId="33" fillId="0" borderId="9" xfId="3" applyNumberFormat="1" applyFont="1" applyBorder="1" applyAlignment="1">
      <alignment vertical="center" wrapText="1"/>
    </xf>
    <xf numFmtId="0" fontId="21" fillId="9" borderId="0" xfId="11" applyFont="1" applyFill="1" applyAlignment="1">
      <alignment horizontal="left" vertical="center" wrapText="1"/>
    </xf>
    <xf numFmtId="0" fontId="108" fillId="4" borderId="0" xfId="11" applyFont="1" applyFill="1" applyAlignment="1">
      <alignment horizontal="center" vertical="center"/>
    </xf>
    <xf numFmtId="0" fontId="26" fillId="0" borderId="0" xfId="11" applyFont="1" applyAlignment="1">
      <alignment horizontal="left" vertical="center"/>
    </xf>
    <xf numFmtId="179" fontId="26" fillId="9" borderId="0" xfId="11" applyNumberFormat="1" applyFont="1" applyFill="1" applyAlignment="1">
      <alignment horizontal="right" vertical="center"/>
    </xf>
    <xf numFmtId="0" fontId="21" fillId="9" borderId="0" xfId="11" applyFont="1" applyFill="1" applyAlignment="1">
      <alignment horizontal="left" vertical="center" shrinkToFit="1"/>
    </xf>
    <xf numFmtId="0" fontId="26" fillId="0" borderId="0" xfId="11" applyFont="1" applyAlignment="1">
      <alignment vertical="top" wrapText="1"/>
    </xf>
    <xf numFmtId="0" fontId="26" fillId="0" borderId="3" xfId="11" applyFont="1" applyBorder="1" applyAlignment="1">
      <alignment horizontal="center" vertical="center" wrapText="1"/>
    </xf>
    <xf numFmtId="0" fontId="26" fillId="0" borderId="20" xfId="11" applyFont="1" applyBorder="1" applyAlignment="1">
      <alignment horizontal="center" vertical="center" wrapText="1"/>
    </xf>
    <xf numFmtId="0" fontId="26" fillId="0" borderId="8" xfId="11" applyFont="1" applyBorder="1" applyAlignment="1">
      <alignment horizontal="center" vertical="center" wrapText="1"/>
    </xf>
    <xf numFmtId="0" fontId="26" fillId="0" borderId="23" xfId="11" applyFont="1" applyBorder="1" applyAlignment="1">
      <alignment horizontal="center" vertical="center" wrapText="1"/>
    </xf>
    <xf numFmtId="0" fontId="26" fillId="0" borderId="16" xfId="11" applyFont="1" applyBorder="1" applyAlignment="1">
      <alignment horizontal="center" vertical="center"/>
    </xf>
    <xf numFmtId="0" fontId="26" fillId="4" borderId="24" xfId="11" applyFont="1" applyFill="1" applyBorder="1" applyAlignment="1">
      <alignment horizontal="left" vertical="center" shrinkToFit="1"/>
    </xf>
    <xf numFmtId="0" fontId="26" fillId="4" borderId="22" xfId="11" applyFont="1" applyFill="1" applyBorder="1" applyAlignment="1">
      <alignment horizontal="left" vertical="center" shrinkToFit="1"/>
    </xf>
    <xf numFmtId="0" fontId="26" fillId="4" borderId="15" xfId="11" applyFont="1" applyFill="1" applyBorder="1" applyAlignment="1">
      <alignment horizontal="left" vertical="center" shrinkToFit="1"/>
    </xf>
    <xf numFmtId="0" fontId="26" fillId="0" borderId="16" xfId="11" applyFont="1" applyBorder="1" applyAlignment="1">
      <alignment horizontal="center" vertical="center" wrapText="1"/>
    </xf>
    <xf numFmtId="0" fontId="26" fillId="4" borderId="24" xfId="11" applyFont="1" applyFill="1" applyBorder="1" applyAlignment="1">
      <alignment horizontal="left" vertical="center" wrapText="1"/>
    </xf>
    <xf numFmtId="0" fontId="26" fillId="4" borderId="22" xfId="11" applyFont="1" applyFill="1" applyBorder="1" applyAlignment="1">
      <alignment horizontal="left" vertical="center" wrapText="1"/>
    </xf>
    <xf numFmtId="0" fontId="26" fillId="4" borderId="15" xfId="11" applyFont="1" applyFill="1" applyBorder="1" applyAlignment="1">
      <alignment horizontal="left" vertical="center" wrapText="1"/>
    </xf>
    <xf numFmtId="0" fontId="108" fillId="4" borderId="24" xfId="11" applyFont="1" applyFill="1" applyBorder="1" applyAlignment="1">
      <alignment horizontal="left" vertical="center" shrinkToFit="1"/>
    </xf>
    <xf numFmtId="0" fontId="108" fillId="4" borderId="15" xfId="11" applyFont="1" applyFill="1" applyBorder="1" applyAlignment="1">
      <alignment horizontal="left" vertical="center" shrinkToFit="1"/>
    </xf>
    <xf numFmtId="0" fontId="108" fillId="4" borderId="22" xfId="11" applyFont="1" applyFill="1" applyBorder="1" applyAlignment="1">
      <alignment horizontal="left" vertical="center" shrinkToFit="1"/>
    </xf>
    <xf numFmtId="0" fontId="26" fillId="9" borderId="24" xfId="11" applyFont="1" applyFill="1" applyBorder="1" applyAlignment="1">
      <alignment horizontal="left" vertical="center" shrinkToFit="1"/>
    </xf>
    <xf numFmtId="0" fontId="26" fillId="9" borderId="22" xfId="11" applyFont="1" applyFill="1" applyBorder="1" applyAlignment="1">
      <alignment horizontal="left" vertical="center" shrinkToFit="1"/>
    </xf>
    <xf numFmtId="0" fontId="26" fillId="9" borderId="15" xfId="11" applyFont="1" applyFill="1" applyBorder="1" applyAlignment="1">
      <alignment horizontal="left" vertical="center" shrinkToFit="1"/>
    </xf>
    <xf numFmtId="0" fontId="26" fillId="0" borderId="34" xfId="11" applyFont="1" applyBorder="1" applyAlignment="1">
      <alignment horizontal="center" vertical="center" wrapText="1"/>
    </xf>
    <xf numFmtId="0" fontId="26" fillId="9" borderId="24" xfId="11" applyFont="1" applyFill="1" applyBorder="1" applyAlignment="1">
      <alignment horizontal="left" vertical="center" wrapText="1"/>
    </xf>
    <xf numFmtId="0" fontId="26" fillId="9" borderId="22" xfId="11" applyFont="1" applyFill="1" applyBorder="1" applyAlignment="1">
      <alignment horizontal="left" vertical="center" wrapText="1"/>
    </xf>
    <xf numFmtId="0" fontId="26" fillId="9" borderId="15" xfId="11" applyFont="1" applyFill="1" applyBorder="1" applyAlignment="1">
      <alignment horizontal="left" vertical="center" wrapText="1"/>
    </xf>
    <xf numFmtId="0" fontId="26" fillId="0" borderId="24" xfId="11" applyFont="1" applyBorder="1" applyAlignment="1">
      <alignment horizontal="center" vertical="center"/>
    </xf>
    <xf numFmtId="0" fontId="26" fillId="0" borderId="15" xfId="11" applyFont="1" applyBorder="1" applyAlignment="1">
      <alignment horizontal="center" vertical="center"/>
    </xf>
    <xf numFmtId="0" fontId="26" fillId="0" borderId="24" xfId="11" applyFont="1" applyBorder="1" applyAlignment="1">
      <alignment horizontal="left" vertical="center"/>
    </xf>
    <xf numFmtId="0" fontId="26" fillId="0" borderId="22" xfId="11" applyFont="1" applyBorder="1" applyAlignment="1">
      <alignment horizontal="left" vertical="center"/>
    </xf>
    <xf numFmtId="0" fontId="26" fillId="0" borderId="9" xfId="11" applyFont="1" applyBorder="1" applyAlignment="1">
      <alignment horizontal="left" vertical="center"/>
    </xf>
    <xf numFmtId="0" fontId="26" fillId="0" borderId="23" xfId="11" applyFont="1" applyBorder="1" applyAlignment="1">
      <alignment horizontal="left" vertical="center"/>
    </xf>
    <xf numFmtId="0" fontId="26" fillId="0" borderId="24" xfId="11" applyFont="1" applyBorder="1" applyAlignment="1">
      <alignment horizontal="center" vertical="center" wrapText="1"/>
    </xf>
    <xf numFmtId="0" fontId="26" fillId="0" borderId="22" xfId="11" applyFont="1" applyBorder="1" applyAlignment="1">
      <alignment horizontal="center" vertical="center" wrapText="1"/>
    </xf>
    <xf numFmtId="0" fontId="26" fillId="0" borderId="15" xfId="11" applyFont="1" applyBorder="1" applyAlignment="1">
      <alignment horizontal="center" vertical="center" wrapText="1"/>
    </xf>
    <xf numFmtId="0" fontId="26" fillId="4" borderId="3" xfId="11" applyFont="1" applyFill="1" applyBorder="1" applyAlignment="1">
      <alignment horizontal="left" vertical="center" shrinkToFit="1"/>
    </xf>
    <xf numFmtId="0" fontId="26" fillId="4" borderId="20" xfId="11" applyFont="1" applyFill="1" applyBorder="1" applyAlignment="1">
      <alignment horizontal="left" vertical="center" shrinkToFit="1"/>
    </xf>
    <xf numFmtId="0" fontId="26" fillId="0" borderId="22" xfId="11" applyFont="1" applyBorder="1" applyAlignment="1">
      <alignment horizontal="center" vertical="center"/>
    </xf>
    <xf numFmtId="179" fontId="108" fillId="4" borderId="24" xfId="11" applyNumberFormat="1" applyFont="1" applyFill="1" applyBorder="1" applyAlignment="1">
      <alignment horizontal="center" vertical="center"/>
    </xf>
    <xf numFmtId="179" fontId="108" fillId="4" borderId="22" xfId="11" applyNumberFormat="1" applyFont="1" applyFill="1" applyBorder="1" applyAlignment="1">
      <alignment horizontal="center" vertical="center"/>
    </xf>
    <xf numFmtId="179" fontId="108" fillId="4" borderId="15" xfId="11" applyNumberFormat="1" applyFont="1" applyFill="1" applyBorder="1" applyAlignment="1">
      <alignment horizontal="center" vertical="center"/>
    </xf>
    <xf numFmtId="0" fontId="26" fillId="0" borderId="56" xfId="11" applyFont="1" applyBorder="1" applyAlignment="1">
      <alignment horizontal="center" vertical="center"/>
    </xf>
    <xf numFmtId="0" fontId="26" fillId="0" borderId="57" xfId="11" applyFont="1" applyBorder="1" applyAlignment="1">
      <alignment horizontal="center" vertical="center"/>
    </xf>
    <xf numFmtId="0" fontId="26" fillId="0" borderId="58" xfId="11" applyFont="1" applyBorder="1" applyAlignment="1">
      <alignment horizontal="center" vertical="center"/>
    </xf>
    <xf numFmtId="0" fontId="108" fillId="4" borderId="24" xfId="11" applyFont="1" applyFill="1" applyBorder="1" applyAlignment="1">
      <alignment horizontal="left" vertical="center" wrapText="1"/>
    </xf>
    <xf numFmtId="0" fontId="108" fillId="4" borderId="22" xfId="11" applyFont="1" applyFill="1" applyBorder="1" applyAlignment="1">
      <alignment horizontal="left" vertical="center" wrapText="1"/>
    </xf>
    <xf numFmtId="0" fontId="108" fillId="4" borderId="15" xfId="11" applyFont="1" applyFill="1" applyBorder="1" applyAlignment="1">
      <alignment horizontal="left" vertical="center" wrapText="1"/>
    </xf>
    <xf numFmtId="0" fontId="108" fillId="4" borderId="4" xfId="11" applyFont="1" applyFill="1" applyBorder="1" applyAlignment="1">
      <alignment horizontal="left" vertical="center" wrapText="1"/>
    </xf>
    <xf numFmtId="0" fontId="108" fillId="4" borderId="20" xfId="11" applyFont="1" applyFill="1" applyBorder="1" applyAlignment="1">
      <alignment horizontal="left" vertical="center" wrapText="1"/>
    </xf>
    <xf numFmtId="0" fontId="26" fillId="0" borderId="18" xfId="11" applyFont="1" applyBorder="1" applyAlignment="1">
      <alignment horizontal="center" vertical="center" wrapText="1"/>
    </xf>
    <xf numFmtId="0" fontId="26" fillId="0" borderId="33" xfId="11" applyFont="1" applyBorder="1" applyAlignment="1">
      <alignment horizontal="center" vertical="center" wrapText="1"/>
    </xf>
    <xf numFmtId="0" fontId="26" fillId="4" borderId="24" xfId="11" applyFont="1" applyFill="1" applyBorder="1" applyAlignment="1">
      <alignment horizontal="left" vertical="center"/>
    </xf>
    <xf numFmtId="0" fontId="26" fillId="4" borderId="22" xfId="11" applyFont="1" applyFill="1" applyBorder="1" applyAlignment="1">
      <alignment horizontal="left" vertical="center"/>
    </xf>
    <xf numFmtId="0" fontId="26" fillId="4" borderId="15" xfId="11" applyFont="1" applyFill="1" applyBorder="1" applyAlignment="1">
      <alignment horizontal="left" vertical="center"/>
    </xf>
    <xf numFmtId="49" fontId="38" fillId="0" borderId="24" xfId="13" applyNumberFormat="1" applyFont="1" applyBorder="1" applyAlignment="1">
      <alignment horizontal="center" vertical="center"/>
    </xf>
    <xf numFmtId="49" fontId="38" fillId="0" borderId="176" xfId="13" applyNumberFormat="1" applyFont="1" applyBorder="1" applyAlignment="1">
      <alignment horizontal="center" vertical="center"/>
    </xf>
    <xf numFmtId="49" fontId="38" fillId="0" borderId="171" xfId="13" applyNumberFormat="1" applyFont="1" applyBorder="1" applyAlignment="1">
      <alignment horizontal="center" vertical="center"/>
    </xf>
    <xf numFmtId="180" fontId="22" fillId="9" borderId="24" xfId="13" applyNumberFormat="1" applyFont="1" applyFill="1" applyBorder="1" applyAlignment="1">
      <alignment horizontal="center" vertical="center"/>
    </xf>
    <xf numFmtId="180" fontId="22" fillId="9" borderId="176" xfId="13" applyNumberFormat="1" applyFont="1" applyFill="1" applyBorder="1" applyAlignment="1">
      <alignment horizontal="center" vertical="center"/>
    </xf>
    <xf numFmtId="180" fontId="22" fillId="9" borderId="171" xfId="13" applyNumberFormat="1" applyFont="1" applyFill="1" applyBorder="1" applyAlignment="1">
      <alignment horizontal="center" vertical="center"/>
    </xf>
    <xf numFmtId="49" fontId="38" fillId="4" borderId="192" xfId="12" applyNumberFormat="1" applyFont="1" applyFill="1" applyBorder="1" applyAlignment="1">
      <alignment horizontal="center" vertical="center"/>
    </xf>
    <xf numFmtId="49" fontId="38" fillId="0" borderId="192" xfId="12" applyNumberFormat="1" applyFont="1" applyBorder="1" applyAlignment="1">
      <alignment horizontal="left" vertical="center"/>
    </xf>
    <xf numFmtId="49" fontId="101" fillId="4" borderId="18" xfId="12" applyNumberFormat="1" applyFont="1" applyFill="1" applyBorder="1" applyAlignment="1">
      <alignment horizontal="left" vertical="top" wrapText="1"/>
    </xf>
    <xf numFmtId="49" fontId="101" fillId="4" borderId="0" xfId="12" applyNumberFormat="1" applyFont="1" applyFill="1" applyBorder="1" applyAlignment="1">
      <alignment horizontal="left" vertical="top" wrapText="1"/>
    </xf>
    <xf numFmtId="49" fontId="101" fillId="4" borderId="33" xfId="12" applyNumberFormat="1" applyFont="1" applyFill="1" applyBorder="1" applyAlignment="1">
      <alignment horizontal="left" vertical="top" wrapText="1"/>
    </xf>
    <xf numFmtId="49" fontId="101" fillId="4" borderId="8" xfId="12" applyNumberFormat="1" applyFont="1" applyFill="1" applyBorder="1" applyAlignment="1">
      <alignment horizontal="left" vertical="top" wrapText="1"/>
    </xf>
    <xf numFmtId="49" fontId="101" fillId="4" borderId="9" xfId="12" applyNumberFormat="1" applyFont="1" applyFill="1" applyBorder="1" applyAlignment="1">
      <alignment horizontal="left" vertical="top" wrapText="1"/>
    </xf>
    <xf numFmtId="49" fontId="101" fillId="4" borderId="23" xfId="12" applyNumberFormat="1" applyFont="1" applyFill="1" applyBorder="1" applyAlignment="1">
      <alignment horizontal="left" vertical="top" wrapText="1"/>
    </xf>
    <xf numFmtId="49" fontId="39" fillId="4" borderId="193" xfId="12" applyNumberFormat="1" applyFont="1" applyFill="1" applyBorder="1" applyAlignment="1">
      <alignment horizontal="center" vertical="center"/>
    </xf>
    <xf numFmtId="49" fontId="39" fillId="4" borderId="195" xfId="12" applyNumberFormat="1" applyFont="1" applyFill="1" applyBorder="1" applyAlignment="1">
      <alignment horizontal="center" vertical="center"/>
    </xf>
    <xf numFmtId="49" fontId="29" fillId="0" borderId="192" xfId="12" applyNumberFormat="1" applyFont="1" applyBorder="1" applyAlignment="1">
      <alignment horizontal="left" vertical="center" wrapText="1"/>
    </xf>
    <xf numFmtId="49" fontId="39" fillId="4" borderId="192" xfId="12" applyNumberFormat="1" applyFont="1" applyFill="1" applyBorder="1" applyAlignment="1">
      <alignment horizontal="center" vertical="center"/>
    </xf>
    <xf numFmtId="49" fontId="29" fillId="0" borderId="192" xfId="12" applyNumberFormat="1" applyFont="1" applyBorder="1" applyAlignment="1">
      <alignment horizontal="left" vertical="center"/>
    </xf>
    <xf numFmtId="49" fontId="30" fillId="0" borderId="0" xfId="12" applyNumberFormat="1" applyFont="1" applyAlignment="1">
      <alignment horizontal="left" vertical="center" wrapText="1"/>
    </xf>
    <xf numFmtId="49" fontId="22" fillId="0" borderId="0" xfId="12" applyNumberFormat="1" applyFont="1" applyAlignment="1">
      <alignment vertical="center" wrapText="1"/>
    </xf>
    <xf numFmtId="49" fontId="29" fillId="0" borderId="24" xfId="13" applyNumberFormat="1" applyFont="1" applyBorder="1" applyAlignment="1">
      <alignment horizontal="center" vertical="center"/>
    </xf>
    <xf numFmtId="49" fontId="29" fillId="0" borderId="22" xfId="13" applyNumberFormat="1" applyFont="1" applyBorder="1" applyAlignment="1">
      <alignment horizontal="center" vertical="center"/>
    </xf>
    <xf numFmtId="49" fontId="29" fillId="0" borderId="15" xfId="13" applyNumberFormat="1" applyFont="1" applyBorder="1" applyAlignment="1">
      <alignment horizontal="center" vertical="center"/>
    </xf>
    <xf numFmtId="180" fontId="30" fillId="9" borderId="24" xfId="13" applyNumberFormat="1" applyFont="1" applyFill="1" applyBorder="1" applyAlignment="1">
      <alignment horizontal="center" vertical="center"/>
    </xf>
    <xf numFmtId="180" fontId="30" fillId="9" borderId="22" xfId="13" applyNumberFormat="1" applyFont="1" applyFill="1" applyBorder="1" applyAlignment="1">
      <alignment horizontal="center" vertical="center"/>
    </xf>
    <xf numFmtId="180" fontId="30" fillId="9" borderId="15" xfId="13" applyNumberFormat="1" applyFont="1" applyFill="1" applyBorder="1" applyAlignment="1">
      <alignment horizontal="center" vertical="center"/>
    </xf>
    <xf numFmtId="49" fontId="29" fillId="0" borderId="3" xfId="12" applyNumberFormat="1" applyFont="1" applyBorder="1" applyAlignment="1">
      <alignment horizontal="center" vertical="center"/>
    </xf>
    <xf numFmtId="49" fontId="29" fillId="0" borderId="4" xfId="12" applyNumberFormat="1" applyFont="1" applyBorder="1" applyAlignment="1">
      <alignment horizontal="center" vertical="center"/>
    </xf>
    <xf numFmtId="49" fontId="29" fillId="0" borderId="20" xfId="12" applyNumberFormat="1" applyFont="1" applyBorder="1" applyAlignment="1">
      <alignment horizontal="center" vertical="center"/>
    </xf>
    <xf numFmtId="49" fontId="29" fillId="0" borderId="18" xfId="12" applyNumberFormat="1" applyFont="1" applyBorder="1" applyAlignment="1">
      <alignment horizontal="center" vertical="center"/>
    </xf>
    <xf numFmtId="49" fontId="29" fillId="0" borderId="0" xfId="12" applyNumberFormat="1" applyFont="1" applyBorder="1" applyAlignment="1">
      <alignment horizontal="center" vertical="center"/>
    </xf>
    <xf numFmtId="49" fontId="29" fillId="0" borderId="33" xfId="12" applyNumberFormat="1" applyFont="1" applyBorder="1" applyAlignment="1">
      <alignment horizontal="center" vertical="center"/>
    </xf>
    <xf numFmtId="49" fontId="29" fillId="0" borderId="8" xfId="12" applyNumberFormat="1" applyFont="1" applyBorder="1" applyAlignment="1">
      <alignment horizontal="center" vertical="center"/>
    </xf>
    <xf numFmtId="49" fontId="29" fillId="0" borderId="9" xfId="12" applyNumberFormat="1" applyFont="1" applyBorder="1" applyAlignment="1">
      <alignment horizontal="center" vertical="center"/>
    </xf>
    <xf numFmtId="49" fontId="29" fillId="0" borderId="23" xfId="12" applyNumberFormat="1" applyFont="1" applyBorder="1" applyAlignment="1">
      <alignment horizontal="center" vertical="center"/>
    </xf>
    <xf numFmtId="49" fontId="29" fillId="0" borderId="3" xfId="13" applyNumberFormat="1" applyFont="1" applyBorder="1" applyAlignment="1">
      <alignment horizontal="center" vertical="center"/>
    </xf>
    <xf numFmtId="49" fontId="29" fillId="0" borderId="4" xfId="13" applyNumberFormat="1" applyFont="1" applyBorder="1" applyAlignment="1">
      <alignment horizontal="center" vertical="center"/>
    </xf>
    <xf numFmtId="49" fontId="29" fillId="0" borderId="59" xfId="13" applyNumberFormat="1" applyFont="1" applyBorder="1" applyAlignment="1">
      <alignment horizontal="center" vertical="center"/>
    </xf>
    <xf numFmtId="49" fontId="29" fillId="0" borderId="8" xfId="13" applyNumberFormat="1" applyFont="1" applyBorder="1" applyAlignment="1">
      <alignment horizontal="center" vertical="center"/>
    </xf>
    <xf numFmtId="49" fontId="29" fillId="0" borderId="9" xfId="13" applyNumberFormat="1" applyFont="1" applyBorder="1" applyAlignment="1">
      <alignment horizontal="center" vertical="center"/>
    </xf>
    <xf numFmtId="49" fontId="29" fillId="0" borderId="60" xfId="13" applyNumberFormat="1" applyFont="1" applyBorder="1" applyAlignment="1">
      <alignment horizontal="center" vertical="center"/>
    </xf>
    <xf numFmtId="0" fontId="29" fillId="9" borderId="4" xfId="12" applyFont="1" applyFill="1" applyBorder="1" applyAlignment="1">
      <alignment horizontal="left" vertical="center" wrapText="1"/>
    </xf>
    <xf numFmtId="0" fontId="29" fillId="9" borderId="20" xfId="12" applyFont="1" applyFill="1" applyBorder="1" applyAlignment="1">
      <alignment horizontal="left" vertical="center" wrapText="1"/>
    </xf>
    <xf numFmtId="0" fontId="29" fillId="9" borderId="9" xfId="12" applyFont="1" applyFill="1" applyBorder="1" applyAlignment="1">
      <alignment horizontal="left" vertical="center" wrapText="1"/>
    </xf>
    <xf numFmtId="0" fontId="29" fillId="9" borderId="23" xfId="12" applyFont="1" applyFill="1" applyBorder="1" applyAlignment="1">
      <alignment horizontal="left" vertical="center" wrapText="1"/>
    </xf>
    <xf numFmtId="49" fontId="29" fillId="0" borderId="18" xfId="13" applyNumberFormat="1" applyFont="1" applyBorder="1" applyAlignment="1">
      <alignment horizontal="center" vertical="center"/>
    </xf>
    <xf numFmtId="49" fontId="29" fillId="0" borderId="0" xfId="13" applyNumberFormat="1" applyFont="1" applyAlignment="1">
      <alignment horizontal="center" vertical="center"/>
    </xf>
    <xf numFmtId="49" fontId="29" fillId="0" borderId="61" xfId="13" applyNumberFormat="1" applyFont="1" applyBorder="1" applyAlignment="1">
      <alignment horizontal="center" vertical="center"/>
    </xf>
    <xf numFmtId="0" fontId="29" fillId="9" borderId="4" xfId="13" applyFont="1" applyFill="1" applyBorder="1" applyAlignment="1">
      <alignment horizontal="left" vertical="center"/>
    </xf>
    <xf numFmtId="0" fontId="29" fillId="9" borderId="20" xfId="13" applyFont="1" applyFill="1" applyBorder="1" applyAlignment="1">
      <alignment horizontal="left" vertical="center"/>
    </xf>
    <xf numFmtId="0" fontId="29" fillId="9" borderId="0" xfId="13" applyFont="1" applyFill="1" applyAlignment="1">
      <alignment horizontal="left" vertical="center"/>
    </xf>
    <xf numFmtId="0" fontId="29" fillId="9" borderId="33" xfId="13" applyFont="1" applyFill="1" applyBorder="1" applyAlignment="1">
      <alignment horizontal="left" vertical="center"/>
    </xf>
    <xf numFmtId="0" fontId="29" fillId="9" borderId="9" xfId="13" applyFont="1" applyFill="1" applyBorder="1" applyAlignment="1">
      <alignment horizontal="left" vertical="center"/>
    </xf>
    <xf numFmtId="0" fontId="29" fillId="9" borderId="23" xfId="13" applyFont="1" applyFill="1" applyBorder="1" applyAlignment="1">
      <alignment horizontal="left" vertical="center"/>
    </xf>
    <xf numFmtId="49" fontId="29" fillId="0" borderId="24" xfId="12" applyNumberFormat="1" applyFont="1" applyBorder="1" applyAlignment="1">
      <alignment horizontal="center" vertical="center"/>
    </xf>
    <xf numFmtId="49" fontId="29" fillId="0" borderId="22" xfId="12" applyNumberFormat="1" applyFont="1" applyBorder="1" applyAlignment="1">
      <alignment horizontal="center" vertical="center"/>
    </xf>
    <xf numFmtId="49" fontId="29" fillId="0" borderId="15" xfId="12" applyNumberFormat="1" applyFont="1" applyBorder="1" applyAlignment="1">
      <alignment horizontal="center" vertical="center"/>
    </xf>
    <xf numFmtId="0" fontId="29" fillId="9" borderId="24" xfId="12" applyFont="1" applyFill="1" applyBorder="1" applyAlignment="1">
      <alignment horizontal="center" vertical="center" wrapText="1"/>
    </xf>
    <xf numFmtId="0" fontId="29" fillId="9" borderId="22" xfId="12" applyFont="1" applyFill="1" applyBorder="1" applyAlignment="1">
      <alignment horizontal="center" vertical="center" wrapText="1"/>
    </xf>
    <xf numFmtId="0" fontId="29" fillId="9" borderId="15" xfId="12" applyFont="1" applyFill="1" applyBorder="1" applyAlignment="1">
      <alignment horizontal="center" vertical="center" wrapText="1"/>
    </xf>
    <xf numFmtId="0" fontId="30" fillId="9" borderId="0" xfId="12" applyFont="1" applyFill="1" applyAlignment="1">
      <alignment vertical="center" wrapText="1"/>
    </xf>
    <xf numFmtId="49" fontId="30" fillId="0" borderId="0" xfId="12" applyNumberFormat="1" applyFont="1" applyAlignment="1">
      <alignment horizontal="center" vertical="center"/>
    </xf>
    <xf numFmtId="179" fontId="30" fillId="9" borderId="0" xfId="12" applyNumberFormat="1" applyFont="1" applyFill="1" applyAlignment="1">
      <alignment horizontal="right" vertical="center"/>
    </xf>
    <xf numFmtId="49" fontId="22" fillId="0" borderId="0" xfId="12" applyNumberFormat="1" applyFont="1" applyAlignment="1">
      <alignment vertical="center"/>
    </xf>
    <xf numFmtId="49" fontId="30" fillId="0" borderId="0" xfId="12" applyNumberFormat="1" applyFont="1" applyAlignment="1">
      <alignment horizontal="center" vertical="center" wrapText="1"/>
    </xf>
    <xf numFmtId="49" fontId="29" fillId="0" borderId="24" xfId="12" applyNumberFormat="1" applyFont="1" applyBorder="1" applyAlignment="1">
      <alignment horizontal="right" vertical="center"/>
    </xf>
    <xf numFmtId="49" fontId="29" fillId="0" borderId="22" xfId="12" applyNumberFormat="1" applyFont="1" applyBorder="1" applyAlignment="1">
      <alignment horizontal="right" vertical="center"/>
    </xf>
    <xf numFmtId="49" fontId="101" fillId="4" borderId="22" xfId="12" applyNumberFormat="1" applyFont="1" applyFill="1" applyBorder="1" applyAlignment="1">
      <alignment horizontal="center" vertical="center"/>
    </xf>
    <xf numFmtId="49" fontId="39" fillId="4" borderId="45" xfId="12" applyNumberFormat="1" applyFont="1" applyFill="1" applyBorder="1" applyAlignment="1">
      <alignment horizontal="center" vertical="center"/>
    </xf>
    <xf numFmtId="49" fontId="29" fillId="0" borderId="45" xfId="12" applyNumberFormat="1" applyFont="1" applyBorder="1" applyAlignment="1">
      <alignment horizontal="left" vertical="center"/>
    </xf>
    <xf numFmtId="49" fontId="29" fillId="0" borderId="177" xfId="12" applyNumberFormat="1" applyFont="1" applyBorder="1" applyAlignment="1">
      <alignment horizontal="left" vertical="top"/>
    </xf>
    <xf numFmtId="49" fontId="29" fillId="0" borderId="178" xfId="12" applyNumberFormat="1" applyFont="1" applyBorder="1" applyAlignment="1">
      <alignment horizontal="left" vertical="top"/>
    </xf>
    <xf numFmtId="49" fontId="29" fillId="0" borderId="179" xfId="12" applyNumberFormat="1" applyFont="1" applyBorder="1" applyAlignment="1">
      <alignment horizontal="left" vertical="top"/>
    </xf>
    <xf numFmtId="49" fontId="29" fillId="0" borderId="3" xfId="12" applyNumberFormat="1" applyFont="1" applyBorder="1" applyAlignment="1">
      <alignment horizontal="left" vertical="top"/>
    </xf>
    <xf numFmtId="49" fontId="29" fillId="0" borderId="4" xfId="12" applyNumberFormat="1" applyFont="1" applyBorder="1" applyAlignment="1">
      <alignment horizontal="left" vertical="top"/>
    </xf>
    <xf numFmtId="49" fontId="29" fillId="0" borderId="20" xfId="12" applyNumberFormat="1" applyFont="1" applyBorder="1" applyAlignment="1">
      <alignment horizontal="left" vertical="top"/>
    </xf>
    <xf numFmtId="49" fontId="124" fillId="4" borderId="192" xfId="12" applyNumberFormat="1" applyFont="1" applyFill="1" applyBorder="1" applyAlignment="1">
      <alignment horizontal="center" vertical="center"/>
    </xf>
    <xf numFmtId="49" fontId="29" fillId="0" borderId="192" xfId="12" applyNumberFormat="1" applyFont="1" applyBorder="1" applyAlignment="1">
      <alignment horizontal="left" vertical="top" wrapText="1"/>
    </xf>
    <xf numFmtId="49" fontId="29" fillId="0" borderId="193" xfId="12" applyNumberFormat="1" applyFont="1" applyBorder="1" applyAlignment="1">
      <alignment horizontal="left" vertical="center" wrapText="1"/>
    </xf>
    <xf numFmtId="49" fontId="29" fillId="0" borderId="194" xfId="12" applyNumberFormat="1" applyFont="1" applyBorder="1" applyAlignment="1">
      <alignment horizontal="left" vertical="center" wrapText="1"/>
    </xf>
    <xf numFmtId="49" fontId="29" fillId="0" borderId="195" xfId="12" applyNumberFormat="1" applyFont="1" applyBorder="1" applyAlignment="1">
      <alignment horizontal="left" vertical="center" wrapText="1"/>
    </xf>
    <xf numFmtId="49" fontId="39" fillId="4" borderId="46" xfId="12" applyNumberFormat="1" applyFont="1" applyFill="1" applyBorder="1" applyAlignment="1">
      <alignment horizontal="center" vertical="center"/>
    </xf>
    <xf numFmtId="49" fontId="29" fillId="0" borderId="46" xfId="12" applyNumberFormat="1" applyFont="1" applyBorder="1" applyAlignment="1">
      <alignment horizontal="left" vertical="center"/>
    </xf>
    <xf numFmtId="0" fontId="29" fillId="0" borderId="16" xfId="1" applyFont="1" applyBorder="1" applyAlignment="1">
      <alignment horizontal="center" vertical="center"/>
    </xf>
    <xf numFmtId="179" fontId="101" fillId="4" borderId="3" xfId="1" applyNumberFormat="1" applyFont="1" applyFill="1" applyBorder="1" applyAlignment="1">
      <alignment horizontal="center" vertical="center"/>
    </xf>
    <xf numFmtId="179" fontId="101" fillId="4" borderId="4" xfId="1" applyNumberFormat="1" applyFont="1" applyFill="1" applyBorder="1" applyAlignment="1">
      <alignment horizontal="center" vertical="center"/>
    </xf>
    <xf numFmtId="179" fontId="101" fillId="4" borderId="20" xfId="1" applyNumberFormat="1" applyFont="1" applyFill="1" applyBorder="1" applyAlignment="1">
      <alignment horizontal="center" vertical="center"/>
    </xf>
    <xf numFmtId="179" fontId="101" fillId="4" borderId="8" xfId="1" applyNumberFormat="1" applyFont="1" applyFill="1" applyBorder="1" applyAlignment="1">
      <alignment horizontal="center" vertical="center"/>
    </xf>
    <xf numFmtId="179" fontId="101" fillId="4" borderId="9" xfId="1" applyNumberFormat="1" applyFont="1" applyFill="1" applyBorder="1" applyAlignment="1">
      <alignment horizontal="center" vertical="center"/>
    </xf>
    <xf numFmtId="179" fontId="101" fillId="4" borderId="23" xfId="1" applyNumberFormat="1" applyFont="1" applyFill="1" applyBorder="1" applyAlignment="1">
      <alignment horizontal="center" vertical="center"/>
    </xf>
    <xf numFmtId="0" fontId="101" fillId="4" borderId="50" xfId="1" applyFont="1" applyFill="1" applyBorder="1" applyAlignment="1" applyProtection="1">
      <alignment horizontal="center" vertical="center"/>
      <protection locked="0"/>
    </xf>
    <xf numFmtId="0" fontId="101" fillId="4" borderId="52" xfId="1" applyFont="1" applyFill="1" applyBorder="1" applyAlignment="1" applyProtection="1">
      <alignment horizontal="center" vertical="center"/>
      <protection locked="0"/>
    </xf>
    <xf numFmtId="0" fontId="101" fillId="4" borderId="51" xfId="1" applyFont="1" applyFill="1" applyBorder="1" applyAlignment="1" applyProtection="1">
      <alignment horizontal="center" vertical="center"/>
      <protection locked="0"/>
    </xf>
    <xf numFmtId="0" fontId="29" fillId="0" borderId="3" xfId="1" applyFont="1" applyBorder="1" applyAlignment="1">
      <alignment horizontal="center" vertical="center"/>
    </xf>
    <xf numFmtId="0" fontId="29" fillId="0" borderId="18" xfId="1" applyFont="1" applyBorder="1" applyAlignment="1">
      <alignment horizontal="center" vertical="center"/>
    </xf>
    <xf numFmtId="0" fontId="29" fillId="0" borderId="8" xfId="1" applyFont="1" applyBorder="1" applyAlignment="1">
      <alignment horizontal="center" vertical="center"/>
    </xf>
    <xf numFmtId="0" fontId="101" fillId="4" borderId="62" xfId="1" applyFont="1" applyFill="1" applyBorder="1" applyAlignment="1" applyProtection="1">
      <alignment horizontal="left" vertical="center"/>
      <protection locked="0"/>
    </xf>
    <xf numFmtId="0" fontId="101" fillId="4" borderId="63" xfId="1" applyFont="1" applyFill="1" applyBorder="1" applyAlignment="1" applyProtection="1">
      <alignment horizontal="left" vertical="center"/>
      <protection locked="0"/>
    </xf>
    <xf numFmtId="0" fontId="101" fillId="4" borderId="64" xfId="1" applyFont="1" applyFill="1" applyBorder="1" applyAlignment="1" applyProtection="1">
      <alignment horizontal="left" vertical="center"/>
      <protection locked="0"/>
    </xf>
    <xf numFmtId="0" fontId="101" fillId="4" borderId="12" xfId="1" applyFont="1" applyFill="1" applyBorder="1" applyAlignment="1" applyProtection="1">
      <alignment horizontal="left" vertical="center"/>
      <protection locked="0"/>
    </xf>
    <xf numFmtId="0" fontId="101" fillId="4" borderId="13" xfId="1" applyFont="1" applyFill="1" applyBorder="1" applyAlignment="1" applyProtection="1">
      <alignment horizontal="left" vertical="center"/>
      <protection locked="0"/>
    </xf>
    <xf numFmtId="0" fontId="101" fillId="4" borderId="14" xfId="1" applyFont="1" applyFill="1" applyBorder="1" applyAlignment="1" applyProtection="1">
      <alignment horizontal="left" vertical="center"/>
      <protection locked="0"/>
    </xf>
    <xf numFmtId="0" fontId="29" fillId="9" borderId="18" xfId="3" applyFont="1" applyFill="1" applyBorder="1" applyAlignment="1">
      <alignment horizontal="left" vertical="center"/>
    </xf>
    <xf numFmtId="0" fontId="29" fillId="9" borderId="0" xfId="3" applyFont="1" applyFill="1" applyAlignment="1">
      <alignment horizontal="left" vertical="center"/>
    </xf>
    <xf numFmtId="0" fontId="29" fillId="9" borderId="33" xfId="3" applyFont="1" applyFill="1" applyBorder="1" applyAlignment="1">
      <alignment horizontal="left" vertical="center"/>
    </xf>
    <xf numFmtId="0" fontId="29" fillId="9" borderId="8" xfId="3" applyFont="1" applyFill="1" applyBorder="1" applyAlignment="1">
      <alignment horizontal="left" vertical="center"/>
    </xf>
    <xf numFmtId="0" fontId="29" fillId="9" borderId="9" xfId="3" applyFont="1" applyFill="1" applyBorder="1" applyAlignment="1">
      <alignment horizontal="left" vertical="center"/>
    </xf>
    <xf numFmtId="0" fontId="29" fillId="9" borderId="23" xfId="3" applyFont="1" applyFill="1" applyBorder="1" applyAlignment="1">
      <alignment horizontal="left" vertical="center"/>
    </xf>
    <xf numFmtId="0" fontId="29" fillId="9" borderId="16" xfId="1" applyFont="1" applyFill="1" applyBorder="1" applyAlignment="1" applyProtection="1">
      <alignment horizontal="center" vertical="center"/>
      <protection locked="0"/>
    </xf>
    <xf numFmtId="0" fontId="29" fillId="9" borderId="34" xfId="1" applyFont="1" applyFill="1" applyBorder="1" applyAlignment="1" applyProtection="1">
      <alignment horizontal="center" vertical="center"/>
      <protection locked="0"/>
    </xf>
    <xf numFmtId="0" fontId="29" fillId="9" borderId="24" xfId="1" applyFont="1" applyFill="1" applyBorder="1" applyAlignment="1" applyProtection="1">
      <alignment horizontal="left" vertical="center"/>
      <protection locked="0"/>
    </xf>
    <xf numFmtId="0" fontId="29" fillId="9" borderId="22" xfId="1" applyFont="1" applyFill="1" applyBorder="1" applyAlignment="1" applyProtection="1">
      <alignment horizontal="left" vertical="center"/>
      <protection locked="0"/>
    </xf>
    <xf numFmtId="0" fontId="29" fillId="9" borderId="15" xfId="1" applyFont="1" applyFill="1" applyBorder="1" applyAlignment="1" applyProtection="1">
      <alignment horizontal="left" vertical="center"/>
      <protection locked="0"/>
    </xf>
    <xf numFmtId="0" fontId="101" fillId="4" borderId="4" xfId="1" applyFont="1" applyFill="1" applyBorder="1" applyAlignment="1">
      <alignment horizontal="left" vertical="center"/>
    </xf>
    <xf numFmtId="0" fontId="101" fillId="4" borderId="18" xfId="3" applyFont="1" applyFill="1" applyBorder="1" applyAlignment="1">
      <alignment horizontal="left" vertical="center"/>
    </xf>
    <xf numFmtId="0" fontId="101" fillId="4" borderId="0" xfId="3" applyFont="1" applyFill="1" applyAlignment="1">
      <alignment horizontal="left" vertical="center"/>
    </xf>
    <xf numFmtId="0" fontId="101" fillId="4" borderId="33" xfId="3" applyFont="1" applyFill="1" applyBorder="1" applyAlignment="1">
      <alignment horizontal="left" vertical="center"/>
    </xf>
    <xf numFmtId="0" fontId="101" fillId="4" borderId="8" xfId="3" applyFont="1" applyFill="1" applyBorder="1" applyAlignment="1">
      <alignment horizontal="left" vertical="center"/>
    </xf>
    <xf numFmtId="0" fontId="101" fillId="4" borderId="9" xfId="3" applyFont="1" applyFill="1" applyBorder="1" applyAlignment="1">
      <alignment horizontal="left" vertical="center"/>
    </xf>
    <xf numFmtId="0" fontId="101" fillId="4" borderId="23" xfId="3" applyFont="1" applyFill="1" applyBorder="1" applyAlignment="1">
      <alignment horizontal="left" vertical="center"/>
    </xf>
    <xf numFmtId="0" fontId="29" fillId="0" borderId="24" xfId="1" applyFont="1" applyBorder="1" applyAlignment="1">
      <alignment horizontal="center" vertical="center"/>
    </xf>
    <xf numFmtId="0" fontId="29" fillId="0" borderId="22" xfId="1" applyFont="1" applyBorder="1" applyAlignment="1">
      <alignment horizontal="center" vertical="center"/>
    </xf>
    <xf numFmtId="0" fontId="29" fillId="0" borderId="15" xfId="1" applyFont="1" applyBorder="1" applyAlignment="1">
      <alignment horizontal="center" vertical="center"/>
    </xf>
    <xf numFmtId="0" fontId="29" fillId="4" borderId="24" xfId="1" applyFont="1" applyFill="1" applyBorder="1" applyAlignment="1">
      <alignment horizontal="center" vertical="center"/>
    </xf>
    <xf numFmtId="0" fontId="29" fillId="4" borderId="22" xfId="1" applyFont="1" applyFill="1" applyBorder="1" applyAlignment="1">
      <alignment horizontal="center" vertical="center"/>
    </xf>
    <xf numFmtId="0" fontId="29" fillId="4" borderId="15" xfId="1" applyFont="1" applyFill="1" applyBorder="1" applyAlignment="1">
      <alignment horizontal="center" vertical="center"/>
    </xf>
    <xf numFmtId="0" fontId="29" fillId="0" borderId="34" xfId="1" applyFont="1" applyBorder="1" applyAlignment="1">
      <alignment horizontal="center" vertical="center" textRotation="255" wrapText="1"/>
    </xf>
    <xf numFmtId="0" fontId="29" fillId="0" borderId="21" xfId="1" applyFont="1" applyBorder="1" applyAlignment="1">
      <alignment horizontal="center" vertical="center" textRotation="255" wrapText="1"/>
    </xf>
    <xf numFmtId="0" fontId="29" fillId="0" borderId="27" xfId="1" applyFont="1" applyBorder="1" applyAlignment="1">
      <alignment horizontal="center" vertical="center" textRotation="255" wrapText="1"/>
    </xf>
    <xf numFmtId="0" fontId="29" fillId="9" borderId="12" xfId="1" applyFont="1" applyFill="1" applyBorder="1" applyAlignment="1" applyProtection="1">
      <alignment horizontal="left" vertical="center"/>
      <protection locked="0"/>
    </xf>
    <xf numFmtId="0" fontId="29" fillId="9" borderId="13" xfId="1" applyFont="1" applyFill="1" applyBorder="1" applyAlignment="1" applyProtection="1">
      <alignment horizontal="left" vertical="center"/>
      <protection locked="0"/>
    </xf>
    <xf numFmtId="0" fontId="29" fillId="9" borderId="14" xfId="1" applyFont="1" applyFill="1" applyBorder="1" applyAlignment="1" applyProtection="1">
      <alignment horizontal="left" vertical="center"/>
      <protection locked="0"/>
    </xf>
    <xf numFmtId="0" fontId="29" fillId="9" borderId="62" xfId="1" applyFont="1" applyFill="1" applyBorder="1" applyAlignment="1" applyProtection="1">
      <alignment horizontal="left" vertical="center"/>
      <protection locked="0"/>
    </xf>
    <xf numFmtId="0" fontId="29" fillId="9" borderId="63" xfId="1" applyFont="1" applyFill="1" applyBorder="1" applyAlignment="1" applyProtection="1">
      <alignment horizontal="left" vertical="center"/>
      <protection locked="0"/>
    </xf>
    <xf numFmtId="0" fontId="29" fillId="9" borderId="64" xfId="1" applyFont="1" applyFill="1" applyBorder="1" applyAlignment="1" applyProtection="1">
      <alignment horizontal="left" vertical="center"/>
      <protection locked="0"/>
    </xf>
    <xf numFmtId="0" fontId="29" fillId="0" borderId="4" xfId="1" applyFont="1" applyBorder="1" applyAlignment="1">
      <alignment horizontal="center" vertical="center"/>
    </xf>
    <xf numFmtId="0" fontId="29" fillId="0" borderId="0" xfId="1" applyFont="1" applyAlignment="1">
      <alignment horizontal="center" vertical="center"/>
    </xf>
    <xf numFmtId="0" fontId="29" fillId="0" borderId="9" xfId="1" applyFont="1" applyBorder="1" applyAlignment="1">
      <alignment horizontal="center" vertical="center"/>
    </xf>
    <xf numFmtId="0" fontId="29" fillId="9" borderId="4" xfId="1" applyFont="1" applyFill="1" applyBorder="1" applyAlignment="1">
      <alignment horizontal="left" vertical="center"/>
    </xf>
    <xf numFmtId="0" fontId="33" fillId="0" borderId="16" xfId="5" applyFont="1" applyBorder="1" applyAlignment="1">
      <alignment vertical="center" wrapText="1"/>
    </xf>
    <xf numFmtId="0" fontId="29" fillId="4" borderId="24" xfId="5" applyFont="1" applyFill="1" applyBorder="1" applyAlignment="1">
      <alignment horizontal="center" vertical="center" shrinkToFit="1"/>
    </xf>
    <xf numFmtId="0" fontId="29" fillId="4" borderId="22" xfId="5" applyFont="1" applyFill="1" applyBorder="1" applyAlignment="1">
      <alignment horizontal="center" vertical="center" shrinkToFit="1"/>
    </xf>
    <xf numFmtId="0" fontId="29" fillId="4" borderId="15" xfId="5" applyFont="1" applyFill="1" applyBorder="1" applyAlignment="1">
      <alignment horizontal="center" vertical="center" shrinkToFit="1"/>
    </xf>
    <xf numFmtId="0" fontId="29" fillId="0" borderId="16" xfId="5" applyFont="1" applyBorder="1" applyAlignment="1">
      <alignment horizontal="center" vertical="center"/>
    </xf>
    <xf numFmtId="184" fontId="29" fillId="4" borderId="16" xfId="5" applyNumberFormat="1" applyFont="1" applyFill="1" applyBorder="1" applyAlignment="1">
      <alignment horizontal="center" vertical="center"/>
    </xf>
    <xf numFmtId="0" fontId="29" fillId="4" borderId="24" xfId="5" applyFont="1" applyFill="1" applyBorder="1" applyAlignment="1">
      <alignment vertical="center" shrinkToFit="1"/>
    </xf>
    <xf numFmtId="0" fontId="29" fillId="4" borderId="22" xfId="5" applyFont="1" applyFill="1" applyBorder="1" applyAlignment="1">
      <alignment vertical="center" shrinkToFit="1"/>
    </xf>
    <xf numFmtId="0" fontId="33" fillId="0" borderId="24" xfId="5" applyFont="1" applyBorder="1" applyAlignment="1">
      <alignment horizontal="center" vertical="center"/>
    </xf>
    <xf numFmtId="0" fontId="33" fillId="0" borderId="22" xfId="5" applyFont="1" applyBorder="1" applyAlignment="1">
      <alignment horizontal="center" vertical="center"/>
    </xf>
    <xf numFmtId="0" fontId="33" fillId="0" borderId="15" xfId="5" applyFont="1" applyBorder="1" applyAlignment="1">
      <alignment horizontal="center" vertical="center"/>
    </xf>
    <xf numFmtId="185" fontId="29" fillId="4" borderId="24" xfId="5" applyNumberFormat="1" applyFont="1" applyFill="1" applyBorder="1" applyAlignment="1">
      <alignment horizontal="center" vertical="center"/>
    </xf>
    <xf numFmtId="185" fontId="29" fillId="4" borderId="22" xfId="5" applyNumberFormat="1" applyFont="1" applyFill="1" applyBorder="1" applyAlignment="1">
      <alignment horizontal="center" vertical="center"/>
    </xf>
    <xf numFmtId="185" fontId="29" fillId="4" borderId="15" xfId="5" applyNumberFormat="1" applyFont="1" applyFill="1" applyBorder="1" applyAlignment="1">
      <alignment horizontal="center" vertical="center"/>
    </xf>
    <xf numFmtId="0" fontId="31" fillId="0" borderId="3" xfId="1" applyFont="1" applyBorder="1" applyAlignment="1">
      <alignment horizontal="left" vertical="center" wrapText="1" shrinkToFit="1"/>
    </xf>
    <xf numFmtId="0" fontId="31" fillId="0" borderId="4" xfId="1" applyFont="1" applyBorder="1" applyAlignment="1">
      <alignment horizontal="left" vertical="center" wrapText="1" shrinkToFit="1"/>
    </xf>
    <xf numFmtId="0" fontId="31" fillId="0" borderId="18" xfId="1" applyFont="1" applyBorder="1" applyAlignment="1">
      <alignment horizontal="left" vertical="center" wrapText="1" shrinkToFit="1"/>
    </xf>
    <xf numFmtId="0" fontId="31" fillId="0" borderId="0" xfId="1" applyFont="1" applyAlignment="1">
      <alignment horizontal="left" vertical="center" wrapText="1" shrinkToFit="1"/>
    </xf>
    <xf numFmtId="0" fontId="31" fillId="0" borderId="8" xfId="1" applyFont="1" applyBorder="1" applyAlignment="1">
      <alignment horizontal="left" vertical="center" wrapText="1" shrinkToFit="1"/>
    </xf>
    <xf numFmtId="0" fontId="31" fillId="0" borderId="9" xfId="1" applyFont="1" applyBorder="1" applyAlignment="1">
      <alignment horizontal="left" vertical="center" wrapText="1" shrinkToFit="1"/>
    </xf>
    <xf numFmtId="0" fontId="29" fillId="0" borderId="24" xfId="1" applyFont="1" applyBorder="1" applyAlignment="1">
      <alignment horizontal="left" vertical="center"/>
    </xf>
    <xf numFmtId="0" fontId="29" fillId="0" borderId="15" xfId="1" applyFont="1" applyBorder="1" applyAlignment="1">
      <alignment horizontal="left" vertical="center"/>
    </xf>
    <xf numFmtId="0" fontId="101" fillId="4" borderId="22" xfId="1" applyFont="1" applyFill="1" applyBorder="1" applyAlignment="1" applyProtection="1">
      <alignment horizontal="left" vertical="center"/>
      <protection locked="0"/>
    </xf>
    <xf numFmtId="0" fontId="101" fillId="4" borderId="9" xfId="1" applyFont="1" applyFill="1" applyBorder="1" applyAlignment="1" applyProtection="1">
      <alignment horizontal="left" vertical="center"/>
      <protection locked="0"/>
    </xf>
    <xf numFmtId="0" fontId="101" fillId="4" borderId="15" xfId="1" applyFont="1" applyFill="1" applyBorder="1" applyAlignment="1" applyProtection="1">
      <alignment horizontal="left" vertical="center"/>
      <protection locked="0"/>
    </xf>
    <xf numFmtId="0" fontId="29" fillId="0" borderId="3" xfId="1" applyFont="1" applyBorder="1" applyAlignment="1">
      <alignment horizontal="left" vertical="center" wrapText="1"/>
    </xf>
    <xf numFmtId="0" fontId="29" fillId="0" borderId="20" xfId="1" applyFont="1" applyBorder="1" applyAlignment="1">
      <alignment vertical="center"/>
    </xf>
    <xf numFmtId="0" fontId="29" fillId="0" borderId="8" xfId="1" applyFont="1" applyBorder="1" applyAlignment="1">
      <alignment vertical="center"/>
    </xf>
    <xf numFmtId="0" fontId="29" fillId="0" borderId="23" xfId="1" applyFont="1" applyBorder="1" applyAlignment="1">
      <alignment vertical="center"/>
    </xf>
    <xf numFmtId="0" fontId="31" fillId="0" borderId="3" xfId="5" applyFont="1" applyBorder="1" applyAlignment="1">
      <alignment horizontal="left" vertical="center" wrapText="1"/>
    </xf>
    <xf numFmtId="0" fontId="31" fillId="0" borderId="20" xfId="5" applyFont="1" applyBorder="1" applyAlignment="1">
      <alignment horizontal="left" vertical="center" wrapText="1"/>
    </xf>
    <xf numFmtId="0" fontId="31" fillId="0" borderId="18" xfId="5" applyFont="1" applyBorder="1" applyAlignment="1">
      <alignment horizontal="left" vertical="center" wrapText="1"/>
    </xf>
    <xf numFmtId="0" fontId="31" fillId="0" borderId="33" xfId="5" applyFont="1" applyBorder="1" applyAlignment="1">
      <alignment horizontal="left" vertical="center" wrapText="1"/>
    </xf>
    <xf numFmtId="0" fontId="31" fillId="0" borderId="8" xfId="5" applyFont="1" applyBorder="1" applyAlignment="1">
      <alignment horizontal="left" vertical="center" wrapText="1"/>
    </xf>
    <xf numFmtId="0" fontId="31" fillId="0" borderId="23" xfId="5" applyFont="1" applyBorder="1" applyAlignment="1">
      <alignment horizontal="left" vertical="center" wrapText="1"/>
    </xf>
    <xf numFmtId="0" fontId="29" fillId="0" borderId="16" xfId="1" applyFont="1" applyBorder="1" applyAlignment="1" applyProtection="1">
      <alignment horizontal="center" vertical="center"/>
      <protection locked="0"/>
    </xf>
    <xf numFmtId="0" fontId="31" fillId="4" borderId="16" xfId="5" applyFont="1" applyFill="1" applyBorder="1" applyAlignment="1">
      <alignment horizontal="center" vertical="center" wrapText="1"/>
    </xf>
    <xf numFmtId="184" fontId="31" fillId="4" borderId="16" xfId="5" applyNumberFormat="1" applyFont="1" applyFill="1" applyBorder="1" applyAlignment="1">
      <alignment horizontal="center" vertical="center" wrapText="1"/>
    </xf>
    <xf numFmtId="184" fontId="109" fillId="4" borderId="16" xfId="5" applyNumberFormat="1" applyFont="1" applyFill="1" applyBorder="1" applyAlignment="1">
      <alignment horizontal="center" vertical="center" wrapText="1"/>
    </xf>
    <xf numFmtId="0" fontId="29" fillId="0" borderId="47" xfId="1" applyFont="1" applyBorder="1" applyAlignment="1" applyProtection="1">
      <alignment horizontal="center" vertical="center"/>
      <protection locked="0"/>
    </xf>
    <xf numFmtId="0" fontId="29" fillId="0" borderId="49" xfId="1" applyFont="1" applyBorder="1" applyAlignment="1" applyProtection="1">
      <alignment horizontal="center" vertical="center"/>
      <protection locked="0"/>
    </xf>
    <xf numFmtId="0" fontId="29" fillId="0" borderId="48" xfId="1" applyFont="1" applyBorder="1" applyAlignment="1" applyProtection="1">
      <alignment horizontal="center" vertical="center"/>
      <protection locked="0"/>
    </xf>
    <xf numFmtId="0" fontId="29" fillId="0" borderId="24" xfId="5" applyFont="1" applyBorder="1" applyAlignment="1">
      <alignment horizontal="center" vertical="center" shrinkToFit="1"/>
    </xf>
    <xf numFmtId="0" fontId="29" fillId="0" borderId="22" xfId="5" applyFont="1" applyBorder="1" applyAlignment="1">
      <alignment horizontal="center" vertical="center" shrinkToFit="1"/>
    </xf>
    <xf numFmtId="0" fontId="29" fillId="0" borderId="4" xfId="5" applyFont="1" applyBorder="1" applyAlignment="1">
      <alignment horizontal="center" vertical="center" shrinkToFit="1"/>
    </xf>
    <xf numFmtId="0" fontId="29" fillId="0" borderId="15" xfId="5" applyFont="1" applyBorder="1" applyAlignment="1">
      <alignment horizontal="center" vertical="center" shrinkToFit="1"/>
    </xf>
    <xf numFmtId="0" fontId="29" fillId="4" borderId="24" xfId="5" applyFont="1" applyFill="1" applyBorder="1" applyAlignment="1" applyProtection="1">
      <alignment horizontal="center" vertical="center"/>
      <protection locked="0"/>
    </xf>
    <xf numFmtId="0" fontId="29" fillId="4" borderId="22" xfId="5" applyFont="1" applyFill="1" applyBorder="1" applyAlignment="1" applyProtection="1">
      <alignment horizontal="center" vertical="center"/>
      <protection locked="0"/>
    </xf>
    <xf numFmtId="0" fontId="29" fillId="4" borderId="15" xfId="5" applyFont="1" applyFill="1" applyBorder="1" applyAlignment="1" applyProtection="1">
      <alignment horizontal="center" vertical="center"/>
      <protection locked="0"/>
    </xf>
    <xf numFmtId="0" fontId="39" fillId="0" borderId="24" xfId="5" applyFont="1" applyBorder="1" applyAlignment="1">
      <alignment horizontal="left" vertical="center" shrinkToFit="1"/>
    </xf>
    <xf numFmtId="0" fontId="39" fillId="0" borderId="22" xfId="5" applyFont="1" applyBorder="1" applyAlignment="1">
      <alignment horizontal="left" vertical="center" shrinkToFit="1"/>
    </xf>
    <xf numFmtId="0" fontId="39" fillId="0" borderId="15" xfId="5" applyFont="1" applyBorder="1" applyAlignment="1">
      <alignment horizontal="left" vertical="center" shrinkToFit="1"/>
    </xf>
    <xf numFmtId="0" fontId="29" fillId="0" borderId="20" xfId="1" applyFont="1" applyBorder="1" applyAlignment="1">
      <alignment horizontal="left" vertical="center" wrapText="1"/>
    </xf>
    <xf numFmtId="0" fontId="29" fillId="0" borderId="8" xfId="1" applyFont="1" applyBorder="1" applyAlignment="1">
      <alignment horizontal="left" vertical="center" wrapText="1"/>
    </xf>
    <xf numFmtId="0" fontId="29" fillId="0" borderId="23" xfId="1" applyFont="1" applyBorder="1" applyAlignment="1">
      <alignment horizontal="left" vertical="center" wrapText="1"/>
    </xf>
    <xf numFmtId="0" fontId="29" fillId="0" borderId="20" xfId="1" applyFont="1" applyBorder="1" applyAlignment="1">
      <alignment horizontal="center" vertical="center"/>
    </xf>
    <xf numFmtId="0" fontId="29" fillId="0" borderId="23" xfId="1" applyFont="1" applyBorder="1" applyAlignment="1">
      <alignment horizontal="center" vertical="center"/>
    </xf>
    <xf numFmtId="0" fontId="29" fillId="2" borderId="16" xfId="1" applyFont="1" applyFill="1" applyBorder="1" applyAlignment="1">
      <alignment horizontal="center" vertical="center"/>
    </xf>
    <xf numFmtId="0" fontId="29" fillId="0" borderId="3" xfId="8" applyFont="1" applyBorder="1" applyAlignment="1">
      <alignment horizontal="left" vertical="center" wrapText="1"/>
    </xf>
    <xf numFmtId="0" fontId="29" fillId="0" borderId="4" xfId="8" applyFont="1" applyBorder="1" applyAlignment="1">
      <alignment horizontal="left" vertical="center" wrapText="1"/>
    </xf>
    <xf numFmtId="185" fontId="101" fillId="4" borderId="24" xfId="8" applyNumberFormat="1" applyFont="1" applyFill="1" applyBorder="1" applyAlignment="1">
      <alignment horizontal="center" vertical="center"/>
    </xf>
    <xf numFmtId="185" fontId="101" fillId="4" borderId="22" xfId="8" applyNumberFormat="1" applyFont="1" applyFill="1" applyBorder="1" applyAlignment="1">
      <alignment horizontal="center" vertical="center"/>
    </xf>
    <xf numFmtId="185" fontId="101" fillId="4" borderId="15" xfId="8" applyNumberFormat="1" applyFont="1" applyFill="1" applyBorder="1" applyAlignment="1">
      <alignment horizontal="center" vertical="center"/>
    </xf>
    <xf numFmtId="0" fontId="29" fillId="0" borderId="18" xfId="1" applyFont="1" applyBorder="1" applyAlignment="1">
      <alignment horizontal="left" vertical="center" wrapText="1"/>
    </xf>
    <xf numFmtId="0" fontId="29" fillId="0" borderId="33" xfId="1" applyFont="1" applyBorder="1" applyAlignment="1">
      <alignment horizontal="left" vertical="center" wrapText="1"/>
    </xf>
    <xf numFmtId="0" fontId="101" fillId="4" borderId="22" xfId="1" applyFont="1" applyFill="1" applyBorder="1" applyAlignment="1" applyProtection="1">
      <alignment horizontal="center" vertical="center"/>
      <protection locked="0"/>
    </xf>
    <xf numFmtId="0" fontId="101" fillId="4" borderId="15" xfId="1" applyFont="1" applyFill="1" applyBorder="1" applyAlignment="1" applyProtection="1">
      <alignment horizontal="center" vertical="center"/>
      <protection locked="0"/>
    </xf>
    <xf numFmtId="0" fontId="29" fillId="4" borderId="22" xfId="1" applyFont="1" applyFill="1" applyBorder="1" applyAlignment="1" applyProtection="1">
      <alignment horizontal="center" vertical="center"/>
      <protection locked="0"/>
    </xf>
    <xf numFmtId="0" fontId="29" fillId="4" borderId="15" xfId="1" applyFont="1" applyFill="1" applyBorder="1" applyAlignment="1" applyProtection="1">
      <alignment horizontal="center" vertical="center"/>
      <protection locked="0"/>
    </xf>
    <xf numFmtId="0" fontId="101" fillId="4" borderId="24" xfId="1" applyFont="1" applyFill="1" applyBorder="1" applyAlignment="1" applyProtection="1">
      <alignment horizontal="center" vertical="center" shrinkToFit="1"/>
      <protection locked="0"/>
    </xf>
    <xf numFmtId="0" fontId="101" fillId="4" borderId="22" xfId="1" applyFont="1" applyFill="1" applyBorder="1" applyAlignment="1" applyProtection="1">
      <alignment horizontal="center" vertical="center" shrinkToFit="1"/>
      <protection locked="0"/>
    </xf>
    <xf numFmtId="0" fontId="101" fillId="4" borderId="15" xfId="1" applyFont="1" applyFill="1" applyBorder="1" applyAlignment="1" applyProtection="1">
      <alignment horizontal="center" vertical="center" shrinkToFit="1"/>
      <protection locked="0"/>
    </xf>
    <xf numFmtId="0" fontId="31" fillId="0" borderId="24" xfId="1" applyFont="1" applyBorder="1" applyAlignment="1">
      <alignment horizontal="left" vertical="center" wrapText="1"/>
    </xf>
    <xf numFmtId="0" fontId="31" fillId="0" borderId="176" xfId="1" applyFont="1" applyBorder="1" applyAlignment="1">
      <alignment horizontal="left" vertical="center" wrapText="1"/>
    </xf>
    <xf numFmtId="0" fontId="101" fillId="4" borderId="24" xfId="1" applyFont="1" applyFill="1" applyBorder="1" applyAlignment="1">
      <alignment horizontal="center" vertical="center"/>
    </xf>
    <xf numFmtId="0" fontId="101" fillId="4" borderId="176" xfId="1" applyFont="1" applyFill="1" applyBorder="1" applyAlignment="1">
      <alignment horizontal="center" vertical="center"/>
    </xf>
    <xf numFmtId="0" fontId="101" fillId="4" borderId="171" xfId="1" applyFont="1" applyFill="1" applyBorder="1" applyAlignment="1">
      <alignment horizontal="center" vertical="center"/>
    </xf>
    <xf numFmtId="0" fontId="31" fillId="0" borderId="171" xfId="1" applyFont="1" applyBorder="1" applyAlignment="1">
      <alignment horizontal="left" vertical="center" wrapText="1"/>
    </xf>
    <xf numFmtId="185" fontId="101" fillId="4" borderId="176" xfId="1" applyNumberFormat="1" applyFont="1" applyFill="1" applyBorder="1" applyAlignment="1">
      <alignment horizontal="center" vertical="center"/>
    </xf>
    <xf numFmtId="185" fontId="101" fillId="4" borderId="171" xfId="1" applyNumberFormat="1" applyFont="1" applyFill="1" applyBorder="1" applyAlignment="1">
      <alignment horizontal="center" vertical="center"/>
    </xf>
    <xf numFmtId="0" fontId="29" fillId="0" borderId="3" xfId="1" applyFont="1" applyBorder="1" applyAlignment="1">
      <alignment horizontal="left" vertical="center"/>
    </xf>
    <xf numFmtId="0" fontId="29" fillId="0" borderId="4" xfId="1" applyFont="1" applyBorder="1" applyAlignment="1">
      <alignment horizontal="left" vertical="center"/>
    </xf>
    <xf numFmtId="0" fontId="29" fillId="0" borderId="18" xfId="1" applyFont="1" applyBorder="1" applyAlignment="1">
      <alignment horizontal="left" vertical="center"/>
    </xf>
    <xf numFmtId="0" fontId="29" fillId="0" borderId="0" xfId="1" applyFont="1" applyAlignment="1">
      <alignment horizontal="left" vertical="center"/>
    </xf>
    <xf numFmtId="0" fontId="29" fillId="0" borderId="8" xfId="1" applyFont="1" applyBorder="1" applyAlignment="1">
      <alignment horizontal="left" vertical="center"/>
    </xf>
    <xf numFmtId="0" fontId="29" fillId="0" borderId="9" xfId="1" applyFont="1" applyBorder="1" applyAlignment="1">
      <alignment horizontal="left" vertical="center"/>
    </xf>
    <xf numFmtId="49" fontId="101" fillId="4" borderId="22" xfId="3" applyNumberFormat="1" applyFont="1" applyFill="1" applyBorder="1" applyAlignment="1" applyProtection="1">
      <alignment horizontal="right" vertical="center" shrinkToFit="1"/>
      <protection locked="0"/>
    </xf>
    <xf numFmtId="0" fontId="38" fillId="0" borderId="22" xfId="3" applyFont="1" applyBorder="1" applyAlignment="1">
      <alignment horizontal="center" vertical="center" shrinkToFit="1"/>
    </xf>
    <xf numFmtId="49" fontId="101" fillId="4" borderId="22" xfId="3" applyNumberFormat="1" applyFont="1" applyFill="1" applyBorder="1" applyAlignment="1" applyProtection="1">
      <alignment horizontal="left" vertical="center" shrinkToFit="1"/>
      <protection locked="0"/>
    </xf>
    <xf numFmtId="49" fontId="101" fillId="4" borderId="15" xfId="3" applyNumberFormat="1" applyFont="1" applyFill="1" applyBorder="1" applyAlignment="1" applyProtection="1">
      <alignment horizontal="left" vertical="center" shrinkToFit="1"/>
      <protection locked="0"/>
    </xf>
    <xf numFmtId="49" fontId="38" fillId="4" borderId="22" xfId="3" applyNumberFormat="1" applyFont="1" applyFill="1" applyBorder="1" applyAlignment="1" applyProtection="1">
      <alignment horizontal="right" vertical="center" shrinkToFit="1"/>
      <protection locked="0"/>
    </xf>
    <xf numFmtId="49" fontId="38" fillId="4" borderId="22" xfId="3" applyNumberFormat="1" applyFont="1" applyFill="1" applyBorder="1" applyAlignment="1" applyProtection="1">
      <alignment horizontal="left" vertical="center" shrinkToFit="1"/>
      <protection locked="0"/>
    </xf>
    <xf numFmtId="49" fontId="38" fillId="4" borderId="15" xfId="3" applyNumberFormat="1" applyFont="1" applyFill="1" applyBorder="1" applyAlignment="1" applyProtection="1">
      <alignment horizontal="left" vertical="center" shrinkToFit="1"/>
      <protection locked="0"/>
    </xf>
    <xf numFmtId="0" fontId="101" fillId="4" borderId="24" xfId="1" applyFont="1" applyFill="1" applyBorder="1" applyAlignment="1" applyProtection="1">
      <alignment horizontal="left" vertical="center" shrinkToFit="1"/>
      <protection locked="0"/>
    </xf>
    <xf numFmtId="0" fontId="101" fillId="4" borderId="22" xfId="1" applyFont="1" applyFill="1" applyBorder="1" applyAlignment="1" applyProtection="1">
      <alignment horizontal="left" vertical="center" shrinkToFit="1"/>
      <protection locked="0"/>
    </xf>
    <xf numFmtId="0" fontId="101" fillId="4" borderId="15" xfId="1" applyFont="1" applyFill="1" applyBorder="1" applyAlignment="1" applyProtection="1">
      <alignment horizontal="left" vertical="center" shrinkToFit="1"/>
      <protection locked="0"/>
    </xf>
    <xf numFmtId="0" fontId="29" fillId="0" borderId="24" xfId="1" applyFont="1" applyBorder="1" applyAlignment="1">
      <alignment horizontal="left" vertical="center" wrapText="1"/>
    </xf>
    <xf numFmtId="0" fontId="29" fillId="0" borderId="15" xfId="1" applyFont="1" applyBorder="1" applyAlignment="1">
      <alignment horizontal="left" vertical="center" wrapText="1"/>
    </xf>
    <xf numFmtId="0" fontId="101" fillId="4" borderId="3" xfId="1" applyFont="1" applyFill="1" applyBorder="1" applyAlignment="1" applyProtection="1">
      <alignment horizontal="left" vertical="center" wrapText="1"/>
      <protection locked="0"/>
    </xf>
    <xf numFmtId="0" fontId="101" fillId="4" borderId="4" xfId="1" applyFont="1" applyFill="1" applyBorder="1" applyAlignment="1" applyProtection="1">
      <alignment horizontal="left" vertical="center" wrapText="1"/>
      <protection locked="0"/>
    </xf>
    <xf numFmtId="0" fontId="101" fillId="4" borderId="20" xfId="1" applyFont="1" applyFill="1" applyBorder="1" applyAlignment="1" applyProtection="1">
      <alignment horizontal="left" vertical="center" wrapText="1"/>
      <protection locked="0"/>
    </xf>
    <xf numFmtId="0" fontId="30" fillId="0" borderId="24" xfId="1" applyFont="1" applyBorder="1" applyAlignment="1">
      <alignment horizontal="left" vertical="center"/>
    </xf>
    <xf numFmtId="0" fontId="30" fillId="0" borderId="15" xfId="1" applyFont="1" applyBorder="1" applyAlignment="1">
      <alignment horizontal="left" vertical="center"/>
    </xf>
    <xf numFmtId="0" fontId="101" fillId="4" borderId="16" xfId="1" applyFont="1" applyFill="1" applyBorder="1" applyAlignment="1" applyProtection="1">
      <alignment horizontal="left" vertical="center" shrinkToFit="1"/>
      <protection locked="0"/>
    </xf>
    <xf numFmtId="0" fontId="29" fillId="0" borderId="16" xfId="1" applyFont="1" applyBorder="1" applyAlignment="1">
      <alignment horizontal="center" vertical="center" wrapText="1"/>
    </xf>
    <xf numFmtId="0" fontId="101" fillId="4" borderId="16" xfId="1" applyFont="1" applyFill="1" applyBorder="1" applyAlignment="1" applyProtection="1">
      <alignment vertical="center" shrinkToFit="1"/>
      <protection locked="0"/>
    </xf>
    <xf numFmtId="0" fontId="29" fillId="0" borderId="0" xfId="1" applyFont="1" applyAlignment="1">
      <alignment horizontal="left" vertical="center" wrapText="1"/>
    </xf>
    <xf numFmtId="0" fontId="29" fillId="0" borderId="0" xfId="1" applyFont="1" applyAlignment="1">
      <alignment vertical="center" wrapText="1"/>
    </xf>
    <xf numFmtId="0" fontId="30" fillId="0" borderId="3" xfId="1" applyFont="1" applyBorder="1" applyAlignment="1">
      <alignment horizontal="left" vertical="center"/>
    </xf>
    <xf numFmtId="0" fontId="30" fillId="0" borderId="20" xfId="1" applyFont="1" applyBorder="1" applyAlignment="1">
      <alignment horizontal="left" vertical="center"/>
    </xf>
    <xf numFmtId="0" fontId="30" fillId="0" borderId="18" xfId="1" applyFont="1" applyBorder="1" applyAlignment="1">
      <alignment horizontal="left" vertical="center"/>
    </xf>
    <xf numFmtId="0" fontId="30" fillId="0" borderId="33" xfId="1" applyFont="1" applyBorder="1" applyAlignment="1">
      <alignment horizontal="left" vertical="center"/>
    </xf>
    <xf numFmtId="0" fontId="30" fillId="0" borderId="8" xfId="1" applyFont="1" applyBorder="1" applyAlignment="1">
      <alignment horizontal="left" vertical="center"/>
    </xf>
    <xf numFmtId="0" fontId="30" fillId="0" borderId="23" xfId="1" applyFont="1" applyBorder="1" applyAlignment="1">
      <alignment horizontal="left" vertical="center"/>
    </xf>
    <xf numFmtId="0" fontId="29" fillId="4" borderId="16" xfId="1" applyFont="1" applyFill="1" applyBorder="1" applyAlignment="1" applyProtection="1">
      <alignment horizontal="left" vertical="center" wrapText="1"/>
      <protection locked="0"/>
    </xf>
    <xf numFmtId="0" fontId="29" fillId="4" borderId="16" xfId="1" applyFont="1" applyFill="1" applyBorder="1" applyProtection="1">
      <protection locked="0"/>
    </xf>
    <xf numFmtId="176" fontId="125" fillId="0" borderId="24" xfId="3" applyNumberFormat="1" applyFont="1" applyBorder="1" applyAlignment="1">
      <alignment horizontal="center" vertical="center" wrapText="1"/>
    </xf>
    <xf numFmtId="176" fontId="125" fillId="0" borderId="15" xfId="3" applyNumberFormat="1" applyFont="1" applyBorder="1" applyAlignment="1">
      <alignment horizontal="center" vertical="center" wrapText="1"/>
    </xf>
    <xf numFmtId="176" fontId="125" fillId="0" borderId="22" xfId="3" applyNumberFormat="1" applyFont="1" applyBorder="1" applyAlignment="1">
      <alignment horizontal="center" vertical="center" wrapText="1"/>
    </xf>
    <xf numFmtId="0" fontId="125" fillId="0" borderId="24" xfId="3" applyFont="1" applyBorder="1" applyAlignment="1">
      <alignment horizontal="center" vertical="center"/>
    </xf>
    <xf numFmtId="0" fontId="125" fillId="0" borderId="22" xfId="3" applyFont="1" applyBorder="1" applyAlignment="1">
      <alignment horizontal="center" vertical="center"/>
    </xf>
    <xf numFmtId="0" fontId="125" fillId="0" borderId="15" xfId="3" applyFont="1" applyBorder="1" applyAlignment="1">
      <alignment horizontal="center" vertical="center"/>
    </xf>
    <xf numFmtId="0" fontId="137" fillId="4" borderId="16" xfId="4" applyFont="1" applyFill="1" applyBorder="1" applyAlignment="1">
      <alignment horizontal="center" vertical="center" shrinkToFit="1"/>
    </xf>
    <xf numFmtId="0" fontId="136" fillId="4" borderId="16" xfId="4" applyFont="1" applyFill="1" applyBorder="1" applyAlignment="1">
      <alignment horizontal="center" vertical="center" shrinkToFit="1"/>
    </xf>
    <xf numFmtId="0" fontId="135" fillId="0" borderId="177" xfId="4" applyFont="1" applyBorder="1" applyAlignment="1">
      <alignment horizontal="center" vertical="center" shrinkToFit="1"/>
    </xf>
    <xf numFmtId="0" fontId="135" fillId="0" borderId="178" xfId="4" applyFont="1" applyBorder="1" applyAlignment="1">
      <alignment horizontal="center" vertical="center" shrinkToFit="1"/>
    </xf>
    <xf numFmtId="0" fontId="135" fillId="0" borderId="179" xfId="4" applyFont="1" applyBorder="1" applyAlignment="1">
      <alignment horizontal="center" vertical="center" shrinkToFit="1"/>
    </xf>
    <xf numFmtId="0" fontId="135" fillId="0" borderId="8" xfId="4" applyFont="1" applyBorder="1" applyAlignment="1">
      <alignment horizontal="center" vertical="center" shrinkToFit="1"/>
    </xf>
    <xf numFmtId="0" fontId="135" fillId="0" borderId="9" xfId="4" applyFont="1" applyBorder="1" applyAlignment="1">
      <alignment horizontal="center" vertical="center" shrinkToFit="1"/>
    </xf>
    <xf numFmtId="0" fontId="135" fillId="0" borderId="23" xfId="4" applyFont="1" applyBorder="1" applyAlignment="1">
      <alignment horizontal="center" vertical="center" shrinkToFit="1"/>
    </xf>
    <xf numFmtId="0" fontId="125" fillId="0" borderId="16" xfId="3" applyFont="1" applyBorder="1" applyAlignment="1">
      <alignment horizontal="center" vertical="center"/>
    </xf>
    <xf numFmtId="0" fontId="125" fillId="0" borderId="16" xfId="7" applyFont="1" applyBorder="1">
      <alignment vertical="center"/>
    </xf>
    <xf numFmtId="0" fontId="133" fillId="4" borderId="16" xfId="7" applyFont="1" applyFill="1" applyBorder="1" applyAlignment="1">
      <alignment vertical="center" shrinkToFit="1"/>
    </xf>
    <xf numFmtId="0" fontId="61" fillId="0" borderId="16" xfId="7" applyFont="1" applyBorder="1" applyAlignment="1">
      <alignment vertical="center" shrinkToFit="1"/>
    </xf>
    <xf numFmtId="0" fontId="125" fillId="0" borderId="24" xfId="7" applyFont="1" applyBorder="1" applyAlignment="1">
      <alignment horizontal="center" vertical="center" shrinkToFit="1"/>
    </xf>
    <xf numFmtId="0" fontId="125" fillId="0" borderId="176" xfId="7" applyFont="1" applyBorder="1" applyAlignment="1">
      <alignment horizontal="center" vertical="center" shrinkToFit="1"/>
    </xf>
    <xf numFmtId="0" fontId="125" fillId="0" borderId="171" xfId="7" applyFont="1" applyBorder="1" applyAlignment="1">
      <alignment horizontal="center" vertical="center" shrinkToFit="1"/>
    </xf>
    <xf numFmtId="0" fontId="125" fillId="0" borderId="16" xfId="7" applyFont="1" applyBorder="1" applyAlignment="1">
      <alignment horizontal="center" vertical="center"/>
    </xf>
    <xf numFmtId="0" fontId="60" fillId="4" borderId="24" xfId="7" applyFont="1" applyFill="1" applyBorder="1" applyAlignment="1">
      <alignment horizontal="center" vertical="center" shrinkToFit="1"/>
    </xf>
    <xf numFmtId="0" fontId="60" fillId="4" borderId="171" xfId="7" applyFont="1" applyFill="1" applyBorder="1" applyAlignment="1">
      <alignment horizontal="center" vertical="center" shrinkToFit="1"/>
    </xf>
    <xf numFmtId="0" fontId="137" fillId="4" borderId="24" xfId="7" applyFont="1" applyFill="1" applyBorder="1" applyAlignment="1">
      <alignment horizontal="center" vertical="center" shrinkToFit="1"/>
    </xf>
    <xf numFmtId="0" fontId="137" fillId="4" borderId="171" xfId="7" applyFont="1" applyFill="1" applyBorder="1" applyAlignment="1">
      <alignment horizontal="center" vertical="center" shrinkToFit="1"/>
    </xf>
    <xf numFmtId="0" fontId="125" fillId="0" borderId="24" xfId="3" applyFont="1" applyBorder="1" applyAlignment="1">
      <alignment horizontal="center" vertical="center" wrapText="1"/>
    </xf>
    <xf numFmtId="0" fontId="125" fillId="0" borderId="22" xfId="3" applyFont="1" applyBorder="1" applyAlignment="1">
      <alignment horizontal="center" vertical="center" wrapText="1"/>
    </xf>
    <xf numFmtId="0" fontId="125" fillId="0" borderId="16" xfId="3" applyFont="1" applyBorder="1" applyAlignment="1">
      <alignment horizontal="center" vertical="center" wrapText="1"/>
    </xf>
    <xf numFmtId="0" fontId="125" fillId="0" borderId="15" xfId="3" applyFont="1" applyBorder="1" applyAlignment="1">
      <alignment horizontal="center" vertical="center" wrapText="1"/>
    </xf>
    <xf numFmtId="0" fontId="125" fillId="0" borderId="16" xfId="7" applyFont="1" applyBorder="1" applyAlignment="1">
      <alignment horizontal="center" vertical="center" wrapText="1"/>
    </xf>
    <xf numFmtId="0" fontId="61" fillId="0" borderId="16" xfId="7" applyFont="1" applyBorder="1" applyAlignment="1">
      <alignment horizontal="center" vertical="center" wrapText="1"/>
    </xf>
    <xf numFmtId="0" fontId="61" fillId="0" borderId="16" xfId="7" applyFont="1" applyBorder="1" applyAlignment="1">
      <alignment horizontal="center" vertical="center" shrinkToFit="1"/>
    </xf>
    <xf numFmtId="0" fontId="125" fillId="0" borderId="177" xfId="7" applyFont="1" applyBorder="1" applyAlignment="1">
      <alignment horizontal="center" vertical="center" wrapText="1"/>
    </xf>
    <xf numFmtId="0" fontId="125" fillId="0" borderId="18" xfId="7" applyFont="1" applyBorder="1" applyAlignment="1">
      <alignment horizontal="center" vertical="center" wrapText="1"/>
    </xf>
    <xf numFmtId="0" fontId="125" fillId="0" borderId="8" xfId="7" applyFont="1" applyBorder="1" applyAlignment="1">
      <alignment horizontal="center" vertical="center" wrapText="1"/>
    </xf>
    <xf numFmtId="0" fontId="125" fillId="0" borderId="24" xfId="7" applyFont="1" applyBorder="1" applyAlignment="1">
      <alignment horizontal="center" vertical="center"/>
    </xf>
    <xf numFmtId="49" fontId="125" fillId="0" borderId="16" xfId="7" applyNumberFormat="1" applyFont="1" applyBorder="1" applyAlignment="1">
      <alignment horizontal="center" vertical="center"/>
    </xf>
    <xf numFmtId="0" fontId="125" fillId="0" borderId="15" xfId="7" applyFont="1" applyBorder="1" applyAlignment="1">
      <alignment horizontal="center" vertical="center" wrapText="1"/>
    </xf>
    <xf numFmtId="0" fontId="133" fillId="4" borderId="9" xfId="7" applyFont="1" applyFill="1" applyBorder="1" applyAlignment="1">
      <alignment horizontal="center" vertical="center"/>
    </xf>
    <xf numFmtId="0" fontId="61" fillId="0" borderId="9" xfId="7" applyFont="1" applyBorder="1" applyAlignment="1">
      <alignment horizontal="center" vertical="center"/>
    </xf>
    <xf numFmtId="0" fontId="61" fillId="0" borderId="16" xfId="7" applyFont="1" applyBorder="1" applyAlignment="1">
      <alignment horizontal="center" vertical="center"/>
    </xf>
    <xf numFmtId="0" fontId="133" fillId="4" borderId="16" xfId="7" applyFont="1" applyFill="1" applyBorder="1" applyAlignment="1">
      <alignment horizontal="center" vertical="center"/>
    </xf>
    <xf numFmtId="0" fontId="133" fillId="4" borderId="16" xfId="15" applyFont="1" applyFill="1" applyBorder="1">
      <alignment vertical="center"/>
    </xf>
    <xf numFmtId="0" fontId="61" fillId="4" borderId="16" xfId="7" applyFont="1" applyFill="1" applyBorder="1" applyAlignment="1">
      <alignment vertical="center" shrinkToFit="1"/>
    </xf>
    <xf numFmtId="0" fontId="61" fillId="4" borderId="16" xfId="7" applyFont="1" applyFill="1" applyBorder="1" applyAlignment="1">
      <alignment horizontal="center" vertical="center"/>
    </xf>
    <xf numFmtId="0" fontId="61" fillId="4" borderId="34" xfId="7" applyFont="1" applyFill="1" applyBorder="1" applyAlignment="1">
      <alignment horizontal="center" vertical="center"/>
    </xf>
    <xf numFmtId="0" fontId="65" fillId="4" borderId="16" xfId="0" applyFont="1" applyFill="1" applyBorder="1">
      <alignment vertical="center"/>
    </xf>
    <xf numFmtId="0" fontId="61" fillId="4" borderId="9" xfId="7" applyFont="1" applyFill="1" applyBorder="1" applyAlignment="1">
      <alignment horizontal="center" vertical="center"/>
    </xf>
    <xf numFmtId="0" fontId="42" fillId="0" borderId="0" xfId="4" applyFont="1" applyAlignment="1">
      <alignment horizontal="center"/>
    </xf>
    <xf numFmtId="0" fontId="30" fillId="0" borderId="24" xfId="4" applyFont="1" applyBorder="1" applyAlignment="1">
      <alignment horizontal="distributed" vertical="center"/>
    </xf>
    <xf numFmtId="0" fontId="30" fillId="0" borderId="22" xfId="4" applyFont="1" applyBorder="1" applyAlignment="1">
      <alignment horizontal="distributed" vertical="center"/>
    </xf>
    <xf numFmtId="0" fontId="30" fillId="0" borderId="15" xfId="4" applyFont="1" applyBorder="1" applyAlignment="1">
      <alignment horizontal="distributed" vertical="center"/>
    </xf>
    <xf numFmtId="0" fontId="30" fillId="9" borderId="24" xfId="4" applyFont="1" applyFill="1" applyBorder="1" applyAlignment="1">
      <alignment horizontal="center" vertical="center"/>
    </xf>
    <xf numFmtId="0" fontId="30" fillId="9" borderId="22" xfId="4" applyFont="1" applyFill="1" applyBorder="1" applyAlignment="1">
      <alignment horizontal="center" vertical="center"/>
    </xf>
    <xf numFmtId="0" fontId="30" fillId="9" borderId="15" xfId="4" applyFont="1" applyFill="1" applyBorder="1" applyAlignment="1">
      <alignment horizontal="center" vertical="center"/>
    </xf>
    <xf numFmtId="0" fontId="30" fillId="9" borderId="7" xfId="4" applyFont="1" applyFill="1" applyBorder="1" applyAlignment="1">
      <alignment horizontal="center" vertical="center"/>
    </xf>
    <xf numFmtId="0" fontId="30" fillId="0" borderId="34" xfId="4" applyFont="1" applyBorder="1" applyAlignment="1">
      <alignment horizontal="distributed" vertical="center"/>
    </xf>
    <xf numFmtId="0" fontId="30" fillId="0" borderId="21" xfId="4" applyFont="1" applyBorder="1" applyAlignment="1">
      <alignment horizontal="distributed" vertical="center"/>
    </xf>
    <xf numFmtId="0" fontId="30" fillId="0" borderId="27" xfId="4" applyFont="1" applyBorder="1" applyAlignment="1">
      <alignment horizontal="distributed" vertical="center"/>
    </xf>
    <xf numFmtId="179" fontId="30" fillId="9" borderId="18" xfId="4" applyNumberFormat="1" applyFont="1" applyFill="1" applyBorder="1" applyAlignment="1">
      <alignment horizontal="center" vertical="center"/>
    </xf>
    <xf numFmtId="179" fontId="30" fillId="9" borderId="0" xfId="4" applyNumberFormat="1" applyFont="1" applyFill="1" applyAlignment="1">
      <alignment horizontal="center" vertical="center"/>
    </xf>
    <xf numFmtId="179" fontId="30" fillId="9" borderId="33" xfId="4" applyNumberFormat="1" applyFont="1" applyFill="1" applyBorder="1" applyAlignment="1">
      <alignment horizontal="center" vertical="center"/>
    </xf>
    <xf numFmtId="0" fontId="30" fillId="9" borderId="0" xfId="4" applyFont="1" applyFill="1" applyAlignment="1">
      <alignment horizontal="center" vertical="center"/>
    </xf>
    <xf numFmtId="0" fontId="29" fillId="9" borderId="4" xfId="3" applyFont="1" applyFill="1" applyBorder="1" applyAlignment="1">
      <alignment horizontal="left" vertical="center"/>
    </xf>
    <xf numFmtId="0" fontId="30" fillId="9" borderId="8" xfId="4" applyFont="1" applyFill="1" applyBorder="1" applyAlignment="1">
      <alignment horizontal="left" vertical="center"/>
    </xf>
    <xf numFmtId="0" fontId="30" fillId="9" borderId="9" xfId="4" applyFont="1" applyFill="1" applyBorder="1" applyAlignment="1">
      <alignment horizontal="left" vertical="center"/>
    </xf>
    <xf numFmtId="0" fontId="30" fillId="9" borderId="23" xfId="4" applyFont="1" applyFill="1" applyBorder="1" applyAlignment="1">
      <alignment horizontal="left" vertical="center"/>
    </xf>
    <xf numFmtId="0" fontId="30" fillId="0" borderId="24" xfId="4" applyFont="1" applyBorder="1" applyAlignment="1">
      <alignment horizontal="center"/>
    </xf>
    <xf numFmtId="0" fontId="30" fillId="0" borderId="22" xfId="4" applyFont="1" applyBorder="1" applyAlignment="1">
      <alignment horizontal="center"/>
    </xf>
    <xf numFmtId="0" fontId="30" fillId="0" borderId="15" xfId="4" applyFont="1" applyBorder="1" applyAlignment="1">
      <alignment horizontal="center"/>
    </xf>
    <xf numFmtId="181" fontId="30" fillId="4" borderId="47" xfId="4" applyNumberFormat="1" applyFont="1" applyFill="1" applyBorder="1" applyAlignment="1">
      <alignment horizontal="center"/>
    </xf>
    <xf numFmtId="181" fontId="30" fillId="4" borderId="49" xfId="4" applyNumberFormat="1" applyFont="1" applyFill="1" applyBorder="1" applyAlignment="1">
      <alignment horizontal="center"/>
    </xf>
    <xf numFmtId="181" fontId="30" fillId="4" borderId="48" xfId="4" applyNumberFormat="1" applyFont="1" applyFill="1" applyBorder="1" applyAlignment="1">
      <alignment horizontal="center"/>
    </xf>
    <xf numFmtId="0" fontId="30" fillId="4" borderId="47" xfId="4" applyFont="1" applyFill="1" applyBorder="1" applyAlignment="1">
      <alignment horizontal="left" shrinkToFit="1"/>
    </xf>
    <xf numFmtId="0" fontId="30" fillId="4" borderId="49" xfId="4" applyFont="1" applyFill="1" applyBorder="1" applyAlignment="1">
      <alignment horizontal="left" shrinkToFit="1"/>
    </xf>
    <xf numFmtId="0" fontId="30" fillId="4" borderId="48" xfId="4" applyFont="1" applyFill="1" applyBorder="1" applyAlignment="1">
      <alignment horizontal="left" shrinkToFit="1"/>
    </xf>
    <xf numFmtId="181" fontId="30" fillId="4" borderId="65" xfId="4" applyNumberFormat="1" applyFont="1" applyFill="1" applyBorder="1" applyAlignment="1">
      <alignment horizontal="center"/>
    </xf>
    <xf numFmtId="181" fontId="30" fillId="4" borderId="66" xfId="4" applyNumberFormat="1" applyFont="1" applyFill="1" applyBorder="1" applyAlignment="1">
      <alignment horizontal="center"/>
    </xf>
    <xf numFmtId="181" fontId="30" fillId="4" borderId="68" xfId="4" applyNumberFormat="1" applyFont="1" applyFill="1" applyBorder="1" applyAlignment="1">
      <alignment horizontal="center"/>
    </xf>
    <xf numFmtId="0" fontId="30" fillId="4" borderId="69" xfId="4" applyFont="1" applyFill="1" applyBorder="1" applyAlignment="1">
      <alignment horizontal="left" shrinkToFit="1"/>
    </xf>
    <xf numFmtId="0" fontId="30" fillId="4" borderId="67" xfId="4" applyFont="1" applyFill="1" applyBorder="1" applyAlignment="1">
      <alignment horizontal="left" shrinkToFit="1"/>
    </xf>
    <xf numFmtId="0" fontId="30" fillId="4" borderId="70" xfId="4" applyFont="1" applyFill="1" applyBorder="1" applyAlignment="1">
      <alignment horizontal="left" shrinkToFit="1"/>
    </xf>
    <xf numFmtId="0" fontId="30" fillId="4" borderId="65" xfId="4" applyFont="1" applyFill="1" applyBorder="1" applyAlignment="1">
      <alignment horizontal="left" shrinkToFit="1"/>
    </xf>
    <xf numFmtId="0" fontId="30" fillId="4" borderId="66" xfId="4" applyFont="1" applyFill="1" applyBorder="1" applyAlignment="1">
      <alignment horizontal="left" shrinkToFit="1"/>
    </xf>
    <xf numFmtId="0" fontId="30" fillId="4" borderId="68" xfId="4" applyFont="1" applyFill="1" applyBorder="1" applyAlignment="1">
      <alignment horizontal="left" shrinkToFit="1"/>
    </xf>
    <xf numFmtId="0" fontId="30" fillId="4" borderId="6" xfId="4" applyFont="1" applyFill="1" applyBorder="1" applyAlignment="1">
      <alignment horizontal="left" shrinkToFit="1"/>
    </xf>
    <xf numFmtId="0" fontId="30" fillId="4" borderId="7" xfId="4" applyFont="1" applyFill="1" applyBorder="1" applyAlignment="1">
      <alignment horizontal="left" shrinkToFit="1"/>
    </xf>
    <xf numFmtId="0" fontId="30" fillId="4" borderId="71" xfId="4" applyFont="1" applyFill="1" applyBorder="1" applyAlignment="1">
      <alignment horizontal="left" shrinkToFit="1"/>
    </xf>
    <xf numFmtId="181" fontId="30" fillId="4" borderId="50" xfId="4" applyNumberFormat="1" applyFont="1" applyFill="1" applyBorder="1" applyAlignment="1">
      <alignment horizontal="center"/>
    </xf>
    <xf numFmtId="181" fontId="30" fillId="4" borderId="52" xfId="4" applyNumberFormat="1" applyFont="1" applyFill="1" applyBorder="1" applyAlignment="1">
      <alignment horizontal="center"/>
    </xf>
    <xf numFmtId="181" fontId="30" fillId="4" borderId="51" xfId="4" applyNumberFormat="1" applyFont="1" applyFill="1" applyBorder="1" applyAlignment="1">
      <alignment horizontal="center"/>
    </xf>
    <xf numFmtId="0" fontId="30" fillId="4" borderId="8" xfId="4" applyFont="1" applyFill="1" applyBorder="1" applyAlignment="1">
      <alignment horizontal="left" shrinkToFit="1"/>
    </xf>
    <xf numFmtId="0" fontId="30" fillId="4" borderId="9" xfId="4" applyFont="1" applyFill="1" applyBorder="1" applyAlignment="1">
      <alignment horizontal="left" shrinkToFit="1"/>
    </xf>
    <xf numFmtId="0" fontId="30" fillId="4" borderId="23" xfId="4" applyFont="1" applyFill="1" applyBorder="1" applyAlignment="1">
      <alignment horizontal="left" shrinkToFit="1"/>
    </xf>
    <xf numFmtId="0" fontId="30" fillId="4" borderId="3" xfId="4" applyFont="1" applyFill="1" applyBorder="1" applyAlignment="1">
      <alignment horizontal="left" shrinkToFit="1"/>
    </xf>
    <xf numFmtId="0" fontId="30" fillId="4" borderId="4" xfId="4" applyFont="1" applyFill="1" applyBorder="1" applyAlignment="1">
      <alignment horizontal="left" shrinkToFit="1"/>
    </xf>
    <xf numFmtId="0" fontId="30" fillId="4" borderId="20" xfId="4" applyFont="1" applyFill="1" applyBorder="1" applyAlignment="1">
      <alignment horizontal="left" shrinkToFit="1"/>
    </xf>
    <xf numFmtId="179" fontId="30" fillId="4" borderId="3" xfId="4" applyNumberFormat="1" applyFont="1" applyFill="1" applyBorder="1" applyAlignment="1">
      <alignment horizontal="left" shrinkToFit="1"/>
    </xf>
    <xf numFmtId="179" fontId="30" fillId="4" borderId="4" xfId="4" applyNumberFormat="1" applyFont="1" applyFill="1" applyBorder="1" applyAlignment="1">
      <alignment horizontal="left" shrinkToFit="1"/>
    </xf>
    <xf numFmtId="179" fontId="30" fillId="4" borderId="20" xfId="4" applyNumberFormat="1" applyFont="1" applyFill="1" applyBorder="1" applyAlignment="1">
      <alignment horizontal="left" shrinkToFit="1"/>
    </xf>
    <xf numFmtId="0" fontId="30" fillId="4" borderId="18" xfId="4" applyFont="1" applyFill="1" applyBorder="1" applyAlignment="1">
      <alignment horizontal="left" shrinkToFit="1"/>
    </xf>
    <xf numFmtId="0" fontId="30" fillId="4" borderId="0" xfId="4" applyFont="1" applyFill="1" applyAlignment="1">
      <alignment horizontal="left" shrinkToFit="1"/>
    </xf>
    <xf numFmtId="0" fontId="30" fillId="4" borderId="33" xfId="4" applyFont="1" applyFill="1" applyBorder="1" applyAlignment="1">
      <alignment horizontal="left" shrinkToFit="1"/>
    </xf>
    <xf numFmtId="179" fontId="30" fillId="4" borderId="18" xfId="4" applyNumberFormat="1" applyFont="1" applyFill="1" applyBorder="1" applyAlignment="1">
      <alignment horizontal="left" shrinkToFit="1"/>
    </xf>
    <xf numFmtId="179" fontId="30" fillId="4" borderId="0" xfId="4" applyNumberFormat="1" applyFont="1" applyFill="1" applyAlignment="1">
      <alignment horizontal="left" shrinkToFit="1"/>
    </xf>
    <xf numFmtId="179" fontId="30" fillId="4" borderId="33" xfId="4" applyNumberFormat="1" applyFont="1" applyFill="1" applyBorder="1" applyAlignment="1">
      <alignment horizontal="left" shrinkToFit="1"/>
    </xf>
    <xf numFmtId="179" fontId="30" fillId="4" borderId="8" xfId="4" applyNumberFormat="1" applyFont="1" applyFill="1" applyBorder="1" applyAlignment="1">
      <alignment horizontal="left" shrinkToFit="1"/>
    </xf>
    <xf numFmtId="179" fontId="30" fillId="4" borderId="9" xfId="4" applyNumberFormat="1" applyFont="1" applyFill="1" applyBorder="1" applyAlignment="1">
      <alignment horizontal="left" shrinkToFit="1"/>
    </xf>
    <xf numFmtId="179" fontId="30" fillId="4" borderId="23" xfId="4" applyNumberFormat="1" applyFont="1" applyFill="1" applyBorder="1" applyAlignment="1">
      <alignment horizontal="left" shrinkToFit="1"/>
    </xf>
    <xf numFmtId="0" fontId="32" fillId="0" borderId="24" xfId="4" applyFont="1" applyBorder="1" applyAlignment="1">
      <alignment horizontal="center" vertical="center"/>
    </xf>
    <xf numFmtId="0" fontId="32" fillId="0" borderId="22" xfId="4" applyFont="1" applyBorder="1" applyAlignment="1">
      <alignment horizontal="center" vertical="center"/>
    </xf>
    <xf numFmtId="0" fontId="32" fillId="0" borderId="15" xfId="4" applyFont="1" applyBorder="1" applyAlignment="1">
      <alignment horizontal="center" vertical="center"/>
    </xf>
    <xf numFmtId="0" fontId="32" fillId="0" borderId="24" xfId="4" applyFont="1" applyBorder="1" applyAlignment="1">
      <alignment horizontal="left" vertical="center" shrinkToFit="1"/>
    </xf>
    <xf numFmtId="0" fontId="32" fillId="0" borderId="22" xfId="4" applyFont="1" applyBorder="1" applyAlignment="1">
      <alignment horizontal="left" vertical="center" shrinkToFit="1"/>
    </xf>
    <xf numFmtId="0" fontId="32" fillId="0" borderId="15" xfId="4" applyFont="1" applyBorder="1" applyAlignment="1">
      <alignment horizontal="left" vertical="center" shrinkToFit="1"/>
    </xf>
    <xf numFmtId="49" fontId="96" fillId="0" borderId="0" xfId="26" applyNumberFormat="1" applyAlignment="1">
      <alignment horizontal="center" vertical="center"/>
    </xf>
    <xf numFmtId="0" fontId="26" fillId="0" borderId="16" xfId="9" applyFont="1" applyBorder="1" applyAlignment="1">
      <alignment horizontal="center" vertical="center" shrinkToFit="1"/>
    </xf>
    <xf numFmtId="0" fontId="26" fillId="0" borderId="16" xfId="9" applyFont="1" applyBorder="1" applyAlignment="1">
      <alignment horizontal="left" vertical="center" shrinkToFit="1"/>
    </xf>
    <xf numFmtId="0" fontId="43" fillId="0" borderId="0" xfId="9" applyFont="1" applyAlignment="1">
      <alignment horizontal="left" vertical="center" wrapText="1"/>
    </xf>
    <xf numFmtId="182" fontId="30" fillId="0" borderId="16" xfId="4" applyNumberFormat="1" applyFont="1" applyBorder="1" applyAlignment="1">
      <alignment horizontal="left" vertical="center" shrinkToFit="1"/>
    </xf>
    <xf numFmtId="182" fontId="30" fillId="0" borderId="24" xfId="4" applyNumberFormat="1" applyFont="1" applyBorder="1" applyAlignment="1">
      <alignment vertical="center" shrinkToFit="1"/>
    </xf>
    <xf numFmtId="182" fontId="30" fillId="0" borderId="15" xfId="4" applyNumberFormat="1" applyFont="1" applyBorder="1" applyAlignment="1">
      <alignment vertical="center" shrinkToFit="1"/>
    </xf>
    <xf numFmtId="0" fontId="30" fillId="0" borderId="73" xfId="4" applyFont="1" applyBorder="1" applyAlignment="1">
      <alignment horizontal="center" vertical="center"/>
    </xf>
    <xf numFmtId="0" fontId="30" fillId="0" borderId="38" xfId="4" applyFont="1" applyBorder="1" applyAlignment="1">
      <alignment horizontal="center" vertical="center"/>
    </xf>
    <xf numFmtId="180" fontId="100" fillId="4" borderId="4" xfId="4" applyNumberFormat="1" applyFont="1" applyFill="1" applyBorder="1" applyAlignment="1">
      <alignment horizontal="left" vertical="top" wrapText="1"/>
    </xf>
    <xf numFmtId="180" fontId="100" fillId="4" borderId="20" xfId="4" applyNumberFormat="1" applyFont="1" applyFill="1" applyBorder="1" applyAlignment="1">
      <alignment horizontal="left" vertical="top" wrapText="1"/>
    </xf>
    <xf numFmtId="180" fontId="100" fillId="4" borderId="0" xfId="4" applyNumberFormat="1" applyFont="1" applyFill="1" applyAlignment="1">
      <alignment horizontal="left" vertical="top" wrapText="1"/>
    </xf>
    <xf numFmtId="180" fontId="100" fillId="4" borderId="33" xfId="4" applyNumberFormat="1" applyFont="1" applyFill="1" applyBorder="1" applyAlignment="1">
      <alignment horizontal="left" vertical="top" wrapText="1"/>
    </xf>
    <xf numFmtId="0" fontId="30" fillId="0" borderId="75" xfId="4" applyFont="1" applyBorder="1" applyAlignment="1">
      <alignment horizontal="center" vertical="center"/>
    </xf>
    <xf numFmtId="0" fontId="30" fillId="0" borderId="76" xfId="4" applyFont="1" applyBorder="1" applyAlignment="1">
      <alignment horizontal="center" vertical="center"/>
    </xf>
    <xf numFmtId="0" fontId="30" fillId="0" borderId="80" xfId="4" applyFont="1" applyBorder="1" applyAlignment="1">
      <alignment horizontal="center" vertical="center"/>
    </xf>
    <xf numFmtId="0" fontId="100" fillId="4" borderId="0" xfId="4" applyFont="1" applyFill="1" applyAlignment="1">
      <alignment horizontal="left" vertical="top" wrapText="1"/>
    </xf>
    <xf numFmtId="0" fontId="100" fillId="4" borderId="33" xfId="4" applyFont="1" applyFill="1" applyBorder="1" applyAlignment="1">
      <alignment horizontal="left" vertical="top" wrapText="1"/>
    </xf>
    <xf numFmtId="0" fontId="100" fillId="4" borderId="9" xfId="4" applyFont="1" applyFill="1" applyBorder="1" applyAlignment="1">
      <alignment horizontal="left" vertical="top" wrapText="1"/>
    </xf>
    <xf numFmtId="0" fontId="100" fillId="4" borderId="23" xfId="4" applyFont="1" applyFill="1" applyBorder="1" applyAlignment="1">
      <alignment horizontal="left" vertical="top" wrapText="1"/>
    </xf>
    <xf numFmtId="0" fontId="30" fillId="0" borderId="24" xfId="4" applyFont="1" applyBorder="1" applyAlignment="1">
      <alignment horizontal="center" vertical="center"/>
    </xf>
    <xf numFmtId="0" fontId="30" fillId="0" borderId="15" xfId="4" applyFont="1" applyBorder="1" applyAlignment="1">
      <alignment horizontal="center" vertical="center"/>
    </xf>
    <xf numFmtId="0" fontId="100" fillId="4" borderId="3" xfId="4" applyFont="1" applyFill="1" applyBorder="1" applyAlignment="1">
      <alignment horizontal="left" vertical="center" wrapText="1"/>
    </xf>
    <xf numFmtId="0" fontId="100" fillId="4" borderId="20" xfId="4" applyFont="1" applyFill="1" applyBorder="1" applyAlignment="1">
      <alignment horizontal="left" vertical="center" wrapText="1"/>
    </xf>
    <xf numFmtId="0" fontId="100" fillId="4" borderId="18" xfId="4" applyFont="1" applyFill="1" applyBorder="1" applyAlignment="1">
      <alignment horizontal="left" vertical="center" wrapText="1"/>
    </xf>
    <xf numFmtId="0" fontId="100" fillId="4" borderId="33" xfId="4" applyFont="1" applyFill="1" applyBorder="1" applyAlignment="1">
      <alignment horizontal="left" vertical="center" wrapText="1"/>
    </xf>
    <xf numFmtId="0" fontId="32" fillId="4" borderId="187" xfId="4" applyFont="1" applyFill="1" applyBorder="1" applyAlignment="1">
      <alignment horizontal="center" vertical="center"/>
    </xf>
    <xf numFmtId="0" fontId="32" fillId="4" borderId="188" xfId="4" applyFont="1" applyFill="1" applyBorder="1" applyAlignment="1">
      <alignment horizontal="center" vertical="center"/>
    </xf>
    <xf numFmtId="0" fontId="32" fillId="4" borderId="189" xfId="4" applyFont="1" applyFill="1" applyBorder="1" applyAlignment="1">
      <alignment horizontal="center" vertical="center"/>
    </xf>
    <xf numFmtId="0" fontId="32" fillId="4" borderId="0" xfId="4" applyFont="1" applyFill="1" applyAlignment="1">
      <alignment horizontal="center" vertical="center"/>
    </xf>
    <xf numFmtId="0" fontId="96" fillId="0" borderId="0" xfId="26" applyFill="1" applyAlignment="1" applyProtection="1">
      <alignment horizontal="center" vertical="center"/>
    </xf>
    <xf numFmtId="0" fontId="40" fillId="0" borderId="0" xfId="4" applyFont="1" applyAlignment="1">
      <alignment horizontal="center" vertical="center"/>
    </xf>
    <xf numFmtId="0" fontId="30" fillId="0" borderId="22" xfId="4" applyFont="1" applyBorder="1" applyAlignment="1">
      <alignment horizontal="center" vertical="center"/>
    </xf>
    <xf numFmtId="0" fontId="131" fillId="4" borderId="0" xfId="4" applyFont="1" applyFill="1" applyAlignment="1">
      <alignment horizontal="left" vertical="center" wrapText="1"/>
    </xf>
    <xf numFmtId="0" fontId="46" fillId="0" borderId="24" xfId="4" applyFont="1" applyBorder="1" applyAlignment="1">
      <alignment horizontal="center" vertical="center"/>
    </xf>
    <xf numFmtId="0" fontId="46" fillId="0" borderId="22" xfId="4" applyFont="1" applyBorder="1" applyAlignment="1">
      <alignment horizontal="center" vertical="center"/>
    </xf>
    <xf numFmtId="0" fontId="46" fillId="0" borderId="15" xfId="4" applyFont="1" applyBorder="1" applyAlignment="1">
      <alignment horizontal="center" vertical="center"/>
    </xf>
    <xf numFmtId="0" fontId="29" fillId="0" borderId="0" xfId="4" applyFont="1" applyAlignment="1">
      <alignment horizontal="left" vertical="center" shrinkToFit="1"/>
    </xf>
    <xf numFmtId="0" fontId="45" fillId="0" borderId="0" xfId="4" applyFont="1" applyAlignment="1">
      <alignment horizontal="center" vertical="center"/>
    </xf>
    <xf numFmtId="0" fontId="30" fillId="0" borderId="16" xfId="4" applyFont="1" applyBorder="1" applyAlignment="1">
      <alignment horizontal="center" vertical="center"/>
    </xf>
    <xf numFmtId="0" fontId="32" fillId="0" borderId="16" xfId="4" applyFont="1" applyBorder="1" applyAlignment="1">
      <alignment horizontal="left" vertical="center" shrinkToFit="1"/>
    </xf>
    <xf numFmtId="0" fontId="100" fillId="4" borderId="0" xfId="4" applyFont="1" applyFill="1" applyAlignment="1">
      <alignment vertical="center"/>
    </xf>
    <xf numFmtId="0" fontId="100" fillId="4" borderId="33" xfId="4" applyFont="1" applyFill="1" applyBorder="1" applyAlignment="1">
      <alignment vertical="center"/>
    </xf>
    <xf numFmtId="0" fontId="52" fillId="3" borderId="4" xfId="16" applyFont="1" applyFill="1" applyBorder="1" applyAlignment="1">
      <alignment horizontal="left"/>
    </xf>
    <xf numFmtId="0" fontId="48" fillId="9" borderId="4" xfId="16" applyFont="1" applyFill="1" applyBorder="1" applyAlignment="1">
      <alignment horizontal="left" vertical="center" shrinkToFit="1"/>
    </xf>
    <xf numFmtId="0" fontId="48" fillId="9" borderId="9" xfId="16" applyFont="1" applyFill="1" applyBorder="1" applyAlignment="1">
      <alignment horizontal="left" vertical="center" shrinkToFit="1"/>
    </xf>
    <xf numFmtId="0" fontId="52" fillId="9" borderId="4" xfId="16" applyFont="1" applyFill="1" applyBorder="1" applyAlignment="1">
      <alignment horizontal="left" vertical="center" shrinkToFit="1"/>
    </xf>
    <xf numFmtId="0" fontId="52" fillId="9" borderId="9" xfId="16" applyFont="1" applyFill="1" applyBorder="1" applyAlignment="1">
      <alignment horizontal="left" vertical="center" shrinkToFit="1"/>
    </xf>
    <xf numFmtId="0" fontId="48" fillId="3" borderId="9" xfId="16" applyFont="1" applyFill="1" applyBorder="1" applyAlignment="1">
      <alignment horizontal="center"/>
    </xf>
    <xf numFmtId="0" fontId="45" fillId="3" borderId="0" xfId="16" applyFont="1" applyFill="1" applyAlignment="1">
      <alignment horizontal="center" vertical="center"/>
    </xf>
    <xf numFmtId="179" fontId="51" fillId="9" borderId="0" xfId="16" applyNumberFormat="1" applyFont="1" applyFill="1" applyAlignment="1">
      <alignment horizontal="right" vertical="center"/>
    </xf>
    <xf numFmtId="0" fontId="45" fillId="3" borderId="0" xfId="16" applyFont="1" applyFill="1" applyAlignment="1">
      <alignment horizontal="right"/>
    </xf>
    <xf numFmtId="0" fontId="52" fillId="9" borderId="0" xfId="16" applyFont="1" applyFill="1" applyAlignment="1">
      <alignment horizontal="left" vertical="center" wrapText="1"/>
    </xf>
    <xf numFmtId="0" fontId="52" fillId="9" borderId="9" xfId="16" applyFont="1" applyFill="1" applyBorder="1" applyAlignment="1">
      <alignment horizontal="left" vertical="center" wrapText="1"/>
    </xf>
    <xf numFmtId="0" fontId="51" fillId="0" borderId="24" xfId="16" applyFont="1" applyBorder="1" applyAlignment="1">
      <alignment horizontal="left" vertical="center"/>
    </xf>
    <xf numFmtId="0" fontId="51" fillId="0" borderId="22" xfId="16" applyFont="1" applyBorder="1" applyAlignment="1">
      <alignment horizontal="left" vertical="center"/>
    </xf>
    <xf numFmtId="0" fontId="51" fillId="0" borderId="15" xfId="16" applyFont="1" applyBorder="1" applyAlignment="1">
      <alignment horizontal="left" vertical="center"/>
    </xf>
    <xf numFmtId="0" fontId="51" fillId="0" borderId="16" xfId="16" applyFont="1" applyBorder="1" applyAlignment="1">
      <alignment horizontal="left" vertical="center"/>
    </xf>
    <xf numFmtId="0" fontId="51" fillId="3" borderId="0" xfId="16" applyFont="1" applyFill="1" applyAlignment="1">
      <alignment horizontal="center" vertical="top"/>
    </xf>
    <xf numFmtId="0" fontId="51" fillId="3" borderId="24" xfId="16" applyFont="1" applyFill="1" applyBorder="1" applyAlignment="1">
      <alignment horizontal="left" vertical="center"/>
    </xf>
    <xf numFmtId="0" fontId="51" fillId="3" borderId="22" xfId="16" applyFont="1" applyFill="1" applyBorder="1" applyAlignment="1">
      <alignment horizontal="left" vertical="center"/>
    </xf>
    <xf numFmtId="0" fontId="51" fillId="3" borderId="15" xfId="16" applyFont="1" applyFill="1" applyBorder="1" applyAlignment="1">
      <alignment horizontal="left" vertical="center"/>
    </xf>
    <xf numFmtId="0" fontId="51" fillId="3" borderId="16" xfId="16" applyFont="1" applyFill="1" applyBorder="1" applyAlignment="1">
      <alignment horizontal="left" vertical="center"/>
    </xf>
    <xf numFmtId="0" fontId="30" fillId="0" borderId="8" xfId="4" applyFont="1" applyBorder="1" applyAlignment="1">
      <alignment horizontal="center" vertical="center" shrinkToFit="1"/>
    </xf>
    <xf numFmtId="0" fontId="30" fillId="0" borderId="9" xfId="4" applyFont="1" applyBorder="1" applyAlignment="1">
      <alignment horizontal="center" vertical="center" shrinkToFit="1"/>
    </xf>
    <xf numFmtId="0" fontId="30" fillId="0" borderId="23" xfId="4" applyFont="1" applyBorder="1" applyAlignment="1">
      <alignment horizontal="center" vertical="center" shrinkToFit="1"/>
    </xf>
    <xf numFmtId="0" fontId="30" fillId="9" borderId="3" xfId="4" applyFont="1" applyFill="1" applyBorder="1" applyAlignment="1">
      <alignment horizontal="center" vertical="center" shrinkToFit="1"/>
    </xf>
    <xf numFmtId="0" fontId="30" fillId="9" borderId="4" xfId="4" applyFont="1" applyFill="1" applyBorder="1" applyAlignment="1">
      <alignment horizontal="center" vertical="center" shrinkToFit="1"/>
    </xf>
    <xf numFmtId="0" fontId="30" fillId="9" borderId="20" xfId="4" applyFont="1" applyFill="1" applyBorder="1" applyAlignment="1">
      <alignment horizontal="center" vertical="center" shrinkToFit="1"/>
    </xf>
    <xf numFmtId="57" fontId="30" fillId="9" borderId="24" xfId="4" applyNumberFormat="1" applyFont="1" applyFill="1" applyBorder="1" applyAlignment="1">
      <alignment horizontal="center" vertical="center" shrinkToFit="1"/>
    </xf>
    <xf numFmtId="0" fontId="30" fillId="9" borderId="22" xfId="4" applyFont="1" applyFill="1" applyBorder="1" applyAlignment="1">
      <alignment horizontal="center" vertical="center" shrinkToFit="1"/>
    </xf>
    <xf numFmtId="0" fontId="29" fillId="9" borderId="24" xfId="4" applyFont="1" applyFill="1" applyBorder="1" applyAlignment="1">
      <alignment horizontal="left" vertical="center" shrinkToFit="1"/>
    </xf>
    <xf numFmtId="0" fontId="29" fillId="9" borderId="22" xfId="4" applyFont="1" applyFill="1" applyBorder="1" applyAlignment="1">
      <alignment horizontal="left" vertical="center" shrinkToFit="1"/>
    </xf>
    <xf numFmtId="0" fontId="29" fillId="9" borderId="4" xfId="4" applyFont="1" applyFill="1" applyBorder="1" applyAlignment="1">
      <alignment horizontal="left" vertical="center" shrinkToFit="1"/>
    </xf>
    <xf numFmtId="0" fontId="29" fillId="9" borderId="20" xfId="4" applyFont="1" applyFill="1" applyBorder="1" applyAlignment="1">
      <alignment horizontal="left" vertical="center" shrinkToFit="1"/>
    </xf>
    <xf numFmtId="0" fontId="57" fillId="0" borderId="0" xfId="4" applyFont="1" applyAlignment="1">
      <alignment horizontal="center" vertical="center"/>
    </xf>
    <xf numFmtId="0" fontId="30" fillId="0" borderId="3" xfId="4" applyFont="1" applyBorder="1" applyAlignment="1">
      <alignment horizontal="center" vertical="center" shrinkToFit="1"/>
    </xf>
    <xf numFmtId="0" fontId="30" fillId="0" borderId="4" xfId="4" applyFont="1" applyBorder="1" applyAlignment="1">
      <alignment horizontal="center" vertical="center" shrinkToFit="1"/>
    </xf>
    <xf numFmtId="0" fontId="30" fillId="0" borderId="20" xfId="4" applyFont="1" applyBorder="1" applyAlignment="1">
      <alignment horizontal="center" vertical="center" shrinkToFit="1"/>
    </xf>
    <xf numFmtId="0" fontId="30" fillId="9" borderId="8" xfId="4" applyFont="1" applyFill="1" applyBorder="1" applyAlignment="1">
      <alignment horizontal="center" vertical="center" shrinkToFit="1"/>
    </xf>
    <xf numFmtId="0" fontId="30" fillId="9" borderId="9" xfId="4" applyFont="1" applyFill="1" applyBorder="1" applyAlignment="1">
      <alignment horizontal="center" vertical="center" shrinkToFit="1"/>
    </xf>
    <xf numFmtId="0" fontId="30" fillId="9" borderId="23" xfId="4" applyFont="1" applyFill="1" applyBorder="1" applyAlignment="1">
      <alignment horizontal="center" vertical="center" shrinkToFit="1"/>
    </xf>
    <xf numFmtId="0" fontId="30" fillId="9" borderId="24" xfId="4" applyFont="1" applyFill="1" applyBorder="1" applyAlignment="1">
      <alignment horizontal="center" vertical="center" shrinkToFit="1"/>
    </xf>
    <xf numFmtId="0" fontId="30" fillId="9" borderId="15" xfId="4" applyFont="1" applyFill="1" applyBorder="1" applyAlignment="1">
      <alignment horizontal="center" vertical="center" shrinkToFit="1"/>
    </xf>
    <xf numFmtId="0" fontId="30" fillId="4" borderId="24" xfId="4" applyFont="1" applyFill="1" applyBorder="1" applyAlignment="1">
      <alignment horizontal="left" vertical="center" shrinkToFit="1"/>
    </xf>
    <xf numFmtId="0" fontId="30" fillId="4" borderId="22" xfId="4" applyFont="1" applyFill="1" applyBorder="1" applyAlignment="1">
      <alignment horizontal="left" vertical="center" shrinkToFit="1"/>
    </xf>
    <xf numFmtId="0" fontId="30" fillId="4" borderId="15" xfId="4" applyFont="1" applyFill="1" applyBorder="1" applyAlignment="1">
      <alignment horizontal="left" vertical="center" shrinkToFit="1"/>
    </xf>
    <xf numFmtId="57" fontId="30" fillId="0" borderId="24" xfId="4" applyNumberFormat="1" applyFont="1" applyBorder="1" applyAlignment="1">
      <alignment horizontal="center" vertical="center" shrinkToFit="1"/>
    </xf>
    <xf numFmtId="0" fontId="30" fillId="0" borderId="22" xfId="4" applyFont="1" applyBorder="1" applyAlignment="1">
      <alignment horizontal="center" vertical="center" shrinkToFit="1"/>
    </xf>
    <xf numFmtId="0" fontId="29" fillId="0" borderId="24" xfId="4" applyFont="1" applyBorder="1" applyAlignment="1">
      <alignment horizontal="left" vertical="center" shrinkToFit="1"/>
    </xf>
    <xf numFmtId="0" fontId="29" fillId="0" borderId="22" xfId="4" applyFont="1" applyBorder="1" applyAlignment="1">
      <alignment horizontal="left" vertical="center" shrinkToFit="1"/>
    </xf>
    <xf numFmtId="0" fontId="29" fillId="0" borderId="4" xfId="4" applyFont="1" applyBorder="1" applyAlignment="1">
      <alignment horizontal="left" vertical="center" shrinkToFit="1"/>
    </xf>
    <xf numFmtId="0" fontId="29" fillId="0" borderId="20" xfId="4" applyFont="1" applyBorder="1" applyAlignment="1">
      <alignment horizontal="left" vertical="center" shrinkToFit="1"/>
    </xf>
    <xf numFmtId="0" fontId="30" fillId="0" borderId="24" xfId="4" applyFont="1" applyBorder="1" applyAlignment="1">
      <alignment horizontal="center" vertical="center" shrinkToFit="1"/>
    </xf>
    <xf numFmtId="0" fontId="30" fillId="0" borderId="15" xfId="4" applyFont="1" applyBorder="1" applyAlignment="1">
      <alignment horizontal="center" vertical="center" shrinkToFit="1"/>
    </xf>
    <xf numFmtId="0" fontId="30" fillId="0" borderId="24" xfId="4" applyFont="1" applyBorder="1" applyAlignment="1">
      <alignment horizontal="left" vertical="center" shrinkToFit="1"/>
    </xf>
    <xf numFmtId="0" fontId="30" fillId="0" borderId="22" xfId="4" applyFont="1" applyBorder="1" applyAlignment="1">
      <alignment horizontal="left" vertical="center" shrinkToFit="1"/>
    </xf>
    <xf numFmtId="0" fontId="30" fillId="0" borderId="15" xfId="4" applyFont="1" applyBorder="1" applyAlignment="1">
      <alignment horizontal="left" vertical="center" shrinkToFit="1"/>
    </xf>
    <xf numFmtId="0" fontId="29" fillId="0" borderId="0" xfId="4" applyFont="1" applyAlignment="1">
      <alignment horizontal="left" vertical="top" wrapText="1"/>
    </xf>
    <xf numFmtId="0" fontId="58" fillId="0" borderId="0" xfId="4" applyFont="1" applyAlignment="1">
      <alignment horizontal="center"/>
    </xf>
    <xf numFmtId="0" fontId="59" fillId="0" borderId="16" xfId="4" applyFont="1" applyBorder="1" applyAlignment="1">
      <alignment horizontal="center" vertical="center"/>
    </xf>
    <xf numFmtId="0" fontId="60" fillId="0" borderId="16" xfId="4" applyFont="1" applyBorder="1" applyAlignment="1">
      <alignment horizontal="left" vertical="center" shrinkToFit="1"/>
    </xf>
    <xf numFmtId="0" fontId="59" fillId="0" borderId="3" xfId="4" applyFont="1" applyBorder="1" applyAlignment="1">
      <alignment horizontal="center" vertical="center" shrinkToFit="1"/>
    </xf>
    <xf numFmtId="0" fontId="59" fillId="0" borderId="4" xfId="4" applyFont="1" applyBorder="1" applyAlignment="1">
      <alignment horizontal="center" vertical="center" shrinkToFit="1"/>
    </xf>
    <xf numFmtId="0" fontId="59" fillId="0" borderId="18" xfId="4" applyFont="1" applyBorder="1" applyAlignment="1">
      <alignment horizontal="center" vertical="center" shrinkToFit="1"/>
    </xf>
    <xf numFmtId="0" fontId="59" fillId="0" borderId="0" xfId="4" applyFont="1" applyAlignment="1">
      <alignment horizontal="center" vertical="center" shrinkToFit="1"/>
    </xf>
    <xf numFmtId="0" fontId="59" fillId="4" borderId="3" xfId="4" applyFont="1" applyFill="1" applyBorder="1" applyAlignment="1">
      <alignment horizontal="left" vertical="center"/>
    </xf>
    <xf numFmtId="0" fontId="59" fillId="4" borderId="4" xfId="4" applyFont="1" applyFill="1" applyBorder="1" applyAlignment="1">
      <alignment horizontal="left" vertical="center"/>
    </xf>
    <xf numFmtId="0" fontId="59" fillId="4" borderId="20" xfId="4" applyFont="1" applyFill="1" applyBorder="1" applyAlignment="1">
      <alignment horizontal="left" vertical="center"/>
    </xf>
    <xf numFmtId="0" fontId="59" fillId="4" borderId="18" xfId="4" applyFont="1" applyFill="1" applyBorder="1" applyAlignment="1">
      <alignment horizontal="left" vertical="center"/>
    </xf>
    <xf numFmtId="0" fontId="59" fillId="4" borderId="0" xfId="4" applyFont="1" applyFill="1" applyAlignment="1">
      <alignment horizontal="left" vertical="center"/>
    </xf>
    <xf numFmtId="0" fontId="59" fillId="4" borderId="33" xfId="4" applyFont="1" applyFill="1" applyBorder="1" applyAlignment="1">
      <alignment horizontal="left" vertical="center"/>
    </xf>
    <xf numFmtId="0" fontId="59" fillId="4" borderId="8" xfId="4" applyFont="1" applyFill="1" applyBorder="1" applyAlignment="1">
      <alignment horizontal="left" vertical="center"/>
    </xf>
    <xf numFmtId="0" fontId="59" fillId="4" borderId="9" xfId="4" applyFont="1" applyFill="1" applyBorder="1" applyAlignment="1">
      <alignment horizontal="left" vertical="center"/>
    </xf>
    <xf numFmtId="0" fontId="59" fillId="4" borderId="23" xfId="4" applyFont="1" applyFill="1" applyBorder="1" applyAlignment="1">
      <alignment horizontal="left" vertical="center"/>
    </xf>
    <xf numFmtId="0" fontId="59" fillId="0" borderId="24" xfId="4" applyFont="1" applyBorder="1" applyAlignment="1">
      <alignment horizontal="center" vertical="center" shrinkToFit="1"/>
    </xf>
    <xf numFmtId="0" fontId="59" fillId="0" borderId="22" xfId="4" applyFont="1" applyBorder="1" applyAlignment="1">
      <alignment horizontal="center" vertical="center" shrinkToFit="1"/>
    </xf>
    <xf numFmtId="0" fontId="59" fillId="0" borderId="3" xfId="4" applyFont="1" applyBorder="1" applyAlignment="1">
      <alignment horizontal="center" vertical="center"/>
    </xf>
    <xf numFmtId="0" fontId="59" fillId="0" borderId="4" xfId="4" applyFont="1" applyBorder="1" applyAlignment="1">
      <alignment horizontal="center" vertical="center"/>
    </xf>
    <xf numFmtId="0" fontId="59" fillId="0" borderId="18" xfId="4" applyFont="1" applyBorder="1"/>
    <xf numFmtId="0" fontId="59" fillId="0" borderId="0" xfId="4" applyFont="1"/>
    <xf numFmtId="0" fontId="59" fillId="0" borderId="8" xfId="4" applyFont="1" applyBorder="1"/>
    <xf numFmtId="0" fontId="59" fillId="0" borderId="9" xfId="4" applyFont="1" applyBorder="1"/>
    <xf numFmtId="0" fontId="70" fillId="4" borderId="3" xfId="4" applyFont="1" applyFill="1" applyBorder="1" applyAlignment="1">
      <alignment horizontal="left" vertical="top"/>
    </xf>
    <xf numFmtId="0" fontId="70" fillId="4" borderId="4" xfId="4" applyFont="1" applyFill="1" applyBorder="1" applyAlignment="1">
      <alignment horizontal="left" vertical="top"/>
    </xf>
    <xf numFmtId="0" fontId="70" fillId="4" borderId="4" xfId="4" applyFont="1" applyFill="1" applyBorder="1"/>
    <xf numFmtId="0" fontId="70" fillId="4" borderId="20" xfId="4" applyFont="1" applyFill="1" applyBorder="1"/>
    <xf numFmtId="0" fontId="70" fillId="4" borderId="18" xfId="4" applyFont="1" applyFill="1" applyBorder="1"/>
    <xf numFmtId="0" fontId="70" fillId="4" borderId="0" xfId="4" applyFont="1" applyFill="1"/>
    <xf numFmtId="0" fontId="70" fillId="4" borderId="33" xfId="4" applyFont="1" applyFill="1" applyBorder="1"/>
    <xf numFmtId="0" fontId="70" fillId="4" borderId="8" xfId="4" applyFont="1" applyFill="1" applyBorder="1"/>
    <xf numFmtId="0" fontId="70" fillId="4" borderId="9" xfId="4" applyFont="1" applyFill="1" applyBorder="1"/>
    <xf numFmtId="0" fontId="70" fillId="4" borderId="23" xfId="4" applyFont="1" applyFill="1" applyBorder="1"/>
    <xf numFmtId="0" fontId="59" fillId="0" borderId="24" xfId="4" applyFont="1" applyBorder="1" applyAlignment="1">
      <alignment horizontal="center" vertical="center" wrapText="1" shrinkToFit="1"/>
    </xf>
    <xf numFmtId="183" fontId="59" fillId="4" borderId="0" xfId="4" applyNumberFormat="1" applyFont="1" applyFill="1" applyAlignment="1">
      <alignment horizontal="right"/>
    </xf>
    <xf numFmtId="0" fontId="59" fillId="0" borderId="0" xfId="4" applyFont="1" applyAlignment="1">
      <alignment horizontal="center"/>
    </xf>
    <xf numFmtId="38" fontId="59" fillId="4" borderId="0" xfId="18" applyFont="1" applyFill="1" applyBorder="1" applyAlignment="1">
      <alignment horizontal="center"/>
    </xf>
    <xf numFmtId="0" fontId="62" fillId="0" borderId="0" xfId="17" applyFont="1" applyAlignment="1">
      <alignment horizontal="center" vertical="center"/>
    </xf>
    <xf numFmtId="0" fontId="64" fillId="0" borderId="0" xfId="17" applyFont="1" applyAlignment="1">
      <alignment horizontal="center" vertical="center"/>
    </xf>
    <xf numFmtId="0" fontId="62" fillId="9" borderId="0" xfId="17" applyFont="1" applyFill="1" applyAlignment="1">
      <alignment vertical="center" wrapText="1"/>
    </xf>
    <xf numFmtId="0" fontId="62" fillId="0" borderId="24" xfId="17" applyFont="1" applyBorder="1" applyAlignment="1">
      <alignment horizontal="center" vertical="center"/>
    </xf>
    <xf numFmtId="0" fontId="62" fillId="0" borderId="15" xfId="17" applyFont="1" applyBorder="1" applyAlignment="1">
      <alignment horizontal="center" vertical="center"/>
    </xf>
    <xf numFmtId="0" fontId="62" fillId="9" borderId="24" xfId="17" applyFont="1" applyFill="1" applyBorder="1" applyAlignment="1">
      <alignment vertical="center" shrinkToFit="1"/>
    </xf>
    <xf numFmtId="0" fontId="62" fillId="9" borderId="22" xfId="17" applyFont="1" applyFill="1" applyBorder="1" applyAlignment="1">
      <alignment vertical="center" shrinkToFit="1"/>
    </xf>
    <xf numFmtId="0" fontId="62" fillId="9" borderId="15" xfId="17" applyFont="1" applyFill="1" applyBorder="1" applyAlignment="1">
      <alignment vertical="center" shrinkToFit="1"/>
    </xf>
    <xf numFmtId="0" fontId="30" fillId="0" borderId="0" xfId="7" applyFont="1" applyAlignment="1">
      <alignment horizontal="center" vertical="center"/>
    </xf>
    <xf numFmtId="0" fontId="40" fillId="0" borderId="0" xfId="7" applyFont="1" applyAlignment="1">
      <alignment horizontal="center" vertical="center"/>
    </xf>
    <xf numFmtId="0" fontId="32" fillId="0" borderId="0" xfId="19" applyFont="1" applyAlignment="1">
      <alignment horizontal="left" vertical="center" wrapText="1"/>
    </xf>
    <xf numFmtId="179" fontId="30" fillId="9" borderId="0" xfId="19" applyNumberFormat="1" applyFont="1" applyFill="1" applyAlignment="1">
      <alignment horizontal="right" vertical="center"/>
    </xf>
    <xf numFmtId="0" fontId="29" fillId="0" borderId="0" xfId="19" applyFont="1" applyAlignment="1">
      <alignment horizontal="center" vertical="center"/>
    </xf>
    <xf numFmtId="0" fontId="33" fillId="0" borderId="0" xfId="19" applyFont="1" applyAlignment="1">
      <alignment horizontal="distributed" vertical="center" wrapText="1"/>
    </xf>
    <xf numFmtId="0" fontId="31" fillId="9" borderId="0" xfId="19" applyFont="1" applyFill="1" applyAlignment="1">
      <alignment vertical="center" wrapText="1"/>
    </xf>
    <xf numFmtId="0" fontId="33" fillId="0" borderId="0" xfId="19" applyFont="1" applyAlignment="1">
      <alignment horizontal="distributed" vertical="center"/>
    </xf>
    <xf numFmtId="0" fontId="31" fillId="0" borderId="72" xfId="19" applyFont="1" applyBorder="1" applyAlignment="1">
      <alignment horizontal="distributed" vertical="center" wrapText="1"/>
    </xf>
    <xf numFmtId="0" fontId="31" fillId="0" borderId="39" xfId="19" applyFont="1" applyBorder="1" applyAlignment="1">
      <alignment horizontal="distributed" vertical="center"/>
    </xf>
    <xf numFmtId="0" fontId="31" fillId="0" borderId="32" xfId="19" applyFont="1" applyBorder="1" applyAlignment="1">
      <alignment horizontal="distributed" vertical="center"/>
    </xf>
    <xf numFmtId="0" fontId="31" fillId="0" borderId="16" xfId="19" applyFont="1" applyBorder="1" applyAlignment="1">
      <alignment horizontal="distributed" vertical="center"/>
    </xf>
    <xf numFmtId="0" fontId="31" fillId="9" borderId="85" xfId="19" applyFont="1" applyFill="1" applyBorder="1" applyAlignment="1">
      <alignment vertical="center" shrinkToFit="1"/>
    </xf>
    <xf numFmtId="0" fontId="31" fillId="9" borderId="86" xfId="19" applyFont="1" applyFill="1" applyBorder="1" applyAlignment="1">
      <alignment vertical="center" shrinkToFit="1"/>
    </xf>
    <xf numFmtId="0" fontId="32" fillId="9" borderId="50" xfId="19" applyFont="1" applyFill="1" applyBorder="1" applyAlignment="1">
      <alignment horizontal="left" vertical="center" shrinkToFit="1"/>
    </xf>
    <xf numFmtId="0" fontId="32" fillId="9" borderId="52" xfId="19" applyFont="1" applyFill="1" applyBorder="1" applyAlignment="1">
      <alignment horizontal="left" vertical="center" shrinkToFit="1"/>
    </xf>
    <xf numFmtId="0" fontId="32" fillId="9" borderId="87" xfId="19" applyFont="1" applyFill="1" applyBorder="1" applyAlignment="1">
      <alignment horizontal="left" vertical="center" shrinkToFit="1"/>
    </xf>
    <xf numFmtId="0" fontId="31" fillId="0" borderId="35" xfId="19" applyFont="1" applyBorder="1" applyAlignment="1">
      <alignment horizontal="distributed" vertical="center" wrapText="1"/>
    </xf>
    <xf numFmtId="0" fontId="31" fillId="0" borderId="4" xfId="19" applyFont="1" applyBorder="1" applyAlignment="1">
      <alignment horizontal="distributed" vertical="center" wrapText="1"/>
    </xf>
    <xf numFmtId="0" fontId="31" fillId="0" borderId="20" xfId="19" applyFont="1" applyBorder="1" applyAlignment="1">
      <alignment horizontal="distributed" vertical="center" wrapText="1"/>
    </xf>
    <xf numFmtId="0" fontId="31" fillId="0" borderId="17" xfId="19" applyFont="1" applyBorder="1" applyAlignment="1">
      <alignment horizontal="distributed" vertical="center" wrapText="1"/>
    </xf>
    <xf numFmtId="0" fontId="31" fillId="0" borderId="0" xfId="19" applyFont="1" applyAlignment="1">
      <alignment horizontal="distributed" vertical="center" wrapText="1"/>
    </xf>
    <xf numFmtId="0" fontId="31" fillId="0" borderId="33" xfId="19" applyFont="1" applyBorder="1" applyAlignment="1">
      <alignment horizontal="distributed" vertical="center" wrapText="1"/>
    </xf>
    <xf numFmtId="0" fontId="31" fillId="0" borderId="88" xfId="19" applyFont="1" applyBorder="1" applyAlignment="1">
      <alignment horizontal="distributed" vertical="center" wrapText="1"/>
    </xf>
    <xf numFmtId="0" fontId="31" fillId="0" borderId="30" xfId="19" applyFont="1" applyBorder="1" applyAlignment="1">
      <alignment horizontal="distributed" vertical="center" wrapText="1"/>
    </xf>
    <xf numFmtId="0" fontId="31" fillId="0" borderId="79" xfId="19" applyFont="1" applyBorder="1" applyAlignment="1">
      <alignment horizontal="distributed" vertical="center" wrapText="1"/>
    </xf>
    <xf numFmtId="0" fontId="31" fillId="0" borderId="3" xfId="19" applyFont="1" applyBorder="1" applyAlignment="1">
      <alignment horizontal="distributed" vertical="center"/>
    </xf>
    <xf numFmtId="0" fontId="31" fillId="0" borderId="4" xfId="19" applyFont="1" applyBorder="1" applyAlignment="1">
      <alignment horizontal="distributed" vertical="center"/>
    </xf>
    <xf numFmtId="0" fontId="31" fillId="9" borderId="4" xfId="19" applyFont="1" applyFill="1" applyBorder="1" applyAlignment="1">
      <alignment horizontal="center" vertical="center" shrinkToFit="1"/>
    </xf>
    <xf numFmtId="0" fontId="40" fillId="9" borderId="18" xfId="19" applyFont="1" applyFill="1" applyBorder="1" applyAlignment="1">
      <alignment horizontal="left" vertical="center" shrinkToFit="1"/>
    </xf>
    <xf numFmtId="0" fontId="40" fillId="9" borderId="0" xfId="19" applyFont="1" applyFill="1" applyAlignment="1">
      <alignment horizontal="left" vertical="center" shrinkToFit="1"/>
    </xf>
    <xf numFmtId="0" fontId="40" fillId="9" borderId="19" xfId="19" applyFont="1" applyFill="1" applyBorder="1" applyAlignment="1">
      <alignment horizontal="left" vertical="center" shrinkToFit="1"/>
    </xf>
    <xf numFmtId="0" fontId="31" fillId="9" borderId="0" xfId="19" applyFont="1" applyFill="1" applyAlignment="1">
      <alignment horizontal="left" vertical="center" shrinkToFit="1"/>
    </xf>
    <xf numFmtId="0" fontId="32" fillId="0" borderId="0" xfId="7" applyFont="1" applyAlignment="1">
      <alignment horizontal="left" vertical="top" wrapText="1"/>
    </xf>
    <xf numFmtId="0" fontId="32" fillId="0" borderId="81" xfId="7" applyFont="1" applyBorder="1" applyAlignment="1">
      <alignment horizontal="center" vertical="center" wrapText="1"/>
    </xf>
    <xf numFmtId="0" fontId="32" fillId="0" borderId="82" xfId="7" applyFont="1" applyBorder="1" applyAlignment="1">
      <alignment horizontal="center" vertical="center" wrapText="1"/>
    </xf>
    <xf numFmtId="0" fontId="32" fillId="0" borderId="83" xfId="7" applyFont="1" applyBorder="1" applyAlignment="1">
      <alignment horizontal="center" vertical="center" wrapText="1"/>
    </xf>
    <xf numFmtId="180" fontId="57" fillId="9" borderId="81" xfId="7" applyNumberFormat="1" applyFont="1" applyFill="1" applyBorder="1" applyAlignment="1">
      <alignment horizontal="center" vertical="top" wrapText="1"/>
    </xf>
    <xf numFmtId="180" fontId="57" fillId="9" borderId="82" xfId="7" applyNumberFormat="1" applyFont="1" applyFill="1" applyBorder="1" applyAlignment="1">
      <alignment horizontal="center" vertical="top" wrapText="1"/>
    </xf>
    <xf numFmtId="180" fontId="57" fillId="9" borderId="83" xfId="7" applyNumberFormat="1" applyFont="1" applyFill="1" applyBorder="1" applyAlignment="1">
      <alignment horizontal="center" vertical="top" wrapText="1"/>
    </xf>
    <xf numFmtId="0" fontId="32" fillId="0" borderId="30" xfId="7" applyFont="1" applyBorder="1" applyAlignment="1">
      <alignment horizontal="left" vertical="top" wrapText="1"/>
    </xf>
    <xf numFmtId="0" fontId="29" fillId="0" borderId="89" xfId="7" applyFont="1" applyBorder="1" applyAlignment="1">
      <alignment horizontal="distributed" vertical="center" wrapText="1"/>
    </xf>
    <xf numFmtId="0" fontId="29" fillId="0" borderId="41" xfId="7" applyFont="1" applyBorder="1" applyAlignment="1">
      <alignment horizontal="distributed" vertical="center" wrapText="1"/>
    </xf>
    <xf numFmtId="0" fontId="29" fillId="0" borderId="90" xfId="7" applyFont="1" applyBorder="1" applyAlignment="1">
      <alignment horizontal="distributed" vertical="center" wrapText="1"/>
    </xf>
    <xf numFmtId="0" fontId="29" fillId="0" borderId="37" xfId="7" applyFont="1" applyBorder="1" applyAlignment="1">
      <alignment horizontal="distributed" vertical="center" wrapText="1"/>
    </xf>
    <xf numFmtId="0" fontId="29" fillId="0" borderId="9" xfId="7" applyFont="1" applyBorder="1" applyAlignment="1">
      <alignment horizontal="distributed" vertical="center" wrapText="1"/>
    </xf>
    <xf numFmtId="0" fontId="29" fillId="0" borderId="23" xfId="7" applyFont="1" applyBorder="1" applyAlignment="1">
      <alignment horizontal="distributed" vertical="center" wrapText="1"/>
    </xf>
    <xf numFmtId="0" fontId="30" fillId="0" borderId="40" xfId="7" applyFont="1" applyBorder="1" applyAlignment="1">
      <alignment horizontal="center" vertical="center" wrapText="1"/>
    </xf>
    <xf numFmtId="0" fontId="30" fillId="0" borderId="41" xfId="7" applyFont="1" applyBorder="1" applyAlignment="1">
      <alignment horizontal="center" vertical="center" wrapText="1"/>
    </xf>
    <xf numFmtId="0" fontId="30" fillId="0" borderId="8" xfId="7" applyFont="1" applyBorder="1" applyAlignment="1">
      <alignment horizontal="center" vertical="center" wrapText="1"/>
    </xf>
    <xf numFmtId="0" fontId="30" fillId="0" borderId="9" xfId="7" applyFont="1" applyBorder="1" applyAlignment="1">
      <alignment horizontal="center" vertical="center" wrapText="1"/>
    </xf>
    <xf numFmtId="0" fontId="30" fillId="0" borderId="41" xfId="7" applyFont="1" applyBorder="1" applyAlignment="1">
      <alignment horizontal="center" vertical="center"/>
    </xf>
    <xf numFmtId="0" fontId="30" fillId="0" borderId="90" xfId="7" applyFont="1" applyBorder="1" applyAlignment="1">
      <alignment horizontal="center" vertical="center"/>
    </xf>
    <xf numFmtId="0" fontId="30" fillId="0" borderId="8" xfId="7" applyFont="1" applyBorder="1" applyAlignment="1">
      <alignment horizontal="center" vertical="center"/>
    </xf>
    <xf numFmtId="0" fontId="30" fillId="0" borderId="9" xfId="7" applyFont="1" applyBorder="1" applyAlignment="1">
      <alignment horizontal="center" vertical="center"/>
    </xf>
    <xf numFmtId="0" fontId="30" fillId="0" borderId="23" xfId="7" applyFont="1" applyBorder="1" applyAlignment="1">
      <alignment horizontal="center" vertical="center"/>
    </xf>
    <xf numFmtId="0" fontId="30" fillId="0" borderId="42" xfId="7" applyFont="1" applyBorder="1" applyAlignment="1">
      <alignment horizontal="center" vertical="center"/>
    </xf>
    <xf numFmtId="0" fontId="30" fillId="0" borderId="10" xfId="7" applyFont="1" applyBorder="1" applyAlignment="1">
      <alignment horizontal="center" vertical="center"/>
    </xf>
    <xf numFmtId="0" fontId="30" fillId="0" borderId="190" xfId="7" applyFont="1" applyBorder="1" applyAlignment="1">
      <alignment horizontal="center" vertical="center" textRotation="255" shrinkToFit="1"/>
    </xf>
    <xf numFmtId="0" fontId="30" fillId="0" borderId="2" xfId="7" applyFont="1" applyBorder="1" applyAlignment="1">
      <alignment horizontal="center" vertical="center" textRotation="255" shrinkToFit="1"/>
    </xf>
    <xf numFmtId="0" fontId="30" fillId="0" borderId="11" xfId="7" applyFont="1" applyBorder="1" applyAlignment="1">
      <alignment horizontal="center" vertical="center" textRotation="255" shrinkToFit="1"/>
    </xf>
    <xf numFmtId="0" fontId="29" fillId="0" borderId="177" xfId="7" applyFont="1" applyBorder="1" applyAlignment="1">
      <alignment horizontal="distributed" vertical="center" shrinkToFit="1"/>
    </xf>
    <xf numFmtId="0" fontId="29" fillId="0" borderId="178" xfId="7" applyFont="1" applyBorder="1" applyAlignment="1">
      <alignment horizontal="distributed" vertical="center" shrinkToFit="1"/>
    </xf>
    <xf numFmtId="0" fontId="29" fillId="0" borderId="179" xfId="7" applyFont="1" applyBorder="1" applyAlignment="1">
      <alignment horizontal="distributed" vertical="center" shrinkToFit="1"/>
    </xf>
    <xf numFmtId="0" fontId="29" fillId="0" borderId="18" xfId="7" applyFont="1" applyBorder="1" applyAlignment="1">
      <alignment horizontal="distributed" vertical="center" shrinkToFit="1"/>
    </xf>
    <xf numFmtId="0" fontId="29" fillId="0" borderId="0" xfId="7" applyFont="1" applyAlignment="1">
      <alignment horizontal="distributed" vertical="center" shrinkToFit="1"/>
    </xf>
    <xf numFmtId="0" fontId="29" fillId="0" borderId="33" xfId="7" applyFont="1" applyBorder="1" applyAlignment="1">
      <alignment horizontal="distributed" vertical="center" shrinkToFit="1"/>
    </xf>
    <xf numFmtId="0" fontId="29" fillId="0" borderId="8" xfId="7" applyFont="1" applyBorder="1" applyAlignment="1">
      <alignment horizontal="distributed" vertical="center" shrinkToFit="1"/>
    </xf>
    <xf numFmtId="0" fontId="29" fillId="0" borderId="9" xfId="7" applyFont="1" applyBorder="1" applyAlignment="1">
      <alignment horizontal="distributed" vertical="center" shrinkToFit="1"/>
    </xf>
    <xf numFmtId="0" fontId="29" fillId="0" borderId="23" xfId="7" applyFont="1" applyBorder="1" applyAlignment="1">
      <alignment horizontal="distributed" vertical="center" shrinkToFit="1"/>
    </xf>
    <xf numFmtId="0" fontId="30" fillId="0" borderId="177" xfId="7" applyFont="1" applyBorder="1" applyAlignment="1">
      <alignment horizontal="center" vertical="center" wrapText="1"/>
    </xf>
    <xf numFmtId="0" fontId="30" fillId="0" borderId="178" xfId="7" applyFont="1" applyBorder="1" applyAlignment="1">
      <alignment horizontal="center" vertical="center" wrapText="1"/>
    </xf>
    <xf numFmtId="0" fontId="30" fillId="0" borderId="179" xfId="7" applyFont="1" applyBorder="1" applyAlignment="1">
      <alignment horizontal="center" vertical="center" wrapText="1"/>
    </xf>
    <xf numFmtId="0" fontId="30" fillId="0" borderId="177" xfId="7" applyFont="1" applyBorder="1" applyAlignment="1">
      <alignment horizontal="center" vertical="center"/>
    </xf>
    <xf numFmtId="0" fontId="30" fillId="0" borderId="178" xfId="7" applyFont="1" applyBorder="1" applyAlignment="1">
      <alignment horizontal="center" vertical="center"/>
    </xf>
    <xf numFmtId="0" fontId="30" fillId="0" borderId="185" xfId="7" applyFont="1" applyBorder="1" applyAlignment="1">
      <alignment horizontal="center" vertical="center"/>
    </xf>
    <xf numFmtId="0" fontId="30" fillId="10" borderId="18" xfId="7" applyFont="1" applyFill="1" applyBorder="1" applyAlignment="1">
      <alignment horizontal="center" vertical="center" wrapText="1"/>
    </xf>
    <xf numFmtId="0" fontId="30" fillId="10" borderId="0" xfId="7" applyFont="1" applyFill="1" applyAlignment="1">
      <alignment horizontal="center" vertical="center" wrapText="1"/>
    </xf>
    <xf numFmtId="0" fontId="30" fillId="10" borderId="33" xfId="7" applyFont="1" applyFill="1" applyBorder="1" applyAlignment="1">
      <alignment horizontal="center" vertical="center" wrapText="1"/>
    </xf>
    <xf numFmtId="0" fontId="30" fillId="0" borderId="18" xfId="7" applyFont="1" applyBorder="1" applyAlignment="1">
      <alignment horizontal="center" vertical="center"/>
    </xf>
    <xf numFmtId="49" fontId="32" fillId="0" borderId="0" xfId="19" applyNumberFormat="1" applyFont="1">
      <alignment vertical="center"/>
    </xf>
    <xf numFmtId="0" fontId="32" fillId="10" borderId="0" xfId="19" applyFont="1" applyFill="1" applyAlignment="1">
      <alignment horizontal="center" vertical="center"/>
    </xf>
    <xf numFmtId="49" fontId="32" fillId="0" borderId="19" xfId="19" applyNumberFormat="1" applyFont="1" applyBorder="1">
      <alignment vertical="center"/>
    </xf>
    <xf numFmtId="0" fontId="30" fillId="0" borderId="33" xfId="7" applyFont="1" applyBorder="1" applyAlignment="1">
      <alignment horizontal="center" vertical="center"/>
    </xf>
    <xf numFmtId="0" fontId="32" fillId="0" borderId="18" xfId="19" applyFont="1" applyBorder="1" applyAlignment="1">
      <alignment horizontal="center" vertical="center"/>
    </xf>
    <xf numFmtId="0" fontId="30" fillId="0" borderId="0" xfId="19" applyFont="1" applyAlignment="1">
      <alignment horizontal="center" vertical="center"/>
    </xf>
    <xf numFmtId="0" fontId="30" fillId="0" borderId="18" xfId="19" applyFont="1" applyBorder="1" applyAlignment="1">
      <alignment horizontal="center" vertical="center"/>
    </xf>
    <xf numFmtId="0" fontId="30" fillId="0" borderId="2" xfId="7" applyFont="1" applyBorder="1" applyAlignment="1">
      <alignment horizontal="center" vertical="distributed" textRotation="255" indent="2" shrinkToFit="1"/>
    </xf>
    <xf numFmtId="0" fontId="30" fillId="0" borderId="11" xfId="7" applyFont="1" applyBorder="1" applyAlignment="1">
      <alignment horizontal="center" vertical="distributed" textRotation="255" indent="2" shrinkToFit="1"/>
    </xf>
    <xf numFmtId="0" fontId="29" fillId="0" borderId="191" xfId="7" applyFont="1" applyBorder="1" applyAlignment="1">
      <alignment horizontal="distributed" vertical="center" wrapText="1" shrinkToFit="1"/>
    </xf>
    <xf numFmtId="0" fontId="29" fillId="0" borderId="17" xfId="7" applyFont="1" applyBorder="1" applyAlignment="1">
      <alignment horizontal="distributed" vertical="center" shrinkToFit="1"/>
    </xf>
    <xf numFmtId="0" fontId="29" fillId="0" borderId="37" xfId="7" applyFont="1" applyBorder="1" applyAlignment="1">
      <alignment horizontal="distributed" vertical="center" shrinkToFit="1"/>
    </xf>
    <xf numFmtId="0" fontId="38" fillId="0" borderId="177" xfId="7" applyFont="1" applyBorder="1" applyAlignment="1">
      <alignment horizontal="distributed" vertical="center" shrinkToFit="1"/>
    </xf>
    <xf numFmtId="0" fontId="38" fillId="0" borderId="178" xfId="7" applyFont="1" applyBorder="1" applyAlignment="1">
      <alignment horizontal="distributed" vertical="center" shrinkToFit="1"/>
    </xf>
    <xf numFmtId="0" fontId="38" fillId="0" borderId="179" xfId="7" applyFont="1" applyBorder="1" applyAlignment="1">
      <alignment horizontal="distributed" vertical="center" shrinkToFit="1"/>
    </xf>
    <xf numFmtId="0" fontId="38" fillId="0" borderId="18" xfId="7" applyFont="1" applyBorder="1" applyAlignment="1">
      <alignment horizontal="distributed" vertical="center" shrinkToFit="1"/>
    </xf>
    <xf numFmtId="0" fontId="38" fillId="0" borderId="0" xfId="7" applyFont="1" applyAlignment="1">
      <alignment horizontal="distributed" vertical="center" shrinkToFit="1"/>
    </xf>
    <xf numFmtId="0" fontId="38" fillId="0" borderId="33" xfId="7" applyFont="1" applyBorder="1" applyAlignment="1">
      <alignment horizontal="distributed" vertical="center" shrinkToFit="1"/>
    </xf>
    <xf numFmtId="0" fontId="38" fillId="0" borderId="8" xfId="7" applyFont="1" applyBorder="1" applyAlignment="1">
      <alignment horizontal="distributed" vertical="center" shrinkToFit="1"/>
    </xf>
    <xf numFmtId="0" fontId="38" fillId="0" borderId="9" xfId="7" applyFont="1" applyBorder="1" applyAlignment="1">
      <alignment horizontal="distributed" vertical="center" shrinkToFit="1"/>
    </xf>
    <xf numFmtId="0" fontId="38" fillId="0" borderId="23" xfId="7" applyFont="1" applyBorder="1" applyAlignment="1">
      <alignment horizontal="distributed" vertical="center" shrinkToFit="1"/>
    </xf>
    <xf numFmtId="0" fontId="29" fillId="0" borderId="88" xfId="7" applyFont="1" applyBorder="1" applyAlignment="1">
      <alignment horizontal="distributed" vertical="center" shrinkToFit="1"/>
    </xf>
    <xf numFmtId="0" fontId="29" fillId="0" borderId="30" xfId="7" applyFont="1" applyBorder="1" applyAlignment="1">
      <alignment horizontal="distributed" vertical="center" shrinkToFit="1"/>
    </xf>
    <xf numFmtId="0" fontId="29" fillId="0" borderId="79" xfId="7" applyFont="1" applyBorder="1" applyAlignment="1">
      <alignment horizontal="distributed" vertical="center" shrinkToFit="1"/>
    </xf>
    <xf numFmtId="0" fontId="30" fillId="0" borderId="29" xfId="7" applyFont="1" applyBorder="1" applyAlignment="1">
      <alignment horizontal="center" vertical="center"/>
    </xf>
    <xf numFmtId="0" fontId="30" fillId="0" borderId="30" xfId="7" applyFont="1" applyBorder="1" applyAlignment="1">
      <alignment horizontal="center" vertical="center"/>
    </xf>
    <xf numFmtId="0" fontId="30" fillId="0" borderId="79" xfId="7" applyFont="1" applyBorder="1" applyAlignment="1">
      <alignment horizontal="center" vertical="center"/>
    </xf>
    <xf numFmtId="0" fontId="30" fillId="0" borderId="31" xfId="7" applyFont="1" applyBorder="1" applyAlignment="1">
      <alignment horizontal="center" vertical="center"/>
    </xf>
    <xf numFmtId="0" fontId="31" fillId="0" borderId="1" xfId="7" applyFont="1" applyBorder="1" applyAlignment="1">
      <alignment horizontal="center" vertical="distributed" textRotation="255" indent="2" shrinkToFit="1"/>
    </xf>
    <xf numFmtId="0" fontId="31" fillId="0" borderId="2" xfId="7" applyFont="1" applyBorder="1" applyAlignment="1">
      <alignment horizontal="center" vertical="distributed" textRotation="255" indent="2" shrinkToFit="1"/>
    </xf>
    <xf numFmtId="0" fontId="31" fillId="0" borderId="11" xfId="7" applyFont="1" applyBorder="1" applyAlignment="1">
      <alignment horizontal="center" vertical="distributed" textRotation="255" indent="2" shrinkToFit="1"/>
    </xf>
    <xf numFmtId="0" fontId="29" fillId="0" borderId="40" xfId="7" applyFont="1" applyBorder="1" applyAlignment="1">
      <alignment horizontal="distributed" vertical="center" shrinkToFit="1"/>
    </xf>
    <xf numFmtId="0" fontId="29" fillId="0" borderId="41" xfId="7" applyFont="1" applyBorder="1" applyAlignment="1">
      <alignment horizontal="distributed" vertical="center" shrinkToFit="1"/>
    </xf>
    <xf numFmtId="0" fontId="29" fillId="0" borderId="90" xfId="7" applyFont="1" applyBorder="1" applyAlignment="1">
      <alignment horizontal="distributed" vertical="center" shrinkToFit="1"/>
    </xf>
    <xf numFmtId="0" fontId="30" fillId="0" borderId="90" xfId="7" applyFont="1" applyBorder="1" applyAlignment="1">
      <alignment horizontal="center" vertical="center" wrapText="1"/>
    </xf>
    <xf numFmtId="0" fontId="30" fillId="0" borderId="40" xfId="7" applyFont="1" applyBorder="1" applyAlignment="1">
      <alignment horizontal="center" vertical="center"/>
    </xf>
    <xf numFmtId="0" fontId="30" fillId="11" borderId="18" xfId="7" applyFont="1" applyFill="1" applyBorder="1" applyAlignment="1">
      <alignment horizontal="center" vertical="center" wrapText="1"/>
    </xf>
    <xf numFmtId="0" fontId="30" fillId="11" borderId="0" xfId="7" applyFont="1" applyFill="1" applyAlignment="1">
      <alignment horizontal="center" vertical="center" wrapText="1"/>
    </xf>
    <xf numFmtId="0" fontId="30" fillId="11" borderId="33" xfId="7" applyFont="1" applyFill="1" applyBorder="1" applyAlignment="1">
      <alignment horizontal="center" vertical="center" wrapText="1"/>
    </xf>
    <xf numFmtId="49" fontId="32" fillId="0" borderId="0" xfId="9" applyNumberFormat="1" applyFont="1">
      <alignment vertical="center"/>
    </xf>
    <xf numFmtId="0" fontId="32" fillId="11" borderId="0" xfId="9" applyFont="1" applyFill="1" applyAlignment="1">
      <alignment horizontal="center" vertical="center"/>
    </xf>
    <xf numFmtId="49" fontId="32" fillId="0" borderId="19" xfId="9" applyNumberFormat="1" applyFont="1" applyBorder="1">
      <alignment vertical="center"/>
    </xf>
    <xf numFmtId="0" fontId="32" fillId="0" borderId="18" xfId="9" applyFont="1" applyBorder="1" applyAlignment="1">
      <alignment horizontal="center" vertical="center"/>
    </xf>
    <xf numFmtId="0" fontId="30" fillId="0" borderId="0" xfId="9" applyFont="1" applyAlignment="1">
      <alignment horizontal="center" vertical="center"/>
    </xf>
    <xf numFmtId="0" fontId="30" fillId="0" borderId="18" xfId="9" applyFont="1" applyBorder="1" applyAlignment="1">
      <alignment horizontal="center" vertical="center"/>
    </xf>
    <xf numFmtId="0" fontId="31" fillId="0" borderId="190" xfId="7" applyFont="1" applyBorder="1" applyAlignment="1">
      <alignment horizontal="center" vertical="distributed" shrinkToFit="1"/>
    </xf>
    <xf numFmtId="0" fontId="31" fillId="0" borderId="2" xfId="7" applyFont="1" applyBorder="1" applyAlignment="1">
      <alignment horizontal="center" vertical="distributed" shrinkToFit="1"/>
    </xf>
    <xf numFmtId="0" fontId="31" fillId="0" borderId="11" xfId="7" applyFont="1" applyBorder="1" applyAlignment="1">
      <alignment horizontal="center" vertical="distributed" shrinkToFit="1"/>
    </xf>
    <xf numFmtId="184" fontId="62" fillId="4" borderId="18" xfId="20" applyNumberFormat="1" applyFont="1" applyFill="1" applyBorder="1" applyAlignment="1">
      <alignment horizontal="center" vertical="center" shrinkToFit="1"/>
    </xf>
    <xf numFmtId="184" fontId="62" fillId="4" borderId="0" xfId="20" applyNumberFormat="1" applyFont="1" applyFill="1" applyAlignment="1">
      <alignment horizontal="center" vertical="center" shrinkToFit="1"/>
    </xf>
    <xf numFmtId="184" fontId="62" fillId="4" borderId="33" xfId="20" applyNumberFormat="1" applyFont="1" applyFill="1" applyBorder="1" applyAlignment="1">
      <alignment horizontal="center" vertical="center" shrinkToFit="1"/>
    </xf>
    <xf numFmtId="0" fontId="69" fillId="3" borderId="0" xfId="20" applyFont="1" applyFill="1" applyAlignment="1">
      <alignment horizontal="center" vertical="center"/>
    </xf>
    <xf numFmtId="0" fontId="59" fillId="3" borderId="89" xfId="20" applyFont="1" applyFill="1" applyBorder="1" applyAlignment="1">
      <alignment horizontal="center" vertical="center" shrinkToFit="1"/>
    </xf>
    <xf numFmtId="0" fontId="59" fillId="3" borderId="41" xfId="20" applyFont="1" applyFill="1" applyBorder="1" applyAlignment="1">
      <alignment horizontal="center" vertical="center" shrinkToFit="1"/>
    </xf>
    <xf numFmtId="0" fontId="59" fillId="3" borderId="90" xfId="20" applyFont="1" applyFill="1" applyBorder="1" applyAlignment="1">
      <alignment horizontal="center" vertical="center" shrinkToFit="1"/>
    </xf>
    <xf numFmtId="0" fontId="59" fillId="3" borderId="93" xfId="20" applyFont="1" applyFill="1" applyBorder="1" applyAlignment="1">
      <alignment horizontal="center" vertical="center" shrinkToFit="1"/>
    </xf>
    <xf numFmtId="0" fontId="59" fillId="3" borderId="94" xfId="20" applyFont="1" applyFill="1" applyBorder="1" applyAlignment="1">
      <alignment horizontal="center" vertical="center" shrinkToFit="1"/>
    </xf>
    <xf numFmtId="0" fontId="59" fillId="3" borderId="95" xfId="20" applyFont="1" applyFill="1" applyBorder="1" applyAlignment="1">
      <alignment horizontal="center" vertical="center" shrinkToFit="1"/>
    </xf>
    <xf numFmtId="0" fontId="59" fillId="3" borderId="40" xfId="20" applyFont="1" applyFill="1" applyBorder="1" applyAlignment="1">
      <alignment horizontal="center" vertical="center" shrinkToFit="1"/>
    </xf>
    <xf numFmtId="0" fontId="59" fillId="3" borderId="96" xfId="20" applyFont="1" applyFill="1" applyBorder="1" applyAlignment="1">
      <alignment horizontal="center" vertical="center" shrinkToFit="1"/>
    </xf>
    <xf numFmtId="0" fontId="59" fillId="3" borderId="40" xfId="20" applyFont="1" applyFill="1" applyBorder="1" applyAlignment="1">
      <alignment horizontal="center" vertical="center" wrapText="1" shrinkToFit="1"/>
    </xf>
    <xf numFmtId="0" fontId="59" fillId="3" borderId="41" xfId="19" applyFont="1" applyFill="1" applyBorder="1" applyAlignment="1">
      <alignment horizontal="center" vertical="center" shrinkToFit="1"/>
    </xf>
    <xf numFmtId="0" fontId="59" fillId="3" borderId="90" xfId="19" applyFont="1" applyFill="1" applyBorder="1" applyAlignment="1">
      <alignment horizontal="center" vertical="center" shrinkToFit="1"/>
    </xf>
    <xf numFmtId="0" fontId="59" fillId="3" borderId="96" xfId="19" applyFont="1" applyFill="1" applyBorder="1" applyAlignment="1">
      <alignment horizontal="center" vertical="center" shrinkToFit="1"/>
    </xf>
    <xf numFmtId="0" fontId="59" fillId="3" borderId="94" xfId="19" applyFont="1" applyFill="1" applyBorder="1" applyAlignment="1">
      <alignment horizontal="center" vertical="center" shrinkToFit="1"/>
    </xf>
    <xf numFmtId="0" fontId="59" fillId="3" borderId="95" xfId="19" applyFont="1" applyFill="1" applyBorder="1" applyAlignment="1">
      <alignment horizontal="center" vertical="center" shrinkToFit="1"/>
    </xf>
    <xf numFmtId="0" fontId="59" fillId="3" borderId="91" xfId="20" applyFont="1" applyFill="1" applyBorder="1" applyAlignment="1">
      <alignment horizontal="center" vertical="center" shrinkToFit="1"/>
    </xf>
    <xf numFmtId="0" fontId="59" fillId="3" borderId="92" xfId="20" applyFont="1" applyFill="1" applyBorder="1" applyAlignment="1">
      <alignment horizontal="center" vertical="center" shrinkToFit="1"/>
    </xf>
    <xf numFmtId="0" fontId="59" fillId="3" borderId="97" xfId="20" applyFont="1" applyFill="1" applyBorder="1" applyAlignment="1">
      <alignment horizontal="center" vertical="center" shrinkToFit="1"/>
    </xf>
    <xf numFmtId="0" fontId="59" fillId="3" borderId="98" xfId="20" applyFont="1" applyFill="1" applyBorder="1" applyAlignment="1">
      <alignment horizontal="center" vertical="center" shrinkToFit="1"/>
    </xf>
    <xf numFmtId="0" fontId="59" fillId="3" borderId="99" xfId="20" applyFont="1" applyFill="1" applyBorder="1" applyAlignment="1">
      <alignment horizontal="center" vertical="center" shrinkToFit="1"/>
    </xf>
    <xf numFmtId="0" fontId="59" fillId="3" borderId="100" xfId="20" applyFont="1" applyFill="1" applyBorder="1" applyAlignment="1">
      <alignment horizontal="center" vertical="center" shrinkToFit="1"/>
    </xf>
    <xf numFmtId="0" fontId="59" fillId="3" borderId="101" xfId="20" applyFont="1" applyFill="1" applyBorder="1" applyAlignment="1">
      <alignment horizontal="center" vertical="center" shrinkToFit="1"/>
    </xf>
    <xf numFmtId="0" fontId="62" fillId="0" borderId="2" xfId="19" applyFont="1" applyBorder="1" applyAlignment="1">
      <alignment horizontal="center" vertical="center" textRotation="255" shrinkToFit="1"/>
    </xf>
    <xf numFmtId="0" fontId="62" fillId="0" borderId="3" xfId="20" applyFont="1" applyBorder="1" applyAlignment="1">
      <alignment horizontal="left" vertical="center" shrinkToFit="1"/>
    </xf>
    <xf numFmtId="0" fontId="62" fillId="0" borderId="4" xfId="20" applyFont="1" applyBorder="1" applyAlignment="1">
      <alignment horizontal="left" vertical="center" shrinkToFit="1"/>
    </xf>
    <xf numFmtId="0" fontId="62" fillId="0" borderId="20" xfId="20" applyFont="1" applyBorder="1" applyAlignment="1">
      <alignment horizontal="left" vertical="center" shrinkToFit="1"/>
    </xf>
    <xf numFmtId="0" fontId="62" fillId="0" borderId="18" xfId="20" applyFont="1" applyBorder="1" applyAlignment="1">
      <alignment horizontal="left" vertical="center" shrinkToFit="1"/>
    </xf>
    <xf numFmtId="0" fontId="62" fillId="0" borderId="0" xfId="20" applyFont="1" applyAlignment="1">
      <alignment horizontal="left" vertical="center" shrinkToFit="1"/>
    </xf>
    <xf numFmtId="0" fontId="62" fillId="0" borderId="33" xfId="20" applyFont="1" applyBorder="1" applyAlignment="1">
      <alignment horizontal="left" vertical="center" shrinkToFit="1"/>
    </xf>
    <xf numFmtId="0" fontId="62" fillId="0" borderId="8" xfId="20" applyFont="1" applyBorder="1" applyAlignment="1">
      <alignment horizontal="left" vertical="center" shrinkToFit="1"/>
    </xf>
    <xf numFmtId="0" fontId="62" fillId="0" borderId="9" xfId="20" applyFont="1" applyBorder="1" applyAlignment="1">
      <alignment horizontal="left" vertical="center" shrinkToFit="1"/>
    </xf>
    <xf numFmtId="0" fontId="62" fillId="0" borderId="23" xfId="20" applyFont="1" applyBorder="1" applyAlignment="1">
      <alignment horizontal="left" vertical="center" shrinkToFit="1"/>
    </xf>
    <xf numFmtId="0" fontId="62" fillId="0" borderId="110" xfId="20" applyFont="1" applyBorder="1" applyAlignment="1">
      <alignment horizontal="left" vertical="center" shrinkToFit="1"/>
    </xf>
    <xf numFmtId="0" fontId="62" fillId="0" borderId="111" xfId="20" applyFont="1" applyBorder="1" applyAlignment="1">
      <alignment horizontal="left" vertical="center" shrinkToFit="1"/>
    </xf>
    <xf numFmtId="0" fontId="62" fillId="0" borderId="112" xfId="20" applyFont="1" applyBorder="1" applyAlignment="1">
      <alignment horizontal="left" vertical="center" shrinkToFit="1"/>
    </xf>
    <xf numFmtId="0" fontId="62" fillId="0" borderId="113" xfId="20" applyFont="1" applyBorder="1" applyAlignment="1">
      <alignment horizontal="left" vertical="center" shrinkToFit="1"/>
    </xf>
    <xf numFmtId="0" fontId="62" fillId="0" borderId="114" xfId="20" applyFont="1" applyBorder="1" applyAlignment="1">
      <alignment horizontal="left" vertical="center" shrinkToFit="1"/>
    </xf>
    <xf numFmtId="0" fontId="62" fillId="0" borderId="115" xfId="20" applyFont="1" applyBorder="1" applyAlignment="1">
      <alignment horizontal="left" vertical="center" shrinkToFit="1"/>
    </xf>
    <xf numFmtId="0" fontId="62" fillId="0" borderId="116" xfId="21" applyFont="1" applyBorder="1" applyAlignment="1">
      <alignment horizontal="left" vertical="center" shrinkToFit="1"/>
    </xf>
    <xf numFmtId="0" fontId="62" fillId="0" borderId="117" xfId="21" applyFont="1" applyBorder="1" applyAlignment="1">
      <alignment horizontal="left" vertical="center" shrinkToFit="1"/>
    </xf>
    <xf numFmtId="0" fontId="62" fillId="0" borderId="118" xfId="21" applyFont="1" applyBorder="1" applyAlignment="1">
      <alignment horizontal="left" vertical="center" shrinkToFit="1"/>
    </xf>
    <xf numFmtId="0" fontId="62" fillId="0" borderId="16" xfId="20" applyFont="1" applyBorder="1" applyAlignment="1">
      <alignment horizontal="left" vertical="center" shrinkToFit="1"/>
    </xf>
    <xf numFmtId="0" fontId="62" fillId="0" borderId="24" xfId="20" applyFont="1" applyBorder="1" applyAlignment="1">
      <alignment horizontal="center" vertical="center" shrinkToFit="1"/>
    </xf>
    <xf numFmtId="0" fontId="62" fillId="0" borderId="22" xfId="20" applyFont="1" applyBorder="1" applyAlignment="1">
      <alignment horizontal="center" vertical="center" shrinkToFit="1"/>
    </xf>
    <xf numFmtId="0" fontId="62" fillId="0" borderId="15" xfId="20" applyFont="1" applyBorder="1" applyAlignment="1">
      <alignment horizontal="center" vertical="center" shrinkToFit="1"/>
    </xf>
    <xf numFmtId="0" fontId="59" fillId="3" borderId="102" xfId="7" applyFont="1" applyFill="1" applyBorder="1" applyAlignment="1">
      <alignment horizontal="left" vertical="center" shrinkToFit="1"/>
    </xf>
    <xf numFmtId="0" fontId="59" fillId="3" borderId="103" xfId="7" applyFont="1" applyFill="1" applyBorder="1" applyAlignment="1">
      <alignment horizontal="left" vertical="center" shrinkToFit="1"/>
    </xf>
    <xf numFmtId="0" fontId="59" fillId="3" borderId="104" xfId="7" applyFont="1" applyFill="1" applyBorder="1" applyAlignment="1">
      <alignment horizontal="left" vertical="center" shrinkToFit="1"/>
    </xf>
    <xf numFmtId="0" fontId="59" fillId="3" borderId="105" xfId="20" applyFont="1" applyFill="1" applyBorder="1" applyAlignment="1">
      <alignment horizontal="center" vertical="center" shrinkToFit="1"/>
    </xf>
    <xf numFmtId="0" fontId="59" fillId="3" borderId="106" xfId="20" applyFont="1" applyFill="1" applyBorder="1" applyAlignment="1">
      <alignment horizontal="center" vertical="center" shrinkToFit="1"/>
    </xf>
    <xf numFmtId="0" fontId="59" fillId="3" borderId="107" xfId="20" applyFont="1" applyFill="1" applyBorder="1" applyAlignment="1">
      <alignment horizontal="center" vertical="center" shrinkToFit="1"/>
    </xf>
    <xf numFmtId="0" fontId="59" fillId="3" borderId="105" xfId="19" applyFont="1" applyFill="1" applyBorder="1" applyAlignment="1">
      <alignment horizontal="center" vertical="center" shrinkToFit="1"/>
    </xf>
    <xf numFmtId="0" fontId="59" fillId="3" borderId="106" xfId="19" applyFont="1" applyFill="1" applyBorder="1" applyAlignment="1">
      <alignment horizontal="center" vertical="center" shrinkToFit="1"/>
    </xf>
    <xf numFmtId="0" fontId="59" fillId="3" borderId="107" xfId="19" applyFont="1" applyFill="1" applyBorder="1" applyAlignment="1">
      <alignment horizontal="center" vertical="center" shrinkToFit="1"/>
    </xf>
    <xf numFmtId="0" fontId="59" fillId="3" borderId="108" xfId="20" applyFont="1" applyFill="1" applyBorder="1" applyAlignment="1">
      <alignment horizontal="left" vertical="center" shrinkToFit="1"/>
    </xf>
    <xf numFmtId="0" fontId="59" fillId="3" borderId="103" xfId="20" applyFont="1" applyFill="1" applyBorder="1" applyAlignment="1">
      <alignment horizontal="left" vertical="center" shrinkToFit="1"/>
    </xf>
    <xf numFmtId="0" fontId="59" fillId="3" borderId="104" xfId="20" applyFont="1" applyFill="1" applyBorder="1" applyAlignment="1">
      <alignment horizontal="left" vertical="center" shrinkToFit="1"/>
    </xf>
    <xf numFmtId="0" fontId="62" fillId="0" borderId="24" xfId="20" applyFont="1" applyBorder="1" applyAlignment="1">
      <alignment horizontal="left" vertical="center" shrinkToFit="1"/>
    </xf>
    <xf numFmtId="0" fontId="62" fillId="0" borderId="22" xfId="20" applyFont="1" applyBorder="1" applyAlignment="1">
      <alignment horizontal="left" vertical="center" shrinkToFit="1"/>
    </xf>
    <xf numFmtId="0" fontId="62" fillId="0" borderId="15" xfId="20" applyFont="1" applyBorder="1" applyAlignment="1">
      <alignment horizontal="left" vertical="center" shrinkToFit="1"/>
    </xf>
    <xf numFmtId="0" fontId="62" fillId="4" borderId="16" xfId="20" applyFont="1" applyFill="1" applyBorder="1" applyAlignment="1">
      <alignment horizontal="left" vertical="center" shrinkToFit="1"/>
    </xf>
    <xf numFmtId="0" fontId="62" fillId="4" borderId="36" xfId="20" applyFont="1" applyFill="1" applyBorder="1" applyAlignment="1">
      <alignment horizontal="left" vertical="center" shrinkToFit="1"/>
    </xf>
    <xf numFmtId="0" fontId="62" fillId="0" borderId="8" xfId="20" applyFont="1" applyBorder="1" applyAlignment="1">
      <alignment horizontal="center" vertical="center" shrinkToFit="1"/>
    </xf>
    <xf numFmtId="0" fontId="62" fillId="0" borderId="9" xfId="20" applyFont="1" applyBorder="1" applyAlignment="1">
      <alignment horizontal="center" vertical="center" shrinkToFit="1"/>
    </xf>
    <xf numFmtId="0" fontId="62" fillId="0" borderId="23" xfId="20" applyFont="1" applyBorder="1" applyAlignment="1">
      <alignment horizontal="center" vertical="center" shrinkToFit="1"/>
    </xf>
    <xf numFmtId="0" fontId="59" fillId="3" borderId="108" xfId="20" applyFont="1" applyFill="1" applyBorder="1" applyAlignment="1">
      <alignment horizontal="left" vertical="center" wrapText="1"/>
    </xf>
    <xf numFmtId="0" fontId="59" fillId="3" borderId="103" xfId="19" applyFont="1" applyFill="1" applyBorder="1" applyAlignment="1">
      <alignment horizontal="left" vertical="center"/>
    </xf>
    <xf numFmtId="0" fontId="59" fillId="3" borderId="104" xfId="19" applyFont="1" applyFill="1" applyBorder="1" applyAlignment="1">
      <alignment horizontal="left" vertical="center"/>
    </xf>
    <xf numFmtId="0" fontId="59" fillId="3" borderId="108" xfId="20" applyFont="1" applyFill="1" applyBorder="1" applyAlignment="1">
      <alignment horizontal="center" vertical="center" shrinkToFit="1"/>
    </xf>
    <xf numFmtId="0" fontId="59" fillId="3" borderId="103" xfId="20" applyFont="1" applyFill="1" applyBorder="1" applyAlignment="1">
      <alignment horizontal="center" vertical="center" shrinkToFit="1"/>
    </xf>
    <xf numFmtId="0" fontId="59" fillId="3" borderId="109" xfId="20" applyFont="1" applyFill="1" applyBorder="1" applyAlignment="1">
      <alignment horizontal="center" vertical="center" shrinkToFit="1"/>
    </xf>
    <xf numFmtId="0" fontId="62" fillId="4" borderId="24" xfId="20" applyFont="1" applyFill="1" applyBorder="1" applyAlignment="1">
      <alignment vertical="center" shrinkToFit="1"/>
    </xf>
    <xf numFmtId="0" fontId="62" fillId="4" borderId="22" xfId="20" applyFont="1" applyFill="1" applyBorder="1" applyAlignment="1">
      <alignment vertical="center" shrinkToFit="1"/>
    </xf>
    <xf numFmtId="0" fontId="62" fillId="4" borderId="25" xfId="20" applyFont="1" applyFill="1" applyBorder="1" applyAlignment="1">
      <alignment vertical="center" shrinkToFit="1"/>
    </xf>
    <xf numFmtId="0" fontId="62" fillId="4" borderId="24" xfId="20" applyFont="1" applyFill="1" applyBorder="1" applyAlignment="1">
      <alignment horizontal="center" vertical="center" shrinkToFit="1"/>
    </xf>
    <xf numFmtId="0" fontId="62" fillId="4" borderId="22" xfId="20" applyFont="1" applyFill="1" applyBorder="1" applyAlignment="1">
      <alignment horizontal="center" vertical="center" shrinkToFit="1"/>
    </xf>
    <xf numFmtId="0" fontId="62" fillId="4" borderId="25" xfId="20" applyFont="1" applyFill="1" applyBorder="1" applyAlignment="1">
      <alignment horizontal="center" vertical="center" shrinkToFit="1"/>
    </xf>
    <xf numFmtId="0" fontId="62" fillId="0" borderId="24" xfId="7" applyFont="1" applyBorder="1" applyAlignment="1">
      <alignment horizontal="center" vertical="center" shrinkToFit="1"/>
    </xf>
    <xf numFmtId="0" fontId="62" fillId="0" borderId="22" xfId="7" applyFont="1" applyBorder="1" applyAlignment="1">
      <alignment horizontal="center" vertical="center" shrinkToFit="1"/>
    </xf>
    <xf numFmtId="0" fontId="62" fillId="0" borderId="15" xfId="7" applyFont="1" applyBorder="1" applyAlignment="1">
      <alignment horizontal="center" vertical="center" shrinkToFit="1"/>
    </xf>
    <xf numFmtId="0" fontId="62" fillId="4" borderId="24" xfId="20" applyFont="1" applyFill="1" applyBorder="1" applyAlignment="1">
      <alignment horizontal="left" vertical="center" shrinkToFit="1"/>
    </xf>
    <xf numFmtId="0" fontId="62" fillId="4" borderId="22" xfId="20" applyFont="1" applyFill="1" applyBorder="1" applyAlignment="1">
      <alignment horizontal="left" vertical="center" shrinkToFit="1"/>
    </xf>
    <xf numFmtId="0" fontId="62" fillId="4" borderId="25" xfId="20" applyFont="1" applyFill="1" applyBorder="1" applyAlignment="1">
      <alignment horizontal="left" vertical="center" shrinkToFit="1"/>
    </xf>
    <xf numFmtId="57" fontId="62" fillId="4" borderId="16" xfId="20" applyNumberFormat="1" applyFont="1" applyFill="1" applyBorder="1" applyAlignment="1">
      <alignment horizontal="center" vertical="center" shrinkToFit="1"/>
    </xf>
    <xf numFmtId="0" fontId="62" fillId="4" borderId="16" xfId="20" applyFont="1" applyFill="1" applyBorder="1" applyAlignment="1">
      <alignment horizontal="center" vertical="center" shrinkToFit="1"/>
    </xf>
    <xf numFmtId="0" fontId="62" fillId="4" borderId="36" xfId="20" applyFont="1" applyFill="1" applyBorder="1" applyAlignment="1">
      <alignment horizontal="center" vertical="center" shrinkToFit="1"/>
    </xf>
    <xf numFmtId="0" fontId="62" fillId="0" borderId="8" xfId="20" applyFont="1" applyBorder="1" applyAlignment="1">
      <alignment horizontal="center" vertical="center" wrapText="1" shrinkToFit="1"/>
    </xf>
    <xf numFmtId="0" fontId="62" fillId="4" borderId="16" xfId="19" applyFont="1" applyFill="1" applyBorder="1" applyAlignment="1">
      <alignment horizontal="left" vertical="center" shrinkToFit="1"/>
    </xf>
    <xf numFmtId="0" fontId="62" fillId="4" borderId="36" xfId="19" applyFont="1" applyFill="1" applyBorder="1" applyAlignment="1">
      <alignment horizontal="left" vertical="center" shrinkToFit="1"/>
    </xf>
    <xf numFmtId="0" fontId="63" fillId="3" borderId="0" xfId="19" applyFont="1" applyFill="1" applyAlignment="1">
      <alignment horizontal="left" vertical="top" wrapText="1"/>
    </xf>
    <xf numFmtId="0" fontId="63" fillId="3" borderId="0" xfId="19" applyFont="1" applyFill="1" applyAlignment="1">
      <alignment horizontal="left" vertical="top"/>
    </xf>
    <xf numFmtId="0" fontId="63" fillId="3" borderId="0" xfId="19" applyFont="1" applyFill="1" applyAlignment="1">
      <alignment horizontal="left" vertical="center" wrapText="1"/>
    </xf>
    <xf numFmtId="0" fontId="41" fillId="0" borderId="3" xfId="19" applyFont="1" applyBorder="1" applyAlignment="1">
      <alignment horizontal="left" vertical="center" indent="1"/>
    </xf>
    <xf numFmtId="0" fontId="41" fillId="0" borderId="20" xfId="19" applyFont="1" applyBorder="1" applyAlignment="1">
      <alignment horizontal="left" vertical="center" indent="1"/>
    </xf>
    <xf numFmtId="0" fontId="41" fillId="0" borderId="24" xfId="19" applyFont="1" applyBorder="1" applyAlignment="1">
      <alignment horizontal="center" vertical="center"/>
    </xf>
    <xf numFmtId="0" fontId="41" fillId="0" borderId="22" xfId="19" applyFont="1" applyBorder="1" applyAlignment="1">
      <alignment horizontal="center" vertical="center"/>
    </xf>
    <xf numFmtId="0" fontId="41" fillId="0" borderId="15" xfId="19" applyFont="1" applyBorder="1" applyAlignment="1">
      <alignment horizontal="center" vertical="center"/>
    </xf>
    <xf numFmtId="0" fontId="41" fillId="0" borderId="16" xfId="19" applyFont="1" applyBorder="1" applyAlignment="1">
      <alignment horizontal="left" vertical="center" indent="1"/>
    </xf>
    <xf numFmtId="0" fontId="74" fillId="0" borderId="0" xfId="19" applyFont="1" applyAlignment="1">
      <alignment horizontal="center" vertical="center" wrapText="1"/>
    </xf>
    <xf numFmtId="0" fontId="74" fillId="0" borderId="0" xfId="19" applyFont="1" applyAlignment="1">
      <alignment horizontal="center" vertical="center"/>
    </xf>
    <xf numFmtId="0" fontId="41" fillId="0" borderId="16" xfId="19" applyFont="1" applyBorder="1" applyAlignment="1">
      <alignment horizontal="center" vertical="center"/>
    </xf>
    <xf numFmtId="0" fontId="41" fillId="0" borderId="24" xfId="19" applyFont="1" applyBorder="1" applyAlignment="1">
      <alignment horizontal="center" vertical="center" wrapText="1"/>
    </xf>
    <xf numFmtId="0" fontId="41" fillId="0" borderId="22" xfId="19" applyFont="1" applyBorder="1" applyAlignment="1">
      <alignment horizontal="center" vertical="center" wrapText="1"/>
    </xf>
    <xf numFmtId="0" fontId="41" fillId="0" borderId="15" xfId="19" applyFont="1" applyBorder="1" applyAlignment="1">
      <alignment horizontal="center" vertical="center" wrapText="1"/>
    </xf>
    <xf numFmtId="0" fontId="41" fillId="0" borderId="16" xfId="19" applyFont="1" applyBorder="1" applyAlignment="1">
      <alignment horizontal="center" vertical="center" wrapText="1"/>
    </xf>
    <xf numFmtId="0" fontId="41" fillId="4" borderId="16" xfId="19" applyFont="1" applyFill="1" applyBorder="1" applyAlignment="1">
      <alignment horizontal="center" vertical="center"/>
    </xf>
    <xf numFmtId="179" fontId="72" fillId="0" borderId="0" xfId="19" applyNumberFormat="1" applyFont="1" applyAlignment="1">
      <alignment horizontal="right" vertical="center"/>
    </xf>
    <xf numFmtId="0" fontId="41" fillId="0" borderId="0" xfId="19" applyFont="1" applyAlignment="1">
      <alignment horizontal="left" vertical="center" wrapText="1"/>
    </xf>
    <xf numFmtId="0" fontId="72" fillId="0" borderId="16" xfId="19" applyFont="1" applyBorder="1" applyAlignment="1">
      <alignment horizontal="center" vertical="center"/>
    </xf>
    <xf numFmtId="0" fontId="72" fillId="0" borderId="24" xfId="19" applyFont="1" applyBorder="1" applyAlignment="1">
      <alignment horizontal="left" vertical="center" wrapText="1" indent="1"/>
    </xf>
    <xf numFmtId="0" fontId="72" fillId="0" borderId="22" xfId="19" applyFont="1" applyBorder="1" applyAlignment="1">
      <alignment horizontal="left" vertical="center" wrapText="1" indent="1"/>
    </xf>
    <xf numFmtId="0" fontId="72" fillId="0" borderId="15" xfId="19" applyFont="1" applyBorder="1" applyAlignment="1">
      <alignment horizontal="left" vertical="center" wrapText="1" indent="1"/>
    </xf>
    <xf numFmtId="0" fontId="72" fillId="0" borderId="3" xfId="19" applyFont="1" applyBorder="1" applyAlignment="1">
      <alignment horizontal="center" vertical="center" wrapText="1"/>
    </xf>
    <xf numFmtId="0" fontId="72" fillId="0" borderId="20" xfId="19" applyFont="1" applyBorder="1" applyAlignment="1">
      <alignment horizontal="center" vertical="center"/>
    </xf>
    <xf numFmtId="0" fontId="72" fillId="0" borderId="18" xfId="19" applyFont="1" applyBorder="1" applyAlignment="1">
      <alignment horizontal="center" vertical="center"/>
    </xf>
    <xf numFmtId="0" fontId="72" fillId="0" borderId="33" xfId="19" applyFont="1" applyBorder="1" applyAlignment="1">
      <alignment horizontal="center" vertical="center"/>
    </xf>
    <xf numFmtId="0" fontId="72" fillId="0" borderId="8" xfId="19" applyFont="1" applyBorder="1" applyAlignment="1">
      <alignment horizontal="center" vertical="center"/>
    </xf>
    <xf numFmtId="0" fontId="72" fillId="0" borderId="23" xfId="19" applyFont="1" applyBorder="1" applyAlignment="1">
      <alignment horizontal="center" vertical="center"/>
    </xf>
    <xf numFmtId="0" fontId="75" fillId="0" borderId="4" xfId="19" applyFont="1" applyBorder="1" applyAlignment="1">
      <alignment horizontal="left" vertical="center" wrapText="1" indent="1"/>
    </xf>
    <xf numFmtId="0" fontId="75" fillId="0" borderId="20" xfId="19" applyFont="1" applyBorder="1" applyAlignment="1">
      <alignment horizontal="left" vertical="center" wrapText="1" indent="1"/>
    </xf>
    <xf numFmtId="0" fontId="75" fillId="0" borderId="0" xfId="19" applyFont="1" applyAlignment="1">
      <alignment horizontal="left" vertical="center" wrapText="1" indent="1"/>
    </xf>
    <xf numFmtId="0" fontId="75" fillId="0" borderId="33" xfId="19" applyFont="1" applyBorder="1" applyAlignment="1">
      <alignment horizontal="left" vertical="center" wrapText="1" indent="1"/>
    </xf>
    <xf numFmtId="0" fontId="75" fillId="0" borderId="9" xfId="19" applyFont="1" applyBorder="1" applyAlignment="1">
      <alignment horizontal="left" vertical="center" wrapText="1" indent="1"/>
    </xf>
    <xf numFmtId="0" fontId="75" fillId="0" borderId="23" xfId="19" applyFont="1" applyBorder="1" applyAlignment="1">
      <alignment horizontal="left" vertical="center" wrapText="1" indent="1"/>
    </xf>
    <xf numFmtId="0" fontId="72" fillId="4" borderId="172" xfId="19" applyFont="1" applyFill="1" applyBorder="1" applyAlignment="1">
      <alignment horizontal="center" vertical="center" wrapText="1"/>
    </xf>
    <xf numFmtId="0" fontId="72" fillId="4" borderId="21" xfId="19" applyFont="1" applyFill="1" applyBorder="1" applyAlignment="1">
      <alignment horizontal="center" vertical="center"/>
    </xf>
    <xf numFmtId="0" fontId="72" fillId="4" borderId="27" xfId="19" applyFont="1" applyFill="1" applyBorder="1" applyAlignment="1">
      <alignment horizontal="center" vertical="center"/>
    </xf>
    <xf numFmtId="0" fontId="75" fillId="0" borderId="16" xfId="19" applyFont="1" applyBorder="1" applyAlignment="1">
      <alignment horizontal="left" vertical="center" wrapText="1" indent="1"/>
    </xf>
    <xf numFmtId="0" fontId="72" fillId="0" borderId="16" xfId="19" applyFont="1" applyBorder="1" applyAlignment="1">
      <alignment horizontal="center" vertical="center" wrapText="1"/>
    </xf>
    <xf numFmtId="0" fontId="41" fillId="0" borderId="3" xfId="19" applyFont="1" applyBorder="1" applyAlignment="1">
      <alignment horizontal="center" vertical="center" wrapText="1"/>
    </xf>
    <xf numFmtId="0" fontId="41" fillId="0" borderId="20" xfId="19" applyFont="1" applyBorder="1" applyAlignment="1">
      <alignment horizontal="center" vertical="center" wrapText="1"/>
    </xf>
    <xf numFmtId="0" fontId="41" fillId="0" borderId="18" xfId="19" applyFont="1" applyBorder="1" applyAlignment="1">
      <alignment horizontal="center" vertical="center" wrapText="1"/>
    </xf>
    <xf numFmtId="0" fontId="41" fillId="0" borderId="33" xfId="19" applyFont="1" applyBorder="1" applyAlignment="1">
      <alignment horizontal="center" vertical="center" wrapText="1"/>
    </xf>
    <xf numFmtId="0" fontId="41" fillId="0" borderId="8" xfId="19" applyFont="1" applyBorder="1" applyAlignment="1">
      <alignment horizontal="center" vertical="center" wrapText="1"/>
    </xf>
    <xf numFmtId="0" fontId="41" fillId="0" borderId="23" xfId="19" applyFont="1" applyBorder="1" applyAlignment="1">
      <alignment horizontal="center" vertical="center" wrapText="1"/>
    </xf>
    <xf numFmtId="0" fontId="79" fillId="4" borderId="24" xfId="22" applyFont="1" applyFill="1" applyBorder="1" applyAlignment="1">
      <alignment horizontal="left" vertical="center" wrapText="1"/>
    </xf>
    <xf numFmtId="0" fontId="79" fillId="4" borderId="22" xfId="22" applyFont="1" applyFill="1" applyBorder="1" applyAlignment="1">
      <alignment horizontal="left" vertical="center"/>
    </xf>
    <xf numFmtId="0" fontId="79" fillId="4" borderId="15" xfId="22" applyFont="1" applyFill="1" applyBorder="1" applyAlignment="1">
      <alignment horizontal="left" vertical="center"/>
    </xf>
    <xf numFmtId="0" fontId="78" fillId="4" borderId="24" xfId="22" applyFont="1" applyFill="1" applyBorder="1" applyAlignment="1">
      <alignment horizontal="left" vertical="center" wrapText="1"/>
    </xf>
    <xf numFmtId="0" fontId="78" fillId="4" borderId="22" xfId="22" applyFont="1" applyFill="1" applyBorder="1" applyAlignment="1">
      <alignment horizontal="left" vertical="center"/>
    </xf>
    <xf numFmtId="0" fontId="78" fillId="4" borderId="15" xfId="22" applyFont="1" applyFill="1" applyBorder="1" applyAlignment="1">
      <alignment horizontal="left" vertical="center"/>
    </xf>
    <xf numFmtId="179" fontId="77" fillId="0" borderId="0" xfId="22" applyNumberFormat="1" applyFont="1" applyAlignment="1">
      <alignment horizontal="right" vertical="center"/>
    </xf>
    <xf numFmtId="0" fontId="74" fillId="0" borderId="0" xfId="22" applyFont="1" applyAlignment="1">
      <alignment horizontal="center" vertical="center"/>
    </xf>
    <xf numFmtId="0" fontId="76" fillId="0" borderId="24" xfId="22" applyFont="1" applyBorder="1" applyAlignment="1">
      <alignment horizontal="center" vertical="center"/>
    </xf>
    <xf numFmtId="0" fontId="76" fillId="0" borderId="22" xfId="22" applyFont="1" applyBorder="1" applyAlignment="1">
      <alignment horizontal="center" vertical="center"/>
    </xf>
    <xf numFmtId="0" fontId="76" fillId="0" borderId="15" xfId="22" applyFont="1" applyBorder="1" applyAlignment="1">
      <alignment horizontal="center" vertical="center"/>
    </xf>
    <xf numFmtId="0" fontId="41" fillId="4" borderId="178" xfId="22" applyFont="1" applyFill="1" applyBorder="1" applyAlignment="1">
      <alignment horizontal="center" vertical="center"/>
    </xf>
    <xf numFmtId="0" fontId="41" fillId="4" borderId="179" xfId="22" applyFont="1" applyFill="1" applyBorder="1" applyAlignment="1">
      <alignment horizontal="center" vertical="center"/>
    </xf>
    <xf numFmtId="0" fontId="88" fillId="0" borderId="0" xfId="19" applyFont="1" applyAlignment="1">
      <alignment horizontal="left" vertical="center" wrapText="1"/>
    </xf>
    <xf numFmtId="0" fontId="88" fillId="0" borderId="0" xfId="19" applyFont="1" applyAlignment="1">
      <alignment vertical="center" wrapText="1"/>
    </xf>
    <xf numFmtId="0" fontId="88" fillId="0" borderId="0" xfId="19" applyFont="1" applyAlignment="1">
      <alignment horizontal="left" vertical="center"/>
    </xf>
    <xf numFmtId="0" fontId="84" fillId="0" borderId="0" xfId="19" applyFont="1" applyAlignment="1">
      <alignment horizontal="center" vertical="center"/>
    </xf>
    <xf numFmtId="0" fontId="85" fillId="0" borderId="16" xfId="19" applyFont="1" applyBorder="1" applyAlignment="1">
      <alignment horizontal="left" vertical="center"/>
    </xf>
    <xf numFmtId="0" fontId="85" fillId="0" borderId="16" xfId="19" applyFont="1" applyBorder="1" applyAlignment="1">
      <alignment horizontal="center" vertical="center"/>
    </xf>
    <xf numFmtId="0" fontId="85" fillId="0" borderId="24" xfId="19" applyFont="1" applyBorder="1" applyAlignment="1">
      <alignment horizontal="left" vertical="center"/>
    </xf>
    <xf numFmtId="0" fontId="85" fillId="0" borderId="171" xfId="19" applyFont="1" applyBorder="1" applyAlignment="1">
      <alignment horizontal="left" vertical="center"/>
    </xf>
    <xf numFmtId="0" fontId="85" fillId="0" borderId="24" xfId="19" applyFont="1" applyBorder="1" applyAlignment="1">
      <alignment horizontal="center" vertical="center"/>
    </xf>
    <xf numFmtId="0" fontId="85" fillId="0" borderId="176" xfId="19" applyFont="1" applyBorder="1" applyAlignment="1">
      <alignment horizontal="center" vertical="center"/>
    </xf>
    <xf numFmtId="0" fontId="85" fillId="0" borderId="171" xfId="19" applyFont="1" applyBorder="1" applyAlignment="1">
      <alignment horizontal="center" vertical="center"/>
    </xf>
    <xf numFmtId="0" fontId="85" fillId="0" borderId="16" xfId="19" applyFont="1" applyBorder="1" applyAlignment="1">
      <alignment horizontal="left" vertical="center" wrapText="1"/>
    </xf>
    <xf numFmtId="0" fontId="85" fillId="4" borderId="24" xfId="19" applyFont="1" applyFill="1" applyBorder="1" applyAlignment="1">
      <alignment horizontal="center" vertical="center"/>
    </xf>
    <xf numFmtId="0" fontId="85" fillId="4" borderId="176" xfId="19" applyFont="1" applyFill="1" applyBorder="1" applyAlignment="1">
      <alignment horizontal="center" vertical="center"/>
    </xf>
    <xf numFmtId="0" fontId="85" fillId="4" borderId="171" xfId="19" applyFont="1" applyFill="1" applyBorder="1" applyAlignment="1">
      <alignment horizontal="center" vertical="center"/>
    </xf>
    <xf numFmtId="0" fontId="85" fillId="0" borderId="180" xfId="19" applyFont="1" applyBorder="1" applyAlignment="1">
      <alignment horizontal="center" vertical="center" wrapText="1"/>
    </xf>
    <xf numFmtId="0" fontId="85" fillId="0" borderId="181" xfId="19" applyFont="1" applyBorder="1" applyAlignment="1">
      <alignment horizontal="center" vertical="center" wrapText="1"/>
    </xf>
    <xf numFmtId="0" fontId="85" fillId="0" borderId="182" xfId="19" applyFont="1" applyBorder="1" applyAlignment="1">
      <alignment horizontal="center" vertical="center" wrapText="1"/>
    </xf>
    <xf numFmtId="0" fontId="85" fillId="0" borderId="177" xfId="19" applyFont="1" applyBorder="1" applyAlignment="1">
      <alignment horizontal="left" vertical="center" wrapText="1"/>
    </xf>
    <xf numFmtId="0" fontId="85" fillId="0" borderId="179" xfId="19" applyFont="1" applyBorder="1" applyAlignment="1">
      <alignment horizontal="left" vertical="center" wrapText="1"/>
    </xf>
    <xf numFmtId="0" fontId="85" fillId="0" borderId="8" xfId="19" applyFont="1" applyBorder="1" applyAlignment="1">
      <alignment horizontal="left" vertical="center" wrapText="1"/>
    </xf>
    <xf numFmtId="0" fontId="85" fillId="0" borderId="23" xfId="19" applyFont="1" applyBorder="1" applyAlignment="1">
      <alignment horizontal="left" vertical="center" wrapText="1"/>
    </xf>
    <xf numFmtId="0" fontId="85" fillId="4" borderId="16" xfId="19" applyFont="1" applyFill="1" applyBorder="1" applyAlignment="1">
      <alignment horizontal="center" vertical="center"/>
    </xf>
    <xf numFmtId="0" fontId="85" fillId="0" borderId="18" xfId="19" applyFont="1" applyBorder="1" applyAlignment="1">
      <alignment horizontal="left" vertical="center" wrapText="1"/>
    </xf>
    <xf numFmtId="0" fontId="85" fillId="0" borderId="33" xfId="19" applyFont="1" applyBorder="1" applyAlignment="1">
      <alignment horizontal="left" vertical="center" wrapText="1"/>
    </xf>
    <xf numFmtId="0" fontId="85" fillId="4" borderId="16" xfId="19" applyFont="1" applyFill="1" applyBorder="1" applyAlignment="1">
      <alignment horizontal="left" vertical="center" wrapText="1"/>
    </xf>
    <xf numFmtId="0" fontId="85" fillId="4" borderId="172" xfId="19" applyFont="1" applyFill="1" applyBorder="1" applyAlignment="1">
      <alignment horizontal="left" vertical="center" wrapText="1"/>
    </xf>
    <xf numFmtId="0" fontId="85" fillId="0" borderId="24" xfId="19" applyFont="1" applyBorder="1" applyAlignment="1">
      <alignment horizontal="left" vertical="center" wrapText="1"/>
    </xf>
    <xf numFmtId="0" fontId="85" fillId="0" borderId="171" xfId="19" applyFont="1" applyBorder="1" applyAlignment="1">
      <alignment horizontal="left" vertical="center" wrapText="1"/>
    </xf>
    <xf numFmtId="0" fontId="85" fillId="4" borderId="16" xfId="19" applyFont="1" applyFill="1" applyBorder="1" applyAlignment="1">
      <alignment horizontal="center" vertical="center" wrapText="1"/>
    </xf>
    <xf numFmtId="0" fontId="85" fillId="4" borderId="27" xfId="19" applyFont="1" applyFill="1" applyBorder="1" applyAlignment="1">
      <alignment horizontal="center" vertical="center" wrapText="1"/>
    </xf>
    <xf numFmtId="0" fontId="85" fillId="0" borderId="177" xfId="19" applyFont="1" applyBorder="1" applyAlignment="1">
      <alignment horizontal="center" vertical="center" wrapText="1"/>
    </xf>
    <xf numFmtId="0" fontId="85" fillId="0" borderId="18" xfId="19" applyFont="1" applyBorder="1" applyAlignment="1">
      <alignment horizontal="center" vertical="center" wrapText="1"/>
    </xf>
    <xf numFmtId="0" fontId="85" fillId="0" borderId="8" xfId="19" applyFont="1" applyBorder="1" applyAlignment="1">
      <alignment horizontal="center" vertical="center" wrapText="1"/>
    </xf>
    <xf numFmtId="0" fontId="85" fillId="0" borderId="176" xfId="19" applyFont="1" applyBorder="1" applyAlignment="1">
      <alignment horizontal="left" vertical="center" wrapText="1"/>
    </xf>
    <xf numFmtId="0" fontId="85" fillId="0" borderId="9" xfId="19" applyFont="1" applyBorder="1" applyAlignment="1">
      <alignment horizontal="left" vertical="center" wrapText="1"/>
    </xf>
    <xf numFmtId="0" fontId="8" fillId="4" borderId="16" xfId="19" applyFill="1" applyBorder="1" applyAlignment="1">
      <alignment horizontal="left" vertical="center"/>
    </xf>
    <xf numFmtId="0" fontId="8" fillId="0" borderId="0" xfId="19" applyAlignment="1">
      <alignment horizontal="left" vertical="center" wrapText="1"/>
    </xf>
    <xf numFmtId="0" fontId="8" fillId="0" borderId="16" xfId="19" applyBorder="1" applyAlignment="1">
      <alignment horizontal="center" vertical="center"/>
    </xf>
    <xf numFmtId="0" fontId="8" fillId="4" borderId="178" xfId="19" applyFill="1" applyBorder="1" applyAlignment="1">
      <alignment horizontal="center" vertical="center"/>
    </xf>
    <xf numFmtId="0" fontId="8" fillId="4" borderId="179" xfId="19" applyFill="1" applyBorder="1" applyAlignment="1">
      <alignment horizontal="center" vertical="center"/>
    </xf>
    <xf numFmtId="0" fontId="8" fillId="0" borderId="172" xfId="19" applyBorder="1" applyAlignment="1">
      <alignment horizontal="left" vertical="center" wrapText="1"/>
    </xf>
    <xf numFmtId="0" fontId="8" fillId="0" borderId="21" xfId="19" applyBorder="1" applyAlignment="1">
      <alignment horizontal="left" vertical="center"/>
    </xf>
    <xf numFmtId="0" fontId="8" fillId="0" borderId="27" xfId="19" applyBorder="1" applyAlignment="1">
      <alignment horizontal="left" vertical="center"/>
    </xf>
    <xf numFmtId="179" fontId="8" fillId="0" borderId="0" xfId="19" applyNumberFormat="1" applyAlignment="1">
      <alignment horizontal="right" vertical="center"/>
    </xf>
    <xf numFmtId="0" fontId="81" fillId="0" borderId="0" xfId="19" applyFont="1" applyAlignment="1">
      <alignment horizontal="center" vertical="center"/>
    </xf>
    <xf numFmtId="0" fontId="8" fillId="0" borderId="24" xfId="19" applyBorder="1" applyAlignment="1">
      <alignment horizontal="center" vertical="center"/>
    </xf>
    <xf numFmtId="0" fontId="8" fillId="0" borderId="176" xfId="19" applyBorder="1" applyAlignment="1">
      <alignment horizontal="center" vertical="center"/>
    </xf>
    <xf numFmtId="0" fontId="8" fillId="0" borderId="171" xfId="19" applyBorder="1" applyAlignment="1">
      <alignment horizontal="center" vertical="center"/>
    </xf>
    <xf numFmtId="0" fontId="74" fillId="0" borderId="0" xfId="7" applyFont="1" applyAlignment="1">
      <alignment horizontal="center" vertical="center"/>
    </xf>
    <xf numFmtId="0" fontId="41" fillId="0" borderId="24" xfId="7" applyFont="1" applyBorder="1" applyAlignment="1">
      <alignment horizontal="left" vertical="center"/>
    </xf>
    <xf numFmtId="0" fontId="41" fillId="0" borderId="22" xfId="7" applyFont="1" applyBorder="1" applyAlignment="1">
      <alignment horizontal="left" vertical="center"/>
    </xf>
    <xf numFmtId="0" fontId="41" fillId="0" borderId="15" xfId="7" applyFont="1" applyBorder="1" applyAlignment="1">
      <alignment horizontal="left" vertical="center"/>
    </xf>
    <xf numFmtId="0" fontId="41" fillId="0" borderId="24" xfId="7" applyFont="1" applyBorder="1" applyAlignment="1">
      <alignment horizontal="center" vertical="center"/>
    </xf>
    <xf numFmtId="0" fontId="41" fillId="0" borderId="22" xfId="7" applyFont="1" applyBorder="1" applyAlignment="1">
      <alignment horizontal="center" vertical="center"/>
    </xf>
    <xf numFmtId="0" fontId="41" fillId="0" borderId="15" xfId="7" applyFont="1" applyBorder="1" applyAlignment="1">
      <alignment horizontal="center" vertical="center"/>
    </xf>
    <xf numFmtId="0" fontId="41" fillId="0" borderId="16" xfId="7" applyFont="1" applyBorder="1" applyAlignment="1">
      <alignment horizontal="left" vertical="center"/>
    </xf>
    <xf numFmtId="179" fontId="75" fillId="0" borderId="0" xfId="7" applyNumberFormat="1" applyFont="1" applyAlignment="1">
      <alignment horizontal="right" vertical="center"/>
    </xf>
    <xf numFmtId="0" fontId="41" fillId="0" borderId="4" xfId="7" applyFont="1" applyBorder="1" applyAlignment="1">
      <alignment horizontal="left" vertical="center"/>
    </xf>
    <xf numFmtId="0" fontId="41" fillId="0" borderId="20" xfId="7" applyFont="1" applyBorder="1" applyAlignment="1">
      <alignment horizontal="left" vertical="center"/>
    </xf>
    <xf numFmtId="0" fontId="79" fillId="4" borderId="24" xfId="7" applyFont="1" applyFill="1" applyBorder="1" applyAlignment="1">
      <alignment horizontal="center" vertical="center"/>
    </xf>
    <xf numFmtId="0" fontId="79" fillId="4" borderId="22" xfId="7" applyFont="1" applyFill="1" applyBorder="1" applyAlignment="1">
      <alignment horizontal="center" vertical="center"/>
    </xf>
    <xf numFmtId="0" fontId="79" fillId="4" borderId="15" xfId="7" applyFont="1" applyFill="1" applyBorder="1" applyAlignment="1">
      <alignment horizontal="center" vertical="center"/>
    </xf>
    <xf numFmtId="0" fontId="41" fillId="0" borderId="3" xfId="7" applyFont="1" applyBorder="1" applyAlignment="1">
      <alignment horizontal="center" vertical="distributed" textRotation="255" indent="4"/>
    </xf>
    <xf numFmtId="0" fontId="41" fillId="0" borderId="4" xfId="7" applyFont="1" applyBorder="1" applyAlignment="1">
      <alignment horizontal="center" vertical="distributed" textRotation="255" indent="4"/>
    </xf>
    <xf numFmtId="0" fontId="41" fillId="0" borderId="18" xfId="7" applyFont="1" applyBorder="1" applyAlignment="1">
      <alignment horizontal="center" vertical="distributed" textRotation="255" indent="4"/>
    </xf>
    <xf numFmtId="0" fontId="41" fillId="0" borderId="0" xfId="7" applyFont="1" applyAlignment="1">
      <alignment horizontal="center" vertical="distributed" textRotation="255" indent="4"/>
    </xf>
    <xf numFmtId="0" fontId="41" fillId="0" borderId="33" xfId="7" applyFont="1" applyBorder="1" applyAlignment="1">
      <alignment horizontal="center" vertical="distributed" textRotation="255" indent="4"/>
    </xf>
    <xf numFmtId="0" fontId="41" fillId="0" borderId="8" xfId="7" applyFont="1" applyBorder="1" applyAlignment="1">
      <alignment horizontal="center" vertical="distributed" textRotation="255" indent="4"/>
    </xf>
    <xf numFmtId="0" fontId="41" fillId="0" borderId="23" xfId="7" applyFont="1" applyBorder="1" applyAlignment="1">
      <alignment horizontal="center" vertical="distributed" textRotation="255" indent="4"/>
    </xf>
    <xf numFmtId="0" fontId="41" fillId="0" borderId="3" xfId="7" applyFont="1" applyBorder="1" applyAlignment="1">
      <alignment horizontal="center" vertical="center" wrapText="1"/>
    </xf>
    <xf numFmtId="0" fontId="41" fillId="0" borderId="4" xfId="7" applyFont="1" applyBorder="1" applyAlignment="1">
      <alignment horizontal="center" vertical="center" wrapText="1"/>
    </xf>
    <xf numFmtId="0" fontId="41" fillId="0" borderId="20" xfId="7" applyFont="1" applyBorder="1" applyAlignment="1">
      <alignment horizontal="center" vertical="center" wrapText="1"/>
    </xf>
    <xf numFmtId="0" fontId="41" fillId="0" borderId="8" xfId="7" applyFont="1" applyBorder="1" applyAlignment="1">
      <alignment horizontal="center" vertical="center" wrapText="1"/>
    </xf>
    <xf numFmtId="0" fontId="41" fillId="0" borderId="9" xfId="7" applyFont="1" applyBorder="1" applyAlignment="1">
      <alignment horizontal="center" vertical="center" wrapText="1"/>
    </xf>
    <xf numFmtId="0" fontId="41" fillId="0" borderId="23" xfId="7" applyFont="1" applyBorder="1" applyAlignment="1">
      <alignment horizontal="center" vertical="center" wrapText="1"/>
    </xf>
    <xf numFmtId="49" fontId="41" fillId="4" borderId="22" xfId="7" applyNumberFormat="1" applyFont="1" applyFill="1" applyBorder="1" applyAlignment="1">
      <alignment horizontal="center" vertical="center"/>
    </xf>
    <xf numFmtId="0" fontId="41" fillId="0" borderId="125" xfId="7" applyFont="1" applyBorder="1" applyAlignment="1">
      <alignment horizontal="center" vertical="center" wrapText="1"/>
    </xf>
    <xf numFmtId="0" fontId="41" fillId="0" borderId="22" xfId="7" applyFont="1" applyBorder="1" applyAlignment="1">
      <alignment horizontal="center" vertical="center" wrapText="1"/>
    </xf>
    <xf numFmtId="0" fontId="41" fillId="0" borderId="4" xfId="7" applyFont="1" applyBorder="1" applyAlignment="1">
      <alignment horizontal="center" vertical="center"/>
    </xf>
    <xf numFmtId="49" fontId="41" fillId="4" borderId="4" xfId="7" applyNumberFormat="1" applyFont="1" applyFill="1" applyBorder="1" applyAlignment="1">
      <alignment horizontal="center" vertical="center"/>
    </xf>
    <xf numFmtId="0" fontId="41" fillId="0" borderId="126" xfId="7" applyFont="1" applyBorder="1" applyAlignment="1">
      <alignment horizontal="center" vertical="center" wrapText="1"/>
    </xf>
    <xf numFmtId="0" fontId="41" fillId="0" borderId="4" xfId="7" applyFont="1" applyBorder="1" applyAlignment="1">
      <alignment horizontal="left" vertical="top" wrapText="1"/>
    </xf>
    <xf numFmtId="0" fontId="41" fillId="0" borderId="0" xfId="7" applyFont="1" applyAlignment="1">
      <alignment horizontal="left" vertical="top" wrapText="1"/>
    </xf>
    <xf numFmtId="0" fontId="41" fillId="0" borderId="24" xfId="7" applyFont="1" applyBorder="1" applyAlignment="1">
      <alignment horizontal="center" vertical="center" wrapText="1"/>
    </xf>
    <xf numFmtId="0" fontId="41" fillId="0" borderId="127" xfId="7" applyFont="1" applyBorder="1" applyAlignment="1">
      <alignment horizontal="center" vertical="center"/>
    </xf>
    <xf numFmtId="0" fontId="41" fillId="0" borderId="18" xfId="7" applyFont="1" applyBorder="1" applyAlignment="1">
      <alignment vertical="center" textRotation="255"/>
    </xf>
    <xf numFmtId="0" fontId="41" fillId="0" borderId="33" xfId="7" applyFont="1" applyBorder="1" applyAlignment="1">
      <alignment vertical="center" textRotation="255"/>
    </xf>
    <xf numFmtId="0" fontId="41" fillId="0" borderId="8" xfId="7" applyFont="1" applyBorder="1" applyAlignment="1">
      <alignment vertical="center" textRotation="255"/>
    </xf>
    <xf numFmtId="0" fontId="41" fillId="0" borderId="23" xfId="7" applyFont="1" applyBorder="1" applyAlignment="1">
      <alignment vertical="center" textRotation="255"/>
    </xf>
    <xf numFmtId="0" fontId="41" fillId="0" borderId="128" xfId="7" applyFont="1" applyBorder="1" applyAlignment="1">
      <alignment horizontal="center" vertical="center"/>
    </xf>
    <xf numFmtId="0" fontId="41" fillId="0" borderId="129" xfId="7" applyFont="1" applyBorder="1" applyAlignment="1">
      <alignment horizontal="center" vertical="center"/>
    </xf>
    <xf numFmtId="0" fontId="41" fillId="0" borderId="131" xfId="7" applyFont="1" applyBorder="1" applyAlignment="1">
      <alignment horizontal="center" vertical="center"/>
    </xf>
    <xf numFmtId="0" fontId="41" fillId="0" borderId="132" xfId="7" applyFont="1" applyBorder="1" applyAlignment="1">
      <alignment horizontal="center" vertical="center"/>
    </xf>
    <xf numFmtId="0" fontId="41" fillId="4" borderId="129" xfId="7" applyFont="1" applyFill="1" applyBorder="1" applyAlignment="1">
      <alignment horizontal="left" vertical="center"/>
    </xf>
    <xf numFmtId="0" fontId="41" fillId="4" borderId="130" xfId="7" applyFont="1" applyFill="1" applyBorder="1" applyAlignment="1">
      <alignment horizontal="left" vertical="center"/>
    </xf>
    <xf numFmtId="0" fontId="41" fillId="4" borderId="132" xfId="7" applyFont="1" applyFill="1" applyBorder="1" applyAlignment="1">
      <alignment horizontal="left" vertical="center"/>
    </xf>
    <xf numFmtId="0" fontId="41" fillId="4" borderId="133" xfId="7" applyFont="1" applyFill="1" applyBorder="1" applyAlignment="1">
      <alignment horizontal="left" vertical="center"/>
    </xf>
    <xf numFmtId="0" fontId="41" fillId="0" borderId="131" xfId="7" applyFont="1" applyBorder="1" applyAlignment="1">
      <alignment horizontal="center" vertical="center" wrapText="1"/>
    </xf>
    <xf numFmtId="0" fontId="41" fillId="0" borderId="132" xfId="7" applyFont="1" applyBorder="1" applyAlignment="1">
      <alignment horizontal="center" vertical="center" wrapText="1"/>
    </xf>
    <xf numFmtId="0" fontId="41" fillId="0" borderId="134" xfId="7" applyFont="1" applyBorder="1" applyAlignment="1">
      <alignment horizontal="center" vertical="center" wrapText="1"/>
    </xf>
    <xf numFmtId="0" fontId="41" fillId="0" borderId="135" xfId="7" applyFont="1" applyBorder="1" applyAlignment="1">
      <alignment horizontal="center" vertical="center" wrapText="1"/>
    </xf>
    <xf numFmtId="0" fontId="41" fillId="4" borderId="132" xfId="7" applyFont="1" applyFill="1" applyBorder="1" applyAlignment="1">
      <alignment horizontal="left" vertical="center" wrapText="1"/>
    </xf>
    <xf numFmtId="0" fontId="41" fillId="4" borderId="133" xfId="7" applyFont="1" applyFill="1" applyBorder="1" applyAlignment="1">
      <alignment horizontal="left" vertical="center" wrapText="1"/>
    </xf>
    <xf numFmtId="0" fontId="41" fillId="4" borderId="135" xfId="7" applyFont="1" applyFill="1" applyBorder="1" applyAlignment="1">
      <alignment horizontal="left" vertical="center" wrapText="1"/>
    </xf>
    <xf numFmtId="0" fontId="41" fillId="4" borderId="136" xfId="7" applyFont="1" applyFill="1" applyBorder="1" applyAlignment="1">
      <alignment horizontal="left" vertical="center" wrapText="1"/>
    </xf>
    <xf numFmtId="0" fontId="82" fillId="4" borderId="125" xfId="7" applyFont="1" applyFill="1" applyBorder="1" applyAlignment="1">
      <alignment horizontal="center" vertical="center" wrapText="1"/>
    </xf>
    <xf numFmtId="0" fontId="82" fillId="4" borderId="176" xfId="7" applyFont="1" applyFill="1" applyBorder="1" applyAlignment="1">
      <alignment horizontal="center" vertical="center" wrapText="1"/>
    </xf>
    <xf numFmtId="0" fontId="82" fillId="4" borderId="171" xfId="7" applyFont="1" applyFill="1" applyBorder="1" applyAlignment="1">
      <alignment horizontal="center" vertical="center" wrapText="1"/>
    </xf>
    <xf numFmtId="0" fontId="104" fillId="0" borderId="0" xfId="27" applyFont="1" applyAlignment="1">
      <alignment horizontal="left" vertical="center" wrapText="1"/>
    </xf>
    <xf numFmtId="0" fontId="104" fillId="0" borderId="0" xfId="28" applyFont="1" applyAlignment="1">
      <alignment horizontal="left" vertical="center" wrapText="1"/>
    </xf>
    <xf numFmtId="0" fontId="104" fillId="0" borderId="157" xfId="27" applyFont="1" applyBorder="1" applyAlignment="1">
      <alignment horizontal="left" vertical="center" wrapText="1"/>
    </xf>
    <xf numFmtId="0" fontId="104" fillId="0" borderId="154" xfId="27" applyFont="1" applyBorder="1" applyAlignment="1">
      <alignment horizontal="left" vertical="center" wrapText="1" indent="1"/>
    </xf>
    <xf numFmtId="0" fontId="104" fillId="0" borderId="158" xfId="27" applyFont="1" applyBorder="1" applyAlignment="1">
      <alignment horizontal="left" vertical="center" wrapText="1"/>
    </xf>
    <xf numFmtId="0" fontId="104" fillId="0" borderId="157" xfId="27" applyFont="1" applyBorder="1" applyAlignment="1">
      <alignment horizontal="left" vertical="center"/>
    </xf>
    <xf numFmtId="0" fontId="104" fillId="4" borderId="156" xfId="27" applyFont="1" applyFill="1" applyBorder="1" applyAlignment="1">
      <alignment horizontal="center" vertical="center"/>
    </xf>
    <xf numFmtId="179" fontId="127" fillId="0" borderId="0" xfId="27" applyNumberFormat="1" applyFont="1" applyAlignment="1">
      <alignment horizontal="right" vertical="center"/>
    </xf>
    <xf numFmtId="0" fontId="103" fillId="0" borderId="0" xfId="27" applyFont="1" applyAlignment="1">
      <alignment horizontal="center" vertical="center"/>
    </xf>
    <xf numFmtId="0" fontId="103" fillId="0" borderId="154" xfId="27" applyFont="1" applyBorder="1" applyAlignment="1">
      <alignment horizontal="center" vertical="center"/>
    </xf>
    <xf numFmtId="0" fontId="83" fillId="0" borderId="28" xfId="25" applyFont="1" applyBorder="1" applyAlignment="1">
      <alignment horizontal="left" vertical="center"/>
    </xf>
    <xf numFmtId="0" fontId="83" fillId="0" borderId="22" xfId="25" applyFont="1" applyBorder="1" applyAlignment="1">
      <alignment horizontal="left" vertical="center"/>
    </xf>
    <xf numFmtId="0" fontId="83" fillId="0" borderId="15" xfId="25" applyFont="1" applyBorder="1" applyAlignment="1">
      <alignment horizontal="left" vertical="center"/>
    </xf>
    <xf numFmtId="0" fontId="89" fillId="0" borderId="24" xfId="25" applyFont="1" applyBorder="1" applyAlignment="1">
      <alignment horizontal="center" vertical="center"/>
    </xf>
    <xf numFmtId="0" fontId="89" fillId="0" borderId="22" xfId="25" applyFont="1" applyBorder="1" applyAlignment="1">
      <alignment horizontal="center" vertical="center"/>
    </xf>
    <xf numFmtId="0" fontId="89" fillId="0" borderId="25" xfId="25" applyFont="1" applyBorder="1" applyAlignment="1">
      <alignment horizontal="center" vertical="center"/>
    </xf>
    <xf numFmtId="179" fontId="91" fillId="0" borderId="0" xfId="25" applyNumberFormat="1" applyFont="1" applyAlignment="1">
      <alignment horizontal="right" vertical="center"/>
    </xf>
    <xf numFmtId="0" fontId="84" fillId="0" borderId="0" xfId="25" applyFont="1" applyAlignment="1">
      <alignment horizontal="center" vertical="center" wrapText="1"/>
    </xf>
    <xf numFmtId="0" fontId="84" fillId="0" borderId="0" xfId="25" applyFont="1" applyAlignment="1">
      <alignment horizontal="center" vertical="center"/>
    </xf>
    <xf numFmtId="0" fontId="83" fillId="0" borderId="137" xfId="25" applyFont="1" applyBorder="1" applyAlignment="1">
      <alignment horizontal="left" vertical="center"/>
    </xf>
    <xf numFmtId="0" fontId="83" fillId="0" borderId="138" xfId="25" applyFont="1" applyBorder="1" applyAlignment="1">
      <alignment horizontal="left" vertical="center"/>
    </xf>
    <xf numFmtId="0" fontId="83" fillId="0" borderId="38" xfId="25" applyFont="1" applyBorder="1" applyAlignment="1">
      <alignment horizontal="left" vertical="center"/>
    </xf>
    <xf numFmtId="0" fontId="83" fillId="4" borderId="73" xfId="25" applyFont="1" applyFill="1" applyBorder="1" applyAlignment="1">
      <alignment horizontal="center" vertical="center"/>
    </xf>
    <xf numFmtId="0" fontId="83" fillId="4" borderId="138" xfId="25" applyFont="1" applyFill="1" applyBorder="1" applyAlignment="1">
      <alignment horizontal="center" vertical="center"/>
    </xf>
    <xf numFmtId="0" fontId="83" fillId="4" borderId="139" xfId="25" applyFont="1" applyFill="1" applyBorder="1" applyAlignment="1">
      <alignment horizontal="center" vertical="center"/>
    </xf>
    <xf numFmtId="0" fontId="83" fillId="0" borderId="35" xfId="25" applyFont="1" applyBorder="1" applyAlignment="1">
      <alignment horizontal="left" vertical="center" wrapText="1"/>
    </xf>
    <xf numFmtId="0" fontId="83" fillId="0" borderId="4" xfId="25" applyFont="1" applyBorder="1" applyAlignment="1">
      <alignment horizontal="left" vertical="center" wrapText="1"/>
    </xf>
    <xf numFmtId="0" fontId="83" fillId="0" borderId="20" xfId="25" applyFont="1" applyBorder="1" applyAlignment="1">
      <alignment horizontal="left" vertical="center" wrapText="1"/>
    </xf>
    <xf numFmtId="0" fontId="83" fillId="0" borderId="17" xfId="25" applyFont="1" applyBorder="1" applyAlignment="1">
      <alignment horizontal="left" vertical="center" wrapText="1"/>
    </xf>
    <xf numFmtId="0" fontId="83" fillId="0" borderId="0" xfId="25" applyFont="1" applyAlignment="1">
      <alignment horizontal="left" vertical="center" wrapText="1"/>
    </xf>
    <xf numFmtId="0" fontId="83" fillId="0" borderId="33" xfId="25" applyFont="1" applyBorder="1" applyAlignment="1">
      <alignment horizontal="left" vertical="center" wrapText="1"/>
    </xf>
    <xf numFmtId="0" fontId="83" fillId="0" borderId="37" xfId="25" applyFont="1" applyBorder="1" applyAlignment="1">
      <alignment horizontal="left" vertical="center" wrapText="1"/>
    </xf>
    <xf numFmtId="0" fontId="83" fillId="0" borderId="9" xfId="25" applyFont="1" applyBorder="1" applyAlignment="1">
      <alignment horizontal="left" vertical="center" wrapText="1"/>
    </xf>
    <xf numFmtId="0" fontId="83" fillId="0" borderId="23" xfId="25" applyFont="1" applyBorder="1" applyAlignment="1">
      <alignment horizontal="left" vertical="center" wrapText="1"/>
    </xf>
    <xf numFmtId="0" fontId="85" fillId="0" borderId="3" xfId="25" applyFont="1" applyBorder="1" applyAlignment="1">
      <alignment horizontal="left" vertical="center" wrapText="1"/>
    </xf>
    <xf numFmtId="0" fontId="85" fillId="0" borderId="4" xfId="25" applyFont="1" applyBorder="1" applyAlignment="1">
      <alignment horizontal="left" vertical="center" wrapText="1"/>
    </xf>
    <xf numFmtId="0" fontId="85" fillId="0" borderId="20" xfId="25" applyFont="1" applyBorder="1" applyAlignment="1">
      <alignment horizontal="left" vertical="center" wrapText="1"/>
    </xf>
    <xf numFmtId="0" fontId="85" fillId="0" borderId="8" xfId="25" applyFont="1" applyBorder="1" applyAlignment="1">
      <alignment horizontal="left" vertical="center" wrapText="1"/>
    </xf>
    <xf numFmtId="0" fontId="85" fillId="0" borderId="9" xfId="25" applyFont="1" applyBorder="1" applyAlignment="1">
      <alignment horizontal="left" vertical="center" wrapText="1"/>
    </xf>
    <xf numFmtId="0" fontId="85" fillId="0" borderId="23" xfId="25" applyFont="1" applyBorder="1" applyAlignment="1">
      <alignment horizontal="left" vertical="center" wrapText="1"/>
    </xf>
    <xf numFmtId="0" fontId="85" fillId="4" borderId="177" xfId="25" applyFont="1" applyFill="1" applyBorder="1" applyAlignment="1">
      <alignment horizontal="center" vertical="center"/>
    </xf>
    <xf numFmtId="0" fontId="85" fillId="4" borderId="178" xfId="25" applyFont="1" applyFill="1" applyBorder="1" applyAlignment="1">
      <alignment horizontal="center" vertical="center"/>
    </xf>
    <xf numFmtId="0" fontId="85" fillId="4" borderId="185" xfId="25" applyFont="1" applyFill="1" applyBorder="1" applyAlignment="1">
      <alignment horizontal="center" vertical="center"/>
    </xf>
    <xf numFmtId="0" fontId="85" fillId="4" borderId="8" xfId="25" applyFont="1" applyFill="1" applyBorder="1" applyAlignment="1">
      <alignment horizontal="center" vertical="center"/>
    </xf>
    <xf numFmtId="0" fontId="85" fillId="4" borderId="9" xfId="25" applyFont="1" applyFill="1" applyBorder="1" applyAlignment="1">
      <alignment horizontal="center" vertical="center"/>
    </xf>
    <xf numFmtId="0" fontId="85" fillId="4" borderId="10" xfId="25" applyFont="1" applyFill="1" applyBorder="1" applyAlignment="1">
      <alignment horizontal="center" vertical="center"/>
    </xf>
    <xf numFmtId="0" fontId="85" fillId="0" borderId="24" xfId="25" applyFont="1" applyBorder="1" applyAlignment="1">
      <alignment horizontal="left" vertical="center"/>
    </xf>
    <xf numFmtId="0" fontId="85" fillId="0" borderId="22" xfId="25" applyFont="1" applyBorder="1" applyAlignment="1">
      <alignment horizontal="left" vertical="center"/>
    </xf>
    <xf numFmtId="0" fontId="85" fillId="0" borderId="15" xfId="25" applyFont="1" applyBorder="1" applyAlignment="1">
      <alignment horizontal="left" vertical="center"/>
    </xf>
    <xf numFmtId="0" fontId="87" fillId="4" borderId="140" xfId="25" applyFont="1" applyFill="1" applyBorder="1" applyAlignment="1">
      <alignment horizontal="left"/>
    </xf>
    <xf numFmtId="0" fontId="87" fillId="4" borderId="141" xfId="25" applyFont="1" applyFill="1" applyBorder="1" applyAlignment="1">
      <alignment horizontal="left"/>
    </xf>
    <xf numFmtId="0" fontId="87" fillId="4" borderId="142" xfId="25" applyFont="1" applyFill="1" applyBorder="1" applyAlignment="1">
      <alignment horizontal="left"/>
    </xf>
    <xf numFmtId="0" fontId="85" fillId="0" borderId="0" xfId="25" applyFont="1" applyAlignment="1">
      <alignment horizontal="left" vertical="center"/>
    </xf>
    <xf numFmtId="0" fontId="83" fillId="0" borderId="143" xfId="25" applyFont="1" applyBorder="1" applyAlignment="1">
      <alignment horizontal="center" vertical="center" textRotation="255" wrapText="1"/>
    </xf>
    <xf numFmtId="0" fontId="83" fillId="0" borderId="144" xfId="25" applyFont="1" applyBorder="1" applyAlignment="1">
      <alignment horizontal="center" vertical="center" textRotation="255" wrapText="1"/>
    </xf>
    <xf numFmtId="0" fontId="83" fillId="0" borderId="145" xfId="25" applyFont="1" applyBorder="1" applyAlignment="1">
      <alignment horizontal="center" vertical="center" textRotation="255" wrapText="1"/>
    </xf>
    <xf numFmtId="0" fontId="85" fillId="0" borderId="73" xfId="25" applyFont="1" applyBorder="1" applyAlignment="1">
      <alignment horizontal="left" vertical="center"/>
    </xf>
    <xf numFmtId="0" fontId="85" fillId="0" borderId="138" xfId="25" applyFont="1" applyBorder="1" applyAlignment="1">
      <alignment horizontal="left" vertical="center"/>
    </xf>
    <xf numFmtId="0" fontId="87" fillId="0" borderId="138" xfId="25" applyFont="1" applyBorder="1" applyAlignment="1">
      <alignment horizontal="left" vertical="center" wrapText="1"/>
    </xf>
    <xf numFmtId="0" fontId="87" fillId="0" borderId="139" xfId="25" applyFont="1" applyBorder="1" applyAlignment="1">
      <alignment horizontal="left" vertical="center" wrapText="1"/>
    </xf>
    <xf numFmtId="0" fontId="87" fillId="0" borderId="22" xfId="25" applyFont="1" applyBorder="1" applyAlignment="1">
      <alignment horizontal="left" vertical="center" wrapText="1"/>
    </xf>
    <xf numFmtId="0" fontId="87" fillId="0" borderId="25" xfId="25" applyFont="1" applyBorder="1" applyAlignment="1">
      <alignment horizontal="left" vertical="center" wrapText="1"/>
    </xf>
    <xf numFmtId="0" fontId="85" fillId="0" borderId="140" xfId="25" applyFont="1" applyBorder="1" applyAlignment="1">
      <alignment horizontal="left" vertical="center"/>
    </xf>
    <xf numFmtId="0" fontId="85" fillId="0" borderId="141" xfId="25" applyFont="1" applyBorder="1" applyAlignment="1">
      <alignment horizontal="left" vertical="center"/>
    </xf>
    <xf numFmtId="0" fontId="85" fillId="0" borderId="0" xfId="25" applyFont="1" applyAlignment="1">
      <alignment horizontal="left" vertical="center" wrapText="1" shrinkToFit="1" readingOrder="1"/>
    </xf>
    <xf numFmtId="0" fontId="85" fillId="0" borderId="0" xfId="25" applyFont="1" applyAlignment="1">
      <alignment horizontal="left" vertical="center" wrapText="1"/>
    </xf>
    <xf numFmtId="0" fontId="8" fillId="0" borderId="0" xfId="25" applyAlignment="1">
      <alignment horizontal="left" vertical="center"/>
    </xf>
    <xf numFmtId="0" fontId="62" fillId="0" borderId="0" xfId="17" applyFont="1" applyAlignment="1">
      <alignment vertical="center" shrinkToFit="1"/>
    </xf>
    <xf numFmtId="0" fontId="62" fillId="0" borderId="16" xfId="17" applyFont="1" applyBorder="1" applyAlignment="1">
      <alignment horizontal="center" vertical="center"/>
    </xf>
    <xf numFmtId="0" fontId="62" fillId="0" borderId="24" xfId="17" applyFont="1" applyBorder="1" applyAlignment="1">
      <alignment vertical="center"/>
    </xf>
    <xf numFmtId="0" fontId="55" fillId="0" borderId="15" xfId="17" applyBorder="1" applyAlignment="1">
      <alignment vertical="center"/>
    </xf>
    <xf numFmtId="0" fontId="64" fillId="0" borderId="0" xfId="17" applyFont="1" applyAlignment="1">
      <alignment horizontal="center" vertical="center" wrapText="1"/>
    </xf>
    <xf numFmtId="0" fontId="55" fillId="0" borderId="0" xfId="17" applyAlignment="1">
      <alignment horizontal="center" vertical="center"/>
    </xf>
    <xf numFmtId="179" fontId="62" fillId="0" borderId="0" xfId="17" applyNumberFormat="1" applyFont="1" applyAlignment="1">
      <alignment horizontal="right" vertical="center"/>
    </xf>
    <xf numFmtId="0" fontId="62" fillId="0" borderId="0" xfId="17" applyFont="1" applyAlignment="1">
      <alignment horizontal="left" vertical="center" shrinkToFit="1"/>
    </xf>
    <xf numFmtId="0" fontId="65" fillId="0" borderId="24" xfId="17" applyFont="1" applyBorder="1" applyAlignment="1">
      <alignment horizontal="center" vertical="center"/>
    </xf>
    <xf numFmtId="0" fontId="65" fillId="0" borderId="15" xfId="17" applyFont="1" applyBorder="1" applyAlignment="1">
      <alignment horizontal="center" vertical="center"/>
    </xf>
    <xf numFmtId="0" fontId="24" fillId="0" borderId="22" xfId="10" quotePrefix="1" applyFill="1" applyBorder="1" applyAlignment="1">
      <alignment vertical="center"/>
    </xf>
    <xf numFmtId="0" fontId="24" fillId="0" borderId="22" xfId="10" applyFill="1" applyBorder="1" applyAlignment="1">
      <alignment vertical="center"/>
    </xf>
    <xf numFmtId="0" fontId="24" fillId="0" borderId="15" xfId="10" applyFill="1" applyBorder="1" applyAlignment="1">
      <alignment vertical="center"/>
    </xf>
    <xf numFmtId="0" fontId="65" fillId="0" borderId="16" xfId="17" applyFont="1" applyBorder="1" applyAlignment="1">
      <alignment vertical="center" textRotation="255"/>
    </xf>
    <xf numFmtId="0" fontId="65" fillId="0" borderId="43" xfId="17" applyFont="1" applyBorder="1" applyAlignment="1">
      <alignment vertical="center" shrinkToFit="1"/>
    </xf>
    <xf numFmtId="0" fontId="55" fillId="0" borderId="146" xfId="17" applyBorder="1" applyAlignment="1">
      <alignment vertical="center" shrinkToFit="1"/>
    </xf>
    <xf numFmtId="0" fontId="55" fillId="0" borderId="44" xfId="17" applyBorder="1" applyAlignment="1">
      <alignment vertical="center" shrinkToFit="1"/>
    </xf>
    <xf numFmtId="0" fontId="65" fillId="0" borderId="147" xfId="17" applyFont="1" applyBorder="1" applyAlignment="1">
      <alignment vertical="center" shrinkToFit="1"/>
    </xf>
    <xf numFmtId="0" fontId="55" fillId="0" borderId="148" xfId="17" applyBorder="1" applyAlignment="1">
      <alignment vertical="center" shrinkToFit="1"/>
    </xf>
    <xf numFmtId="0" fontId="55" fillId="0" borderId="149" xfId="17" applyBorder="1" applyAlignment="1">
      <alignment vertical="center" shrinkToFit="1"/>
    </xf>
    <xf numFmtId="0" fontId="65" fillId="0" borderId="34" xfId="17" applyFont="1" applyBorder="1" applyAlignment="1">
      <alignment horizontal="center" vertical="center" wrapText="1"/>
    </xf>
    <xf numFmtId="0" fontId="65" fillId="0" borderId="21" xfId="17" applyFont="1" applyBorder="1" applyAlignment="1">
      <alignment horizontal="center" vertical="center" wrapText="1"/>
    </xf>
    <xf numFmtId="0" fontId="65" fillId="0" borderId="150" xfId="17" applyFont="1" applyBorder="1" applyAlignment="1">
      <alignment vertical="center" shrinkToFit="1"/>
    </xf>
    <xf numFmtId="0" fontId="55" fillId="0" borderId="151" xfId="17" applyBorder="1" applyAlignment="1">
      <alignment vertical="center" shrinkToFit="1"/>
    </xf>
    <xf numFmtId="0" fontId="55" fillId="0" borderId="152" xfId="17" applyBorder="1" applyAlignment="1">
      <alignment vertical="center" shrinkToFit="1"/>
    </xf>
    <xf numFmtId="0" fontId="65" fillId="0" borderId="22" xfId="17" applyFont="1" applyBorder="1" applyAlignment="1">
      <alignment vertical="center" shrinkToFit="1"/>
    </xf>
    <xf numFmtId="0" fontId="95" fillId="0" borderId="22" xfId="17" applyFont="1" applyBorder="1" applyAlignment="1">
      <alignment vertical="center" shrinkToFit="1"/>
    </xf>
    <xf numFmtId="0" fontId="95" fillId="0" borderId="15" xfId="17" applyFont="1" applyBorder="1" applyAlignment="1">
      <alignment vertical="center" shrinkToFit="1"/>
    </xf>
    <xf numFmtId="0" fontId="65" fillId="0" borderId="16" xfId="17" applyFont="1" applyBorder="1" applyAlignment="1">
      <alignment vertical="center" wrapText="1"/>
    </xf>
    <xf numFmtId="0" fontId="65" fillId="4" borderId="24" xfId="17" applyFont="1" applyFill="1" applyBorder="1" applyAlignment="1">
      <alignment vertical="center"/>
    </xf>
    <xf numFmtId="0" fontId="55" fillId="4" borderId="176" xfId="17" applyFill="1" applyBorder="1" applyAlignment="1">
      <alignment vertical="center"/>
    </xf>
    <xf numFmtId="0" fontId="55" fillId="4" borderId="171" xfId="17" applyFill="1" applyBorder="1" applyAlignment="1">
      <alignment vertical="center"/>
    </xf>
    <xf numFmtId="0" fontId="129" fillId="4" borderId="24" xfId="17" applyFont="1" applyFill="1" applyBorder="1" applyAlignment="1">
      <alignment vertical="center"/>
    </xf>
    <xf numFmtId="0" fontId="130" fillId="4" borderId="176" xfId="17" applyFont="1" applyFill="1" applyBorder="1" applyAlignment="1">
      <alignment vertical="center"/>
    </xf>
    <xf numFmtId="0" fontId="130" fillId="4" borderId="171" xfId="17" applyFont="1" applyFill="1" applyBorder="1" applyAlignment="1">
      <alignment vertical="center"/>
    </xf>
    <xf numFmtId="0" fontId="65" fillId="0" borderId="24" xfId="17" applyFont="1" applyBorder="1" applyAlignment="1">
      <alignment vertical="center" shrinkToFit="1"/>
    </xf>
    <xf numFmtId="0" fontId="55" fillId="0" borderId="22" xfId="17" applyBorder="1" applyAlignment="1">
      <alignment vertical="center" shrinkToFit="1"/>
    </xf>
    <xf numFmtId="0" fontId="55" fillId="0" borderId="15" xfId="17" applyBorder="1" applyAlignment="1">
      <alignment vertical="center" shrinkToFit="1"/>
    </xf>
    <xf numFmtId="0" fontId="65" fillId="0" borderId="27" xfId="17" applyFont="1" applyBorder="1" applyAlignment="1">
      <alignment horizontal="center" vertical="center" wrapText="1"/>
    </xf>
    <xf numFmtId="0" fontId="65" fillId="0" borderId="3" xfId="17" applyFont="1" applyBorder="1" applyAlignment="1">
      <alignment horizontal="center" vertical="center"/>
    </xf>
    <xf numFmtId="0" fontId="65" fillId="0" borderId="8" xfId="17" applyFont="1" applyBorder="1" applyAlignment="1">
      <alignment horizontal="center" vertical="center"/>
    </xf>
    <xf numFmtId="0" fontId="65" fillId="0" borderId="20" xfId="17" applyFont="1" applyBorder="1" applyAlignment="1">
      <alignment vertical="center" shrinkToFit="1"/>
    </xf>
    <xf numFmtId="0" fontId="55" fillId="0" borderId="23" xfId="17" applyBorder="1" applyAlignment="1">
      <alignment vertical="center" shrinkToFit="1"/>
    </xf>
    <xf numFmtId="0" fontId="65" fillId="0" borderId="24" xfId="17" applyFont="1" applyBorder="1" applyAlignment="1">
      <alignment horizontal="center" vertical="center" wrapText="1"/>
    </xf>
    <xf numFmtId="179" fontId="65" fillId="0" borderId="15" xfId="17" applyNumberFormat="1" applyFont="1" applyBorder="1" applyAlignment="1">
      <alignment horizontal="center" vertical="center" shrinkToFit="1"/>
    </xf>
    <xf numFmtId="0" fontId="65" fillId="0" borderId="34" xfId="17" applyFont="1" applyBorder="1" applyAlignment="1">
      <alignment horizontal="center" vertical="center"/>
    </xf>
    <xf numFmtId="0" fontId="65" fillId="0" borderId="21" xfId="17" applyFont="1" applyBorder="1" applyAlignment="1">
      <alignment vertical="center"/>
    </xf>
    <xf numFmtId="0" fontId="65" fillId="0" borderId="8" xfId="17" applyFont="1" applyBorder="1" applyAlignment="1">
      <alignment vertical="center" shrinkToFit="1"/>
    </xf>
    <xf numFmtId="0" fontId="55" fillId="0" borderId="9" xfId="17" applyBorder="1" applyAlignment="1">
      <alignment vertical="center" shrinkToFit="1"/>
    </xf>
    <xf numFmtId="0" fontId="65" fillId="0" borderId="16" xfId="17" applyFont="1" applyBorder="1" applyAlignment="1">
      <alignment vertical="center"/>
    </xf>
    <xf numFmtId="0" fontId="65" fillId="0" borderId="22" xfId="17" applyFont="1" applyBorder="1" applyAlignment="1">
      <alignment horizontal="center" vertical="center"/>
    </xf>
    <xf numFmtId="0" fontId="65" fillId="4" borderId="24" xfId="17" applyFont="1" applyFill="1" applyBorder="1" applyAlignment="1">
      <alignment horizontal="center" vertical="center" shrinkToFit="1"/>
    </xf>
    <xf numFmtId="0" fontId="65" fillId="4" borderId="176" xfId="17" applyFont="1" applyFill="1" applyBorder="1" applyAlignment="1">
      <alignment horizontal="center" vertical="center" shrinkToFit="1"/>
    </xf>
    <xf numFmtId="0" fontId="65" fillId="4" borderId="171" xfId="17" applyFont="1" applyFill="1" applyBorder="1" applyAlignment="1">
      <alignment horizontal="center" vertical="center" shrinkToFit="1"/>
    </xf>
    <xf numFmtId="0" fontId="65" fillId="0" borderId="27" xfId="17" applyFont="1" applyBorder="1" applyAlignment="1">
      <alignment horizontal="center" vertical="center"/>
    </xf>
    <xf numFmtId="0" fontId="55" fillId="0" borderId="22" xfId="17" applyBorder="1" applyAlignment="1">
      <alignment horizontal="center" vertical="center"/>
    </xf>
    <xf numFmtId="0" fontId="55" fillId="0" borderId="15" xfId="17" applyBorder="1" applyAlignment="1">
      <alignment horizontal="center" vertical="center"/>
    </xf>
    <xf numFmtId="0" fontId="55" fillId="4" borderId="22" xfId="17" applyFill="1" applyBorder="1" applyAlignment="1">
      <alignment horizontal="center" vertical="center" shrinkToFit="1"/>
    </xf>
    <xf numFmtId="0" fontId="55" fillId="4" borderId="15" xfId="17" applyFill="1" applyBorder="1" applyAlignment="1">
      <alignment horizontal="center" vertical="center" shrinkToFit="1"/>
    </xf>
    <xf numFmtId="0" fontId="65" fillId="4" borderId="24" xfId="17" applyFont="1" applyFill="1" applyBorder="1" applyAlignment="1">
      <alignment horizontal="right" vertical="center" shrinkToFit="1"/>
    </xf>
    <xf numFmtId="0" fontId="65" fillId="4" borderId="15" xfId="17" applyFont="1" applyFill="1" applyBorder="1" applyAlignment="1">
      <alignment horizontal="right" vertical="center" shrinkToFit="1"/>
    </xf>
    <xf numFmtId="0" fontId="95" fillId="0" borderId="24" xfId="17" applyFont="1" applyBorder="1" applyAlignment="1">
      <alignment vertical="center"/>
    </xf>
    <xf numFmtId="0" fontId="55" fillId="0" borderId="22" xfId="17" applyBorder="1" applyAlignment="1">
      <alignment vertical="center"/>
    </xf>
    <xf numFmtId="0" fontId="65" fillId="4" borderId="22" xfId="17" applyFont="1" applyFill="1" applyBorder="1" applyAlignment="1">
      <alignment horizontal="center" vertical="center" shrinkToFit="1"/>
    </xf>
    <xf numFmtId="0" fontId="65" fillId="4" borderId="15" xfId="17" applyFont="1" applyFill="1" applyBorder="1" applyAlignment="1">
      <alignment horizontal="center" vertical="center" shrinkToFit="1"/>
    </xf>
    <xf numFmtId="0" fontId="65" fillId="0" borderId="24" xfId="17" applyFont="1" applyBorder="1" applyAlignment="1">
      <alignment vertical="center"/>
    </xf>
    <xf numFmtId="0" fontId="65" fillId="4" borderId="24" xfId="17" applyFont="1" applyFill="1" applyBorder="1" applyAlignment="1">
      <alignment vertical="center" shrinkToFit="1"/>
    </xf>
    <xf numFmtId="0" fontId="65" fillId="4" borderId="22" xfId="17" applyFont="1" applyFill="1" applyBorder="1" applyAlignment="1">
      <alignment vertical="center" shrinkToFit="1"/>
    </xf>
    <xf numFmtId="0" fontId="65" fillId="4" borderId="15" xfId="17" applyFont="1" applyFill="1" applyBorder="1" applyAlignment="1">
      <alignment vertical="center" shrinkToFit="1"/>
    </xf>
    <xf numFmtId="0" fontId="62" fillId="0" borderId="0" xfId="17" applyFont="1" applyAlignment="1">
      <alignment horizontal="center" vertical="center" shrinkToFit="1"/>
    </xf>
    <xf numFmtId="0" fontId="70" fillId="4" borderId="8" xfId="17" applyFont="1" applyFill="1" applyBorder="1" applyAlignment="1">
      <alignment horizontal="left" vertical="top"/>
    </xf>
    <xf numFmtId="0" fontId="70" fillId="4" borderId="9" xfId="17" applyFont="1" applyFill="1" applyBorder="1" applyAlignment="1">
      <alignment horizontal="left" vertical="top"/>
    </xf>
    <xf numFmtId="0" fontId="121" fillId="4" borderId="9" xfId="17" applyFont="1" applyFill="1" applyBorder="1" applyAlignment="1">
      <alignment horizontal="left" vertical="top"/>
    </xf>
    <xf numFmtId="0" fontId="121" fillId="4" borderId="23" xfId="17" applyFont="1" applyFill="1" applyBorder="1" applyAlignment="1">
      <alignment horizontal="left" vertical="top"/>
    </xf>
    <xf numFmtId="0" fontId="62" fillId="0" borderId="22" xfId="17" applyFont="1" applyBorder="1" applyAlignment="1">
      <alignment horizontal="center" vertical="center"/>
    </xf>
    <xf numFmtId="0" fontId="55" fillId="0" borderId="16" xfId="17" applyBorder="1" applyAlignment="1">
      <alignment horizontal="center" vertical="center"/>
    </xf>
    <xf numFmtId="0" fontId="62" fillId="0" borderId="3" xfId="17" applyFont="1" applyBorder="1" applyAlignment="1">
      <alignment horizontal="left" vertical="center"/>
    </xf>
    <xf numFmtId="0" fontId="62" fillId="0" borderId="4" xfId="17" applyFont="1" applyBorder="1" applyAlignment="1">
      <alignment horizontal="left" vertical="center"/>
    </xf>
    <xf numFmtId="0" fontId="55" fillId="0" borderId="4" xfId="17" applyBorder="1" applyAlignment="1">
      <alignment horizontal="left" vertical="center"/>
    </xf>
    <xf numFmtId="0" fontId="55" fillId="0" borderId="20" xfId="17" applyBorder="1" applyAlignment="1">
      <alignment horizontal="left" vertical="center"/>
    </xf>
    <xf numFmtId="0" fontId="29" fillId="0" borderId="177" xfId="3" applyFont="1" applyBorder="1">
      <alignment vertical="center"/>
    </xf>
    <xf numFmtId="0" fontId="38" fillId="9" borderId="178" xfId="3" applyFont="1" applyFill="1" applyBorder="1" applyAlignment="1">
      <alignment horizontal="left" vertical="center"/>
    </xf>
    <xf numFmtId="0" fontId="29" fillId="0" borderId="178" xfId="3" applyFont="1" applyBorder="1">
      <alignment vertical="center"/>
    </xf>
    <xf numFmtId="0" fontId="29" fillId="0" borderId="179" xfId="3" applyFont="1" applyBorder="1">
      <alignment vertical="center"/>
    </xf>
    <xf numFmtId="0" fontId="38" fillId="9" borderId="0" xfId="3" applyFont="1" applyFill="1" applyBorder="1" applyAlignment="1">
      <alignment horizontal="left" vertical="center" wrapText="1"/>
    </xf>
    <xf numFmtId="49" fontId="101" fillId="4" borderId="176" xfId="3" applyNumberFormat="1" applyFont="1" applyFill="1" applyBorder="1" applyAlignment="1">
      <alignment horizontal="center" vertical="center"/>
    </xf>
    <xf numFmtId="49" fontId="30" fillId="4" borderId="176" xfId="3" applyNumberFormat="1" applyFont="1" applyFill="1" applyBorder="1" applyAlignment="1">
      <alignment horizontal="left" vertical="center" shrinkToFit="1"/>
    </xf>
    <xf numFmtId="49" fontId="30" fillId="4" borderId="171" xfId="3" applyNumberFormat="1" applyFont="1" applyFill="1" applyBorder="1" applyAlignment="1">
      <alignment horizontal="left" vertical="center" shrinkToFit="1"/>
    </xf>
    <xf numFmtId="49" fontId="101" fillId="4" borderId="176" xfId="3" applyNumberFormat="1" applyFont="1" applyFill="1" applyBorder="1" applyAlignment="1">
      <alignment horizontal="center" vertical="center" shrinkToFit="1"/>
    </xf>
    <xf numFmtId="49" fontId="101" fillId="4" borderId="171" xfId="3" applyNumberFormat="1" applyFont="1" applyFill="1" applyBorder="1" applyAlignment="1">
      <alignment horizontal="center" vertical="center" shrinkToFit="1"/>
    </xf>
    <xf numFmtId="49" fontId="29" fillId="0" borderId="171" xfId="3" applyNumberFormat="1" applyFont="1" applyBorder="1" applyAlignment="1">
      <alignment horizontal="left" vertical="center"/>
    </xf>
    <xf numFmtId="0" fontId="100" fillId="4" borderId="0" xfId="0" applyFont="1" applyFill="1" applyBorder="1">
      <alignment vertical="center"/>
    </xf>
    <xf numFmtId="0" fontId="100" fillId="4" borderId="33" xfId="0" applyFont="1" applyFill="1" applyBorder="1">
      <alignment vertical="center"/>
    </xf>
    <xf numFmtId="0" fontId="38" fillId="9" borderId="176" xfId="3" applyFont="1" applyFill="1" applyBorder="1" applyAlignment="1">
      <alignment horizontal="left" vertical="center"/>
    </xf>
    <xf numFmtId="0" fontId="38" fillId="9" borderId="171" xfId="3" applyFont="1" applyFill="1" applyBorder="1" applyAlignment="1">
      <alignment horizontal="left" vertical="center"/>
    </xf>
    <xf numFmtId="49" fontId="29" fillId="0" borderId="172" xfId="3" applyNumberFormat="1" applyFont="1" applyBorder="1" applyAlignment="1">
      <alignment horizontal="center" vertical="center" shrinkToFit="1"/>
    </xf>
    <xf numFmtId="0" fontId="38" fillId="9" borderId="178" xfId="3" applyFont="1" applyFill="1" applyBorder="1" applyAlignment="1">
      <alignment horizontal="center" vertical="center" shrinkToFit="1"/>
    </xf>
    <xf numFmtId="0" fontId="38" fillId="9" borderId="179" xfId="3" applyFont="1" applyFill="1" applyBorder="1" applyAlignment="1">
      <alignment horizontal="center" vertical="center" shrinkToFit="1"/>
    </xf>
    <xf numFmtId="49" fontId="29" fillId="0" borderId="177" xfId="3" applyNumberFormat="1" applyFont="1" applyBorder="1" applyAlignment="1">
      <alignment vertical="center" wrapText="1"/>
    </xf>
    <xf numFmtId="49" fontId="29" fillId="0" borderId="179" xfId="3" applyNumberFormat="1" applyFont="1" applyBorder="1" applyAlignment="1">
      <alignment vertical="center" wrapText="1"/>
    </xf>
    <xf numFmtId="179" fontId="101" fillId="4" borderId="177" xfId="3" applyNumberFormat="1" applyFont="1" applyFill="1" applyBorder="1" applyAlignment="1">
      <alignment horizontal="center" vertical="center"/>
    </xf>
    <xf numFmtId="179" fontId="101" fillId="4" borderId="178" xfId="3" applyNumberFormat="1" applyFont="1" applyFill="1" applyBorder="1" applyAlignment="1">
      <alignment horizontal="center" vertical="center"/>
    </xf>
    <xf numFmtId="179" fontId="101" fillId="4" borderId="179" xfId="3" applyNumberFormat="1" applyFont="1" applyFill="1" applyBorder="1" applyAlignment="1">
      <alignment horizontal="center" vertical="center"/>
    </xf>
    <xf numFmtId="49" fontId="29" fillId="0" borderId="177" xfId="3" applyNumberFormat="1" applyFont="1" applyBorder="1">
      <alignment vertical="center"/>
    </xf>
    <xf numFmtId="49" fontId="29" fillId="0" borderId="178" xfId="3" applyNumberFormat="1" applyFont="1" applyBorder="1">
      <alignment vertical="center"/>
    </xf>
    <xf numFmtId="49" fontId="29" fillId="0" borderId="179" xfId="3" applyNumberFormat="1" applyFont="1" applyBorder="1">
      <alignment vertical="center"/>
    </xf>
    <xf numFmtId="0" fontId="38" fillId="9" borderId="0" xfId="3" applyFont="1" applyFill="1" applyBorder="1" applyAlignment="1">
      <alignment horizontal="left" vertical="center"/>
    </xf>
    <xf numFmtId="0" fontId="38" fillId="9" borderId="177" xfId="3" applyFont="1" applyFill="1" applyBorder="1" applyAlignment="1">
      <alignment vertical="center" shrinkToFit="1"/>
    </xf>
    <xf numFmtId="0" fontId="38" fillId="9" borderId="178" xfId="3" applyFont="1" applyFill="1" applyBorder="1" applyAlignment="1">
      <alignment vertical="center" shrinkToFit="1"/>
    </xf>
    <xf numFmtId="0" fontId="38" fillId="9" borderId="179" xfId="3" applyFont="1" applyFill="1" applyBorder="1" applyAlignment="1">
      <alignment vertical="center" shrinkToFit="1"/>
    </xf>
  </cellXfs>
  <cellStyles count="31">
    <cellStyle name="Normal 2" xfId="1" xr:uid="{00000000-0005-0000-0000-000000000000}"/>
    <cellStyle name="パーセント 2 2" xfId="24" xr:uid="{00000000-0005-0000-0000-000001000000}"/>
    <cellStyle name="ハイパーリンク" xfId="26" builtinId="8"/>
    <cellStyle name="ハイパーリンク 2" xfId="10" xr:uid="{00000000-0005-0000-0000-000003000000}"/>
    <cellStyle name="桁区切り 2" xfId="18" xr:uid="{00000000-0005-0000-0000-000004000000}"/>
    <cellStyle name="通貨 2" xfId="2" xr:uid="{00000000-0005-0000-0000-000005000000}"/>
    <cellStyle name="標準" xfId="0" builtinId="0"/>
    <cellStyle name="標準 2" xfId="3" xr:uid="{00000000-0005-0000-0000-000007000000}"/>
    <cellStyle name="標準 2 2" xfId="4" xr:uid="{00000000-0005-0000-0000-000008000000}"/>
    <cellStyle name="標準 2 4" xfId="17" xr:uid="{00000000-0005-0000-0000-000009000000}"/>
    <cellStyle name="標準 2 5" xfId="22" xr:uid="{00000000-0005-0000-0000-00000A000000}"/>
    <cellStyle name="標準 3" xfId="5" xr:uid="{00000000-0005-0000-0000-00000B000000}"/>
    <cellStyle name="標準 3 2" xfId="19" xr:uid="{00000000-0005-0000-0000-00000C000000}"/>
    <cellStyle name="標準 3 2 2" xfId="27" xr:uid="{00000000-0005-0000-0000-00000D000000}"/>
    <cellStyle name="標準 4" xfId="6" xr:uid="{00000000-0005-0000-0000-00000E000000}"/>
    <cellStyle name="標準 5" xfId="9" xr:uid="{00000000-0005-0000-0000-00000F000000}"/>
    <cellStyle name="標準 5 2" xfId="11" xr:uid="{00000000-0005-0000-0000-000010000000}"/>
    <cellStyle name="標準 5 2 2" xfId="21" xr:uid="{00000000-0005-0000-0000-000011000000}"/>
    <cellStyle name="標準 5 3" xfId="23" xr:uid="{00000000-0005-0000-0000-000012000000}"/>
    <cellStyle name="標準 5 3 2" xfId="28" xr:uid="{00000000-0005-0000-0000-000013000000}"/>
    <cellStyle name="標準 6" xfId="15" xr:uid="{00000000-0005-0000-0000-000014000000}"/>
    <cellStyle name="標準 6 2" xfId="16" xr:uid="{00000000-0005-0000-0000-000015000000}"/>
    <cellStyle name="標準 6 3" xfId="30" xr:uid="{00000000-0005-0000-0000-000016000000}"/>
    <cellStyle name="標準 7" xfId="29" xr:uid="{00000000-0005-0000-0000-000017000000}"/>
    <cellStyle name="標準_③-２加算様式（就労）" xfId="7" xr:uid="{00000000-0005-0000-0000-000018000000}"/>
    <cellStyle name="標準_kyotaku_shinnsei" xfId="14" xr:uid="{00000000-0005-0000-0000-000019000000}"/>
    <cellStyle name="標準_事業者指定様式（多機能用総括表）作業ファイル" xfId="8" xr:uid="{00000000-0005-0000-0000-00001A000000}"/>
    <cellStyle name="標準_総括表を変更しました（６／２３）" xfId="20" xr:uid="{00000000-0005-0000-0000-00001B000000}"/>
    <cellStyle name="標準_第１号様式・付表" xfId="12" xr:uid="{00000000-0005-0000-0000-00001C000000}"/>
    <cellStyle name="標準_短期入所介護給付費請求書" xfId="25" xr:uid="{00000000-0005-0000-0000-00001D000000}"/>
    <cellStyle name="標準_付表　訪問介護　修正版_第一号様式 2" xfId="13" xr:uid="{00000000-0005-0000-0000-00001E000000}"/>
  </cellStyles>
  <dxfs count="2">
    <dxf>
      <fill>
        <patternFill>
          <bgColor rgb="FFFFFF00"/>
        </patternFill>
      </fill>
    </dxf>
    <dxf>
      <fill>
        <patternFill>
          <bgColor rgb="FFFFFF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2</xdr:col>
      <xdr:colOff>171449</xdr:colOff>
      <xdr:row>5</xdr:row>
      <xdr:rowOff>28576</xdr:rowOff>
    </xdr:from>
    <xdr:to>
      <xdr:col>3</xdr:col>
      <xdr:colOff>28574</xdr:colOff>
      <xdr:row>5</xdr:row>
      <xdr:rowOff>161926</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101089" y="2619376"/>
          <a:ext cx="52768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5</xdr:row>
      <xdr:rowOff>28575</xdr:rowOff>
    </xdr:from>
    <xdr:to>
      <xdr:col>7</xdr:col>
      <xdr:colOff>552449</xdr:colOff>
      <xdr:row>5</xdr:row>
      <xdr:rowOff>152400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4291964" y="261937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76200</xdr:colOff>
      <xdr:row>36</xdr:row>
      <xdr:rowOff>57151</xdr:rowOff>
    </xdr:from>
    <xdr:to>
      <xdr:col>13</xdr:col>
      <xdr:colOff>133350</xdr:colOff>
      <xdr:row>41</xdr:row>
      <xdr:rowOff>76201</xdr:rowOff>
    </xdr:to>
    <xdr:sp macro="" textlink="">
      <xdr:nvSpPr>
        <xdr:cNvPr id="3" name="右大かっこ 2">
          <a:extLst>
            <a:ext uri="{FF2B5EF4-FFF2-40B4-BE49-F238E27FC236}">
              <a16:creationId xmlns:a16="http://schemas.microsoft.com/office/drawing/2014/main" id="{00000000-0008-0000-0700-000003000000}"/>
            </a:ext>
          </a:extLst>
        </xdr:cNvPr>
        <xdr:cNvSpPr/>
      </xdr:nvSpPr>
      <xdr:spPr>
        <a:xfrm>
          <a:off x="6562725" y="5324476"/>
          <a:ext cx="57150" cy="971550"/>
        </a:xfrm>
        <a:prstGeom prst="rightBracket">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209550</xdr:colOff>
      <xdr:row>37</xdr:row>
      <xdr:rowOff>19050</xdr:rowOff>
    </xdr:from>
    <xdr:to>
      <xdr:col>22</xdr:col>
      <xdr:colOff>152401</xdr:colOff>
      <xdr:row>40</xdr:row>
      <xdr:rowOff>57149</xdr:rowOff>
    </xdr:to>
    <xdr:sp macro="" textlink="">
      <xdr:nvSpPr>
        <xdr:cNvPr id="4" name="テキスト ボックス 3">
          <a:extLst>
            <a:ext uri="{FF2B5EF4-FFF2-40B4-BE49-F238E27FC236}">
              <a16:creationId xmlns:a16="http://schemas.microsoft.com/office/drawing/2014/main" id="{00000000-0008-0000-0700-000004000000}"/>
            </a:ext>
          </a:extLst>
        </xdr:cNvPr>
        <xdr:cNvSpPr txBox="1"/>
      </xdr:nvSpPr>
      <xdr:spPr>
        <a:xfrm>
          <a:off x="6696075" y="5476875"/>
          <a:ext cx="2600326" cy="6095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1">
              <a:solidFill>
                <a:srgbClr val="FF0000"/>
              </a:solidFill>
              <a:latin typeface="ＭＳ Ｐゴシック" panose="020B0600070205080204" pitchFamily="50" charset="-128"/>
              <a:ea typeface="ＭＳ Ｐゴシック" panose="020B0600070205080204" pitchFamily="50" charset="-128"/>
            </a:rPr>
            <a:t>単独型で</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r>
            <a:rPr kumimoji="1" lang="ja-JP" altLang="en-US" sz="1200" b="1">
              <a:solidFill>
                <a:srgbClr val="FF0000"/>
              </a:solidFill>
              <a:latin typeface="ＭＳ Ｐゴシック" panose="020B0600070205080204" pitchFamily="50" charset="-128"/>
              <a:ea typeface="ＭＳ Ｐゴシック" panose="020B0600070205080204" pitchFamily="50" charset="-128"/>
            </a:rPr>
            <a:t>昼間実施サービスがある場合記載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00000000-0008-0000-1700-000002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00000000-0008-0000-1700-000003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00000000-0008-0000-1700-000004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00000000-0008-0000-1700-000005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0000000-0008-0000-1700-000006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00000000-0008-0000-1700-000007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00000000-0008-0000-1700-000008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00000000-0008-0000-1700-000009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0000000-0008-0000-1700-00000A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00000000-0008-0000-1700-00000B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00000000-0008-0000-1700-00000C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00000000-0008-0000-1700-00000D00000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00000000-0008-0000-1900-000002000000}"/>
            </a:ext>
          </a:extLst>
        </xdr:cNvPr>
        <xdr:cNvSpPr>
          <a:spLocks/>
        </xdr:cNvSpPr>
      </xdr:nvSpPr>
      <xdr:spPr bwMode="auto">
        <a:xfrm>
          <a:off x="4975859" y="493776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0000000-0008-0000-1900-000003000000}"/>
            </a:ext>
          </a:extLst>
        </xdr:cNvPr>
        <xdr:cNvSpPr txBox="1"/>
      </xdr:nvSpPr>
      <xdr:spPr>
        <a:xfrm>
          <a:off x="5070923" y="5091403"/>
          <a:ext cx="109547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000000-0008-0000-1900-000004000000}"/>
            </a:ext>
          </a:extLst>
        </xdr:cNvPr>
        <xdr:cNvSpPr>
          <a:spLocks/>
        </xdr:cNvSpPr>
      </xdr:nvSpPr>
      <xdr:spPr bwMode="auto">
        <a:xfrm>
          <a:off x="3749040" y="5928360"/>
          <a:ext cx="154686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219075</xdr:colOff>
      <xdr:row>1</xdr:row>
      <xdr:rowOff>85725</xdr:rowOff>
    </xdr:from>
    <xdr:to>
      <xdr:col>11</xdr:col>
      <xdr:colOff>381000</xdr:colOff>
      <xdr:row>4</xdr:row>
      <xdr:rowOff>57150</xdr:rowOff>
    </xdr:to>
    <xdr:sp macro="" textlink="">
      <xdr:nvSpPr>
        <xdr:cNvPr id="8" name="テキスト ボックス 7">
          <a:extLst>
            <a:ext uri="{FF2B5EF4-FFF2-40B4-BE49-F238E27FC236}">
              <a16:creationId xmlns:a16="http://schemas.microsoft.com/office/drawing/2014/main" id="{00000000-0008-0000-1900-000008000000}"/>
            </a:ext>
          </a:extLst>
        </xdr:cNvPr>
        <xdr:cNvSpPr txBox="1"/>
      </xdr:nvSpPr>
      <xdr:spPr>
        <a:xfrm>
          <a:off x="7524750" y="333375"/>
          <a:ext cx="201930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勤務形態一覧表、資格証を併せて提出すること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104775</xdr:colOff>
      <xdr:row>1</xdr:row>
      <xdr:rowOff>114300</xdr:rowOff>
    </xdr:from>
    <xdr:to>
      <xdr:col>12</xdr:col>
      <xdr:colOff>123825</xdr:colOff>
      <xdr:row>4</xdr:row>
      <xdr:rowOff>85725</xdr:rowOff>
    </xdr:to>
    <xdr:sp macro="" textlink="">
      <xdr:nvSpPr>
        <xdr:cNvPr id="3" name="テキスト ボックス 2">
          <a:extLst>
            <a:ext uri="{FF2B5EF4-FFF2-40B4-BE49-F238E27FC236}">
              <a16:creationId xmlns:a16="http://schemas.microsoft.com/office/drawing/2014/main" id="{00000000-0008-0000-1A00-000003000000}"/>
            </a:ext>
          </a:extLst>
        </xdr:cNvPr>
        <xdr:cNvSpPr txBox="1"/>
      </xdr:nvSpPr>
      <xdr:spPr>
        <a:xfrm>
          <a:off x="7677150" y="361950"/>
          <a:ext cx="201930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勤務形態一覧表、研修の修了証を併せて提出すること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9525</xdr:colOff>
      <xdr:row>19</xdr:row>
      <xdr:rowOff>390524</xdr:rowOff>
    </xdr:from>
    <xdr:to>
      <xdr:col>10</xdr:col>
      <xdr:colOff>581025</xdr:colOff>
      <xdr:row>22</xdr:row>
      <xdr:rowOff>114299</xdr:rowOff>
    </xdr:to>
    <xdr:sp macro="" textlink="">
      <xdr:nvSpPr>
        <xdr:cNvPr id="4" name="テキスト ボックス 3">
          <a:extLst>
            <a:ext uri="{FF2B5EF4-FFF2-40B4-BE49-F238E27FC236}">
              <a16:creationId xmlns:a16="http://schemas.microsoft.com/office/drawing/2014/main" id="{00000000-0008-0000-1B00-000007000000}"/>
            </a:ext>
          </a:extLst>
        </xdr:cNvPr>
        <xdr:cNvSpPr txBox="1"/>
      </xdr:nvSpPr>
      <xdr:spPr>
        <a:xfrm>
          <a:off x="6238875" y="8077199"/>
          <a:ext cx="1809750" cy="7620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重度化した場合における対応に関する指針を添付すること</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107674</xdr:colOff>
      <xdr:row>1</xdr:row>
      <xdr:rowOff>149087</xdr:rowOff>
    </xdr:from>
    <xdr:to>
      <xdr:col>50</xdr:col>
      <xdr:colOff>161925</xdr:colOff>
      <xdr:row>4</xdr:row>
      <xdr:rowOff>118027</xdr:rowOff>
    </xdr:to>
    <xdr:sp macro=""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7189304" y="397565"/>
          <a:ext cx="2638425"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業務委託により食事提供を行う場合、委託契約書の写しを提出すること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2_&#35370;&#21839;&#31995;_&#35352;&#36617;&#203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refreshError="1"/>
      <sheetData sheetId="1" refreshError="1"/>
      <sheetData sheetId="2">
        <row r="3">
          <cell r="D3">
            <v>45757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hogai.wl@city.niigata.lg.jp" TargetMode="External"/><Relationship Id="rId1" Type="http://schemas.openxmlformats.org/officeDocument/2006/relationships/hyperlink" Target="mailto:shogai.wl@city.niigata.lg.jp"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3.bin"/><Relationship Id="rId4" Type="http://schemas.openxmlformats.org/officeDocument/2006/relationships/comments" Target="../comments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CC"/>
  </sheetPr>
  <dimension ref="A1:I33"/>
  <sheetViews>
    <sheetView view="pageBreakPreview" zoomScale="90" zoomScaleNormal="100" zoomScaleSheetLayoutView="90" workbookViewId="0">
      <selection activeCell="K3" sqref="K3"/>
    </sheetView>
  </sheetViews>
  <sheetFormatPr defaultColWidth="8.75" defaultRowHeight="18"/>
  <cols>
    <col min="1" max="1" width="3.25" style="8" customWidth="1"/>
    <col min="2" max="2" width="9" style="3" customWidth="1"/>
    <col min="3" max="8" width="8.75" style="3"/>
    <col min="9" max="9" width="9" style="3" customWidth="1"/>
    <col min="10" max="16384" width="8.75" style="3"/>
  </cols>
  <sheetData>
    <row r="1" spans="1:9" ht="31.5" customHeight="1">
      <c r="A1" s="641" t="s">
        <v>88</v>
      </c>
      <c r="B1" s="641"/>
      <c r="C1" s="641"/>
      <c r="D1" s="641"/>
      <c r="E1" s="641"/>
      <c r="F1" s="641"/>
      <c r="G1" s="641"/>
      <c r="H1" s="641"/>
      <c r="I1" s="641"/>
    </row>
    <row r="2" spans="1:9" ht="27" customHeight="1">
      <c r="A2" s="4">
        <v>1</v>
      </c>
      <c r="B2" s="642" t="s">
        <v>1061</v>
      </c>
      <c r="C2" s="642"/>
      <c r="D2" s="642"/>
      <c r="E2" s="642"/>
      <c r="F2" s="642"/>
      <c r="G2" s="642"/>
      <c r="H2" s="642"/>
      <c r="I2" s="642"/>
    </row>
    <row r="3" spans="1:9" ht="54.75" customHeight="1">
      <c r="A3" s="5">
        <v>2</v>
      </c>
      <c r="B3" s="640" t="s">
        <v>1062</v>
      </c>
      <c r="C3" s="640"/>
      <c r="D3" s="640"/>
      <c r="E3" s="640"/>
      <c r="F3" s="640"/>
      <c r="G3" s="640"/>
      <c r="H3" s="640"/>
      <c r="I3" s="640"/>
    </row>
    <row r="4" spans="1:9" ht="41.25" customHeight="1">
      <c r="A4" s="5">
        <v>3</v>
      </c>
      <c r="B4" s="640" t="s">
        <v>1000</v>
      </c>
      <c r="C4" s="640"/>
      <c r="D4" s="640"/>
      <c r="E4" s="640"/>
      <c r="F4" s="640"/>
      <c r="G4" s="640"/>
      <c r="H4" s="640"/>
      <c r="I4" s="640"/>
    </row>
    <row r="5" spans="1:9" ht="114" customHeight="1">
      <c r="A5" s="5">
        <v>4</v>
      </c>
      <c r="B5" s="640" t="s">
        <v>1063</v>
      </c>
      <c r="C5" s="640"/>
      <c r="D5" s="640"/>
      <c r="E5" s="640"/>
      <c r="F5" s="640"/>
      <c r="G5" s="640"/>
      <c r="H5" s="640"/>
      <c r="I5" s="640"/>
    </row>
    <row r="6" spans="1:9" ht="66" customHeight="1">
      <c r="A6" s="5">
        <v>5</v>
      </c>
      <c r="B6" s="640" t="s">
        <v>1065</v>
      </c>
      <c r="C6" s="640"/>
      <c r="D6" s="640"/>
      <c r="E6" s="640"/>
      <c r="F6" s="640"/>
      <c r="G6" s="640"/>
      <c r="H6" s="640"/>
      <c r="I6" s="640"/>
    </row>
    <row r="7" spans="1:9" ht="39" customHeight="1">
      <c r="A7" s="5">
        <v>6</v>
      </c>
      <c r="B7" s="640" t="s">
        <v>1064</v>
      </c>
      <c r="C7" s="640"/>
      <c r="D7" s="640"/>
      <c r="E7" s="640"/>
      <c r="F7" s="640"/>
      <c r="G7" s="640"/>
      <c r="H7" s="640"/>
      <c r="I7" s="640"/>
    </row>
    <row r="8" spans="1:9">
      <c r="A8" s="6"/>
      <c r="B8" s="7"/>
      <c r="C8" s="7"/>
      <c r="D8" s="7"/>
      <c r="E8" s="7"/>
      <c r="F8" s="7"/>
      <c r="G8" s="7"/>
      <c r="H8" s="7"/>
      <c r="I8" s="7"/>
    </row>
    <row r="9" spans="1:9">
      <c r="A9" s="6"/>
      <c r="B9" s="7"/>
      <c r="C9" s="7"/>
      <c r="D9" s="7"/>
      <c r="E9" s="7"/>
      <c r="F9" s="7"/>
      <c r="G9" s="7"/>
      <c r="H9" s="7"/>
      <c r="I9" s="7"/>
    </row>
    <row r="10" spans="1:9">
      <c r="A10" s="6"/>
      <c r="B10" s="7"/>
      <c r="C10" s="7"/>
      <c r="D10" s="7"/>
      <c r="E10" s="7"/>
      <c r="F10" s="7"/>
      <c r="G10" s="7"/>
      <c r="H10" s="7"/>
      <c r="I10" s="7"/>
    </row>
    <row r="11" spans="1:9">
      <c r="A11" s="6"/>
      <c r="B11" s="7"/>
      <c r="C11" s="7"/>
      <c r="D11" s="7"/>
      <c r="E11" s="7"/>
      <c r="F11" s="7"/>
      <c r="G11" s="7"/>
      <c r="H11" s="7"/>
      <c r="I11" s="7"/>
    </row>
    <row r="12" spans="1:9">
      <c r="A12" s="6"/>
      <c r="B12" s="7"/>
      <c r="C12" s="7"/>
      <c r="D12" s="7"/>
      <c r="E12" s="7"/>
      <c r="F12" s="7"/>
      <c r="G12" s="7"/>
      <c r="H12" s="7"/>
      <c r="I12" s="7"/>
    </row>
    <row r="13" spans="1:9">
      <c r="A13" s="6"/>
      <c r="B13" s="7"/>
      <c r="C13" s="7"/>
      <c r="D13" s="7"/>
      <c r="E13" s="7"/>
      <c r="F13" s="7"/>
      <c r="G13" s="7"/>
      <c r="H13" s="7"/>
      <c r="I13" s="7"/>
    </row>
    <row r="14" spans="1:9">
      <c r="A14" s="6"/>
      <c r="B14" s="7"/>
      <c r="C14" s="7"/>
      <c r="D14" s="7"/>
      <c r="E14" s="7"/>
      <c r="F14" s="7"/>
      <c r="G14" s="7"/>
      <c r="H14" s="7"/>
      <c r="I14" s="7"/>
    </row>
    <row r="15" spans="1:9">
      <c r="A15" s="6"/>
      <c r="B15" s="7"/>
      <c r="C15" s="7"/>
      <c r="D15" s="7"/>
      <c r="E15" s="7"/>
      <c r="F15" s="7"/>
      <c r="G15" s="7"/>
      <c r="H15" s="7"/>
      <c r="I15" s="7"/>
    </row>
    <row r="16" spans="1:9">
      <c r="A16" s="6"/>
      <c r="B16" s="7"/>
      <c r="C16" s="7"/>
      <c r="D16" s="7"/>
      <c r="E16" s="7"/>
      <c r="F16" s="7"/>
      <c r="G16" s="7"/>
      <c r="H16" s="7"/>
      <c r="I16" s="7"/>
    </row>
    <row r="17" spans="1:9">
      <c r="A17" s="6"/>
      <c r="B17" s="7"/>
      <c r="C17" s="7"/>
      <c r="D17" s="7"/>
      <c r="E17" s="7"/>
      <c r="F17" s="7"/>
      <c r="G17" s="7"/>
      <c r="H17" s="7"/>
      <c r="I17" s="7"/>
    </row>
    <row r="18" spans="1:9">
      <c r="A18" s="6"/>
      <c r="B18" s="7"/>
      <c r="C18" s="7"/>
      <c r="D18" s="7"/>
      <c r="E18" s="7"/>
      <c r="F18" s="7"/>
      <c r="G18" s="7"/>
      <c r="H18" s="7"/>
      <c r="I18" s="7"/>
    </row>
    <row r="19" spans="1:9">
      <c r="A19" s="6"/>
      <c r="B19" s="7"/>
      <c r="C19" s="7"/>
      <c r="D19" s="7"/>
      <c r="E19" s="7"/>
      <c r="F19" s="7"/>
      <c r="G19" s="7"/>
      <c r="H19" s="7"/>
      <c r="I19" s="7"/>
    </row>
    <row r="20" spans="1:9">
      <c r="A20" s="6"/>
      <c r="B20" s="7"/>
      <c r="C20" s="7"/>
      <c r="D20" s="7"/>
      <c r="E20" s="7"/>
      <c r="F20" s="7"/>
      <c r="G20" s="7"/>
      <c r="H20" s="7"/>
      <c r="I20" s="7"/>
    </row>
    <row r="21" spans="1:9">
      <c r="A21" s="6"/>
      <c r="B21" s="7"/>
      <c r="C21" s="7"/>
      <c r="D21" s="7"/>
      <c r="E21" s="7"/>
      <c r="F21" s="7"/>
      <c r="G21" s="7"/>
      <c r="H21" s="7"/>
      <c r="I21" s="7"/>
    </row>
    <row r="22" spans="1:9">
      <c r="A22" s="6"/>
      <c r="B22" s="7"/>
      <c r="C22" s="7"/>
      <c r="D22" s="7"/>
      <c r="E22" s="7"/>
      <c r="F22" s="7"/>
      <c r="G22" s="7"/>
      <c r="H22" s="7"/>
      <c r="I22" s="7"/>
    </row>
    <row r="23" spans="1:9">
      <c r="A23" s="6"/>
      <c r="B23" s="7"/>
      <c r="C23" s="7"/>
      <c r="D23" s="7"/>
      <c r="E23" s="7"/>
      <c r="F23" s="7"/>
      <c r="G23" s="7"/>
      <c r="H23" s="7"/>
      <c r="I23" s="7"/>
    </row>
    <row r="24" spans="1:9">
      <c r="A24" s="6"/>
      <c r="B24" s="7"/>
      <c r="C24" s="7"/>
      <c r="D24" s="7"/>
      <c r="E24" s="7"/>
      <c r="F24" s="7"/>
      <c r="G24" s="7"/>
      <c r="H24" s="7"/>
      <c r="I24" s="7"/>
    </row>
    <row r="25" spans="1:9">
      <c r="A25" s="6"/>
      <c r="B25" s="7"/>
      <c r="C25" s="7"/>
      <c r="D25" s="7"/>
      <c r="E25" s="7"/>
      <c r="F25" s="7"/>
      <c r="G25" s="7"/>
      <c r="H25" s="7"/>
      <c r="I25" s="7"/>
    </row>
    <row r="26" spans="1:9">
      <c r="A26" s="6"/>
      <c r="B26" s="7"/>
      <c r="C26" s="7"/>
      <c r="D26" s="7"/>
      <c r="E26" s="7"/>
      <c r="F26" s="7"/>
      <c r="G26" s="7"/>
      <c r="H26" s="7"/>
      <c r="I26" s="7"/>
    </row>
    <row r="27" spans="1:9">
      <c r="A27" s="6"/>
      <c r="B27" s="7"/>
      <c r="C27" s="7"/>
      <c r="D27" s="7"/>
      <c r="E27" s="7"/>
      <c r="F27" s="7"/>
      <c r="G27" s="7"/>
      <c r="H27" s="7"/>
      <c r="I27" s="7"/>
    </row>
    <row r="28" spans="1:9">
      <c r="A28" s="6"/>
      <c r="B28" s="7"/>
      <c r="C28" s="7"/>
      <c r="D28" s="7"/>
      <c r="E28" s="7"/>
      <c r="F28" s="7"/>
      <c r="G28" s="7"/>
      <c r="H28" s="7"/>
      <c r="I28" s="7"/>
    </row>
    <row r="29" spans="1:9">
      <c r="A29" s="6"/>
      <c r="B29" s="7"/>
      <c r="C29" s="7"/>
      <c r="D29" s="7"/>
      <c r="E29" s="7"/>
      <c r="F29" s="7"/>
      <c r="G29" s="7"/>
      <c r="H29" s="7"/>
      <c r="I29" s="7"/>
    </row>
    <row r="30" spans="1:9">
      <c r="A30" s="6"/>
      <c r="B30" s="7"/>
      <c r="C30" s="7"/>
      <c r="D30" s="7"/>
      <c r="E30" s="7"/>
      <c r="F30" s="7"/>
      <c r="G30" s="7"/>
      <c r="H30" s="7"/>
      <c r="I30" s="7"/>
    </row>
    <row r="31" spans="1:9">
      <c r="A31" s="6"/>
      <c r="B31" s="7"/>
      <c r="C31" s="7"/>
      <c r="D31" s="7"/>
      <c r="E31" s="7"/>
      <c r="F31" s="7"/>
      <c r="G31" s="7"/>
      <c r="H31" s="7"/>
      <c r="I31" s="7"/>
    </row>
    <row r="32" spans="1:9">
      <c r="A32" s="6"/>
      <c r="B32" s="7"/>
      <c r="C32" s="7"/>
      <c r="D32" s="7"/>
      <c r="E32" s="7"/>
      <c r="F32" s="7"/>
      <c r="G32" s="7"/>
      <c r="H32" s="7"/>
      <c r="I32" s="7"/>
    </row>
    <row r="33" spans="1:9">
      <c r="A33" s="6"/>
      <c r="B33" s="7"/>
      <c r="C33" s="7"/>
      <c r="D33" s="7"/>
      <c r="E33" s="7"/>
      <c r="F33" s="7"/>
      <c r="G33" s="7"/>
      <c r="H33" s="7"/>
      <c r="I33" s="7"/>
    </row>
  </sheetData>
  <mergeCells count="7">
    <mergeCell ref="B7:I7"/>
    <mergeCell ref="B4:I4"/>
    <mergeCell ref="A1:I1"/>
    <mergeCell ref="B2:I2"/>
    <mergeCell ref="B3:I3"/>
    <mergeCell ref="B5:I5"/>
    <mergeCell ref="B6:I6"/>
  </mergeCells>
  <phoneticPr fontId="19"/>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27"/>
  <sheetViews>
    <sheetView tabSelected="1" view="pageBreakPreview" zoomScale="90" zoomScaleNormal="100" zoomScaleSheetLayoutView="90" workbookViewId="0">
      <selection activeCell="D3" sqref="D3:E3"/>
    </sheetView>
  </sheetViews>
  <sheetFormatPr defaultColWidth="8.75" defaultRowHeight="18"/>
  <cols>
    <col min="1" max="1" width="6.33203125" style="7" customWidth="1"/>
    <col min="2" max="3" width="8.75" style="7"/>
    <col min="4" max="4" width="8.58203125" style="7" customWidth="1"/>
    <col min="5" max="5" width="58" style="7" customWidth="1"/>
    <col min="6" max="16384" width="8.75" style="3"/>
  </cols>
  <sheetData>
    <row r="1" spans="1:5">
      <c r="A1" s="645" t="s">
        <v>89</v>
      </c>
      <c r="B1" s="645"/>
      <c r="C1" s="645"/>
      <c r="D1" s="645"/>
      <c r="E1" s="645"/>
    </row>
    <row r="3" spans="1:5">
      <c r="A3" s="643" t="s">
        <v>90</v>
      </c>
      <c r="B3" s="643"/>
      <c r="C3" s="643"/>
      <c r="D3" s="646">
        <v>46113</v>
      </c>
      <c r="E3" s="646"/>
    </row>
    <row r="4" spans="1:5">
      <c r="A4" s="643" t="s">
        <v>91</v>
      </c>
      <c r="B4" s="643"/>
      <c r="C4" s="643"/>
      <c r="D4" s="644" t="s">
        <v>92</v>
      </c>
      <c r="E4" s="644"/>
    </row>
    <row r="5" spans="1:5">
      <c r="A5" s="643" t="s">
        <v>93</v>
      </c>
      <c r="B5" s="643"/>
      <c r="C5" s="643"/>
      <c r="D5" s="644" t="s">
        <v>94</v>
      </c>
      <c r="E5" s="644"/>
    </row>
    <row r="6" spans="1:5">
      <c r="A6" s="647" t="s">
        <v>95</v>
      </c>
      <c r="B6" s="648"/>
      <c r="C6" s="649"/>
      <c r="D6" s="650" t="s">
        <v>96</v>
      </c>
      <c r="E6" s="651"/>
    </row>
    <row r="7" spans="1:5">
      <c r="A7" s="643" t="s">
        <v>97</v>
      </c>
      <c r="B7" s="643"/>
      <c r="C7" s="643"/>
      <c r="D7" s="652" t="s">
        <v>98</v>
      </c>
      <c r="E7" s="644"/>
    </row>
    <row r="8" spans="1:5">
      <c r="A8" s="653" t="s">
        <v>99</v>
      </c>
      <c r="B8" s="647" t="s">
        <v>100</v>
      </c>
      <c r="C8" s="649"/>
      <c r="D8" s="656">
        <v>1234567890123</v>
      </c>
      <c r="E8" s="657"/>
    </row>
    <row r="9" spans="1:5" ht="18.75" customHeight="1">
      <c r="A9" s="654"/>
      <c r="B9" s="643" t="s">
        <v>101</v>
      </c>
      <c r="C9" s="643"/>
      <c r="D9" s="446" t="s">
        <v>102</v>
      </c>
      <c r="E9" s="402" t="s">
        <v>103</v>
      </c>
    </row>
    <row r="10" spans="1:5" ht="30" customHeight="1">
      <c r="A10" s="654"/>
      <c r="B10" s="643"/>
      <c r="C10" s="643"/>
      <c r="D10" s="658" t="s">
        <v>104</v>
      </c>
      <c r="E10" s="658"/>
    </row>
    <row r="11" spans="1:5" ht="18.75" customHeight="1">
      <c r="A11" s="654"/>
      <c r="B11" s="659" t="s">
        <v>105</v>
      </c>
      <c r="C11" s="659"/>
      <c r="D11" s="660" t="str">
        <f>PHONETIC(D12)</f>
        <v>シャカイフクシホウジンニイガタ</v>
      </c>
      <c r="E11" s="660"/>
    </row>
    <row r="12" spans="1:5" ht="30" customHeight="1">
      <c r="A12" s="654"/>
      <c r="B12" s="661" t="s">
        <v>106</v>
      </c>
      <c r="C12" s="661"/>
      <c r="D12" s="662" t="s">
        <v>107</v>
      </c>
      <c r="E12" s="662"/>
    </row>
    <row r="13" spans="1:5" ht="18.75" customHeight="1">
      <c r="A13" s="654"/>
      <c r="B13" s="647" t="s">
        <v>108</v>
      </c>
      <c r="C13" s="649"/>
      <c r="D13" s="650" t="s">
        <v>109</v>
      </c>
      <c r="E13" s="651"/>
    </row>
    <row r="14" spans="1:5" ht="18.75" customHeight="1">
      <c r="A14" s="654"/>
      <c r="B14" s="665" t="s">
        <v>110</v>
      </c>
      <c r="C14" s="665" t="s">
        <v>111</v>
      </c>
      <c r="D14" s="446" t="s">
        <v>102</v>
      </c>
      <c r="E14" s="403" t="s">
        <v>112</v>
      </c>
    </row>
    <row r="15" spans="1:5" ht="30" customHeight="1">
      <c r="A15" s="654"/>
      <c r="B15" s="666"/>
      <c r="C15" s="661"/>
      <c r="D15" s="658" t="s">
        <v>113</v>
      </c>
      <c r="E15" s="658"/>
    </row>
    <row r="16" spans="1:5">
      <c r="A16" s="654"/>
      <c r="B16" s="666"/>
      <c r="C16" s="9" t="s">
        <v>114</v>
      </c>
      <c r="D16" s="644" t="s">
        <v>115</v>
      </c>
      <c r="E16" s="644"/>
    </row>
    <row r="17" spans="1:5">
      <c r="A17" s="654"/>
      <c r="B17" s="666"/>
      <c r="C17" s="10" t="s">
        <v>105</v>
      </c>
      <c r="D17" s="664" t="str">
        <f>PHONETIC(D18)</f>
        <v>ササ　ダンゴロウ</v>
      </c>
      <c r="E17" s="664"/>
    </row>
    <row r="18" spans="1:5" ht="30" customHeight="1">
      <c r="A18" s="655"/>
      <c r="B18" s="661"/>
      <c r="C18" s="11" t="s">
        <v>116</v>
      </c>
      <c r="D18" s="658" t="s">
        <v>117</v>
      </c>
      <c r="E18" s="658"/>
    </row>
    <row r="19" spans="1:5" ht="18.75" customHeight="1">
      <c r="A19" s="663" t="s">
        <v>118</v>
      </c>
      <c r="B19" s="643" t="s">
        <v>119</v>
      </c>
      <c r="C19" s="643"/>
      <c r="D19" s="644">
        <v>1510100000</v>
      </c>
      <c r="E19" s="644"/>
    </row>
    <row r="20" spans="1:5" ht="18.75" customHeight="1">
      <c r="A20" s="663"/>
      <c r="B20" s="643" t="s">
        <v>101</v>
      </c>
      <c r="C20" s="643"/>
      <c r="D20" s="446" t="s">
        <v>102</v>
      </c>
      <c r="E20" s="403" t="s">
        <v>120</v>
      </c>
    </row>
    <row r="21" spans="1:5" ht="30" customHeight="1">
      <c r="A21" s="663"/>
      <c r="B21" s="643"/>
      <c r="C21" s="643"/>
      <c r="D21" s="658" t="s">
        <v>121</v>
      </c>
      <c r="E21" s="658"/>
    </row>
    <row r="22" spans="1:5" ht="18.75" customHeight="1">
      <c r="A22" s="663"/>
      <c r="B22" s="659" t="s">
        <v>105</v>
      </c>
      <c r="C22" s="659"/>
      <c r="D22" s="664" t="str">
        <f>PHONETIC(D23)</f>
        <v>タンキニュウショニイガタ</v>
      </c>
      <c r="E22" s="664"/>
    </row>
    <row r="23" spans="1:5" ht="30" customHeight="1">
      <c r="A23" s="663"/>
      <c r="B23" s="661" t="s">
        <v>106</v>
      </c>
      <c r="C23" s="661"/>
      <c r="D23" s="658" t="s">
        <v>122</v>
      </c>
      <c r="E23" s="658"/>
    </row>
    <row r="24" spans="1:5">
      <c r="A24" s="663"/>
      <c r="B24" s="647" t="s">
        <v>93</v>
      </c>
      <c r="C24" s="649"/>
      <c r="D24" s="644" t="s">
        <v>94</v>
      </c>
      <c r="E24" s="644"/>
    </row>
    <row r="25" spans="1:5">
      <c r="A25" s="663"/>
      <c r="B25" s="647" t="s">
        <v>95</v>
      </c>
      <c r="C25" s="649"/>
      <c r="D25" s="650" t="s">
        <v>96</v>
      </c>
      <c r="E25" s="651"/>
    </row>
    <row r="26" spans="1:5">
      <c r="A26" s="663"/>
      <c r="B26" s="647" t="s">
        <v>123</v>
      </c>
      <c r="C26" s="649"/>
      <c r="D26" s="652" t="s">
        <v>98</v>
      </c>
      <c r="E26" s="644"/>
    </row>
    <row r="27" spans="1:5">
      <c r="A27" s="663"/>
      <c r="B27" s="643" t="s">
        <v>124</v>
      </c>
      <c r="C27" s="643"/>
      <c r="D27" s="650" t="s">
        <v>1199</v>
      </c>
      <c r="E27" s="651"/>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1"/>
    <mergeCell ref="A3:C3"/>
    <mergeCell ref="D3:E3"/>
    <mergeCell ref="A4:C4"/>
    <mergeCell ref="D4:E4"/>
  </mergeCells>
  <phoneticPr fontId="19"/>
  <hyperlinks>
    <hyperlink ref="D7" r:id="rId1" xr:uid="{00000000-0004-0000-0100-000000000000}"/>
    <hyperlink ref="D26" r:id="rId2" xr:uid="{00000000-0004-0000-0100-000001000000}"/>
  </hyperlinks>
  <pageMargins left="0.7" right="0.7" top="0.75" bottom="0.75" header="0.3" footer="0.3"/>
  <pageSetup paperSize="9" scale="88" orientation="portrait"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pageSetUpPr fitToPage="1"/>
  </sheetPr>
  <dimension ref="A1:AO31"/>
  <sheetViews>
    <sheetView view="pageBreakPreview" topLeftCell="A4" zoomScale="45" zoomScaleNormal="70" zoomScaleSheetLayoutView="45" workbookViewId="0">
      <pane ySplit="6" topLeftCell="A10" activePane="bottomLeft" state="frozen"/>
      <selection activeCell="A4" sqref="A4"/>
      <selection pane="bottomLeft" activeCell="W22" sqref="W22"/>
    </sheetView>
  </sheetViews>
  <sheetFormatPr defaultColWidth="9" defaultRowHeight="32.5"/>
  <cols>
    <col min="1" max="1" width="9" style="421"/>
    <col min="2" max="2" width="13.58203125" style="422" customWidth="1"/>
    <col min="3" max="3" width="55.08203125" style="422" customWidth="1"/>
    <col min="4" max="25" width="6.83203125" style="441" customWidth="1"/>
    <col min="26" max="26" width="55.75" style="422" customWidth="1"/>
    <col min="27" max="16384" width="9" style="425"/>
  </cols>
  <sheetData>
    <row r="1" spans="1:41" hidden="1">
      <c r="C1" s="423" t="s">
        <v>1001</v>
      </c>
      <c r="D1" s="424">
        <f t="shared" ref="D1:Y1" si="0">COUNTIF(D$10:D$30,"●")</f>
        <v>0</v>
      </c>
      <c r="E1" s="424">
        <f t="shared" si="0"/>
        <v>0</v>
      </c>
      <c r="F1" s="424">
        <f t="shared" si="0"/>
        <v>1</v>
      </c>
      <c r="G1" s="424">
        <f t="shared" si="0"/>
        <v>1</v>
      </c>
      <c r="H1" s="424">
        <f t="shared" si="0"/>
        <v>0</v>
      </c>
      <c r="I1" s="424">
        <f t="shared" si="0"/>
        <v>1</v>
      </c>
      <c r="J1" s="424">
        <f t="shared" si="0"/>
        <v>1</v>
      </c>
      <c r="K1" s="424">
        <f t="shared" si="0"/>
        <v>0</v>
      </c>
      <c r="L1" s="424">
        <f t="shared" si="0"/>
        <v>0</v>
      </c>
      <c r="M1" s="424">
        <f t="shared" si="0"/>
        <v>0</v>
      </c>
      <c r="N1" s="424">
        <f t="shared" si="0"/>
        <v>0</v>
      </c>
      <c r="O1" s="424">
        <f t="shared" si="0"/>
        <v>0</v>
      </c>
      <c r="P1" s="424">
        <f t="shared" si="0"/>
        <v>0</v>
      </c>
      <c r="Q1" s="424">
        <f t="shared" si="0"/>
        <v>0</v>
      </c>
      <c r="R1" s="424">
        <f t="shared" si="0"/>
        <v>0</v>
      </c>
      <c r="S1" s="424">
        <f t="shared" si="0"/>
        <v>0</v>
      </c>
      <c r="T1" s="424">
        <f t="shared" si="0"/>
        <v>0</v>
      </c>
      <c r="U1" s="424">
        <f t="shared" si="0"/>
        <v>0</v>
      </c>
      <c r="V1" s="424">
        <f t="shared" si="0"/>
        <v>0</v>
      </c>
      <c r="W1" s="424">
        <f t="shared" si="0"/>
        <v>0</v>
      </c>
      <c r="X1" s="424">
        <f t="shared" si="0"/>
        <v>0</v>
      </c>
      <c r="Y1" s="424">
        <f t="shared" si="0"/>
        <v>0</v>
      </c>
    </row>
    <row r="2" spans="1:41" hidden="1">
      <c r="C2" s="423" t="s">
        <v>1002</v>
      </c>
      <c r="D2" s="424">
        <f t="shared" ref="D2:Y2" si="1">COUNTIF(D$10:D$30,"▲")</f>
        <v>0</v>
      </c>
      <c r="E2" s="424">
        <f t="shared" si="1"/>
        <v>0</v>
      </c>
      <c r="F2" s="424">
        <f t="shared" si="1"/>
        <v>0</v>
      </c>
      <c r="G2" s="424">
        <f t="shared" si="1"/>
        <v>0</v>
      </c>
      <c r="H2" s="424">
        <f t="shared" si="1"/>
        <v>0</v>
      </c>
      <c r="I2" s="424">
        <f t="shared" si="1"/>
        <v>0</v>
      </c>
      <c r="J2" s="424">
        <f t="shared" si="1"/>
        <v>0</v>
      </c>
      <c r="K2" s="424">
        <f t="shared" si="1"/>
        <v>0</v>
      </c>
      <c r="L2" s="424">
        <f t="shared" si="1"/>
        <v>0</v>
      </c>
      <c r="M2" s="424">
        <f t="shared" si="1"/>
        <v>0</v>
      </c>
      <c r="N2" s="424">
        <f t="shared" si="1"/>
        <v>0</v>
      </c>
      <c r="O2" s="424">
        <f t="shared" si="1"/>
        <v>1</v>
      </c>
      <c r="P2" s="424">
        <f t="shared" si="1"/>
        <v>0</v>
      </c>
      <c r="Q2" s="424">
        <f t="shared" si="1"/>
        <v>0</v>
      </c>
      <c r="R2" s="424">
        <f t="shared" si="1"/>
        <v>0</v>
      </c>
      <c r="S2" s="424">
        <f t="shared" si="1"/>
        <v>0</v>
      </c>
      <c r="T2" s="424">
        <f t="shared" si="1"/>
        <v>0</v>
      </c>
      <c r="U2" s="424">
        <f t="shared" si="1"/>
        <v>0</v>
      </c>
      <c r="V2" s="424">
        <f t="shared" si="1"/>
        <v>0</v>
      </c>
      <c r="W2" s="424">
        <f t="shared" si="1"/>
        <v>0</v>
      </c>
      <c r="X2" s="424">
        <f t="shared" si="1"/>
        <v>0</v>
      </c>
      <c r="Y2" s="424">
        <f t="shared" si="1"/>
        <v>0</v>
      </c>
    </row>
    <row r="3" spans="1:41" hidden="1">
      <c r="C3" s="423" t="s">
        <v>1003</v>
      </c>
      <c r="D3" s="424" t="str">
        <f>IF(AND(D1=0,D2=0),"×","○")</f>
        <v>×</v>
      </c>
      <c r="E3" s="424" t="str">
        <f t="shared" ref="E3:Y3" si="2">IF(AND(E1=0,E2=0),"×","○")</f>
        <v>×</v>
      </c>
      <c r="F3" s="424" t="str">
        <f>IF(AND(F1=0,F2=0),"×","○")</f>
        <v>○</v>
      </c>
      <c r="G3" s="424" t="str">
        <f t="shared" si="2"/>
        <v>○</v>
      </c>
      <c r="H3" s="424" t="str">
        <f t="shared" si="2"/>
        <v>×</v>
      </c>
      <c r="I3" s="424" t="str">
        <f t="shared" si="2"/>
        <v>○</v>
      </c>
      <c r="J3" s="424" t="str">
        <f t="shared" si="2"/>
        <v>○</v>
      </c>
      <c r="K3" s="424" t="str">
        <f t="shared" si="2"/>
        <v>×</v>
      </c>
      <c r="L3" s="424" t="str">
        <f t="shared" si="2"/>
        <v>×</v>
      </c>
      <c r="M3" s="424" t="str">
        <f t="shared" si="2"/>
        <v>×</v>
      </c>
      <c r="N3" s="424" t="str">
        <f t="shared" si="2"/>
        <v>×</v>
      </c>
      <c r="O3" s="424" t="str">
        <f t="shared" si="2"/>
        <v>○</v>
      </c>
      <c r="P3" s="424" t="str">
        <f t="shared" si="2"/>
        <v>×</v>
      </c>
      <c r="Q3" s="424" t="str">
        <f t="shared" si="2"/>
        <v>×</v>
      </c>
      <c r="R3" s="424" t="str">
        <f t="shared" si="2"/>
        <v>×</v>
      </c>
      <c r="S3" s="424" t="str">
        <f>IF(AND(S1=0,S2=0),"×","○")</f>
        <v>×</v>
      </c>
      <c r="T3" s="424" t="str">
        <f t="shared" si="2"/>
        <v>×</v>
      </c>
      <c r="U3" s="424" t="str">
        <f t="shared" si="2"/>
        <v>×</v>
      </c>
      <c r="V3" s="424" t="str">
        <f t="shared" si="2"/>
        <v>×</v>
      </c>
      <c r="W3" s="424" t="str">
        <f t="shared" si="2"/>
        <v>×</v>
      </c>
      <c r="X3" s="424" t="str">
        <f t="shared" si="2"/>
        <v>×</v>
      </c>
      <c r="Y3" s="424" t="str">
        <f t="shared" si="2"/>
        <v>×</v>
      </c>
    </row>
    <row r="4" spans="1:41" ht="15" customHeight="1">
      <c r="C4" s="423"/>
      <c r="D4" s="424"/>
      <c r="E4" s="424"/>
      <c r="F4" s="424"/>
      <c r="G4" s="424"/>
      <c r="H4" s="424"/>
      <c r="I4" s="424"/>
      <c r="J4" s="424"/>
      <c r="K4" s="424"/>
      <c r="L4" s="424"/>
      <c r="M4" s="424"/>
      <c r="N4" s="424"/>
      <c r="O4" s="424"/>
      <c r="P4" s="424"/>
      <c r="Q4" s="424"/>
      <c r="R4" s="424"/>
      <c r="S4" s="424"/>
      <c r="T4" s="424"/>
      <c r="U4" s="424"/>
      <c r="V4" s="424"/>
      <c r="W4" s="424"/>
      <c r="X4" s="424"/>
      <c r="Y4" s="424"/>
    </row>
    <row r="5" spans="1:41">
      <c r="B5" s="426" t="s">
        <v>1004</v>
      </c>
      <c r="C5" s="423"/>
      <c r="D5" s="424"/>
      <c r="E5" s="424"/>
      <c r="F5" s="424"/>
      <c r="G5" s="424"/>
      <c r="H5" s="427" t="s">
        <v>1005</v>
      </c>
      <c r="I5" s="427"/>
      <c r="J5" s="427"/>
      <c r="K5" s="427" t="s">
        <v>1005</v>
      </c>
      <c r="L5" s="427"/>
      <c r="M5" s="427"/>
      <c r="N5" s="427"/>
      <c r="O5" s="427"/>
      <c r="P5" s="427"/>
      <c r="Q5" s="427"/>
      <c r="R5" s="427" t="s">
        <v>1005</v>
      </c>
      <c r="S5" s="427"/>
      <c r="T5" s="427" t="s">
        <v>1005</v>
      </c>
      <c r="U5" s="427" t="s">
        <v>1005</v>
      </c>
      <c r="V5" s="424"/>
      <c r="W5" s="424"/>
      <c r="X5" s="424"/>
      <c r="Y5" s="424"/>
      <c r="Z5" s="428"/>
    </row>
    <row r="6" spans="1:41" ht="32.25" customHeight="1">
      <c r="A6" s="673" t="s">
        <v>1006</v>
      </c>
      <c r="B6" s="675"/>
      <c r="C6" s="676"/>
      <c r="D6" s="429" t="s">
        <v>1007</v>
      </c>
      <c r="E6" s="429" t="s">
        <v>1099</v>
      </c>
      <c r="F6" s="429" t="s">
        <v>1100</v>
      </c>
      <c r="G6" s="429"/>
      <c r="H6" s="429"/>
      <c r="I6" s="429" t="s">
        <v>1008</v>
      </c>
      <c r="J6" s="429" t="s">
        <v>1009</v>
      </c>
      <c r="K6" s="459"/>
      <c r="L6" s="429" t="s">
        <v>1010</v>
      </c>
      <c r="M6" s="429"/>
      <c r="N6" s="429" t="s">
        <v>1011</v>
      </c>
      <c r="O6" s="429" t="s">
        <v>1012</v>
      </c>
      <c r="P6" s="429" t="s">
        <v>1013</v>
      </c>
      <c r="Q6" s="429" t="s">
        <v>1014</v>
      </c>
      <c r="R6" s="429"/>
      <c r="S6" s="429" t="s">
        <v>1015</v>
      </c>
      <c r="T6" s="429"/>
      <c r="U6" s="429" t="s">
        <v>1016</v>
      </c>
      <c r="V6" s="684" t="s">
        <v>1017</v>
      </c>
      <c r="W6" s="685"/>
      <c r="X6" s="686"/>
      <c r="Y6" s="429" t="s">
        <v>1018</v>
      </c>
      <c r="Z6" s="687" t="s">
        <v>1019</v>
      </c>
    </row>
    <row r="7" spans="1:41" ht="140.15" customHeight="1">
      <c r="A7" s="674"/>
      <c r="B7" s="677"/>
      <c r="C7" s="678"/>
      <c r="D7" s="689" t="s">
        <v>1107</v>
      </c>
      <c r="E7" s="679" t="s">
        <v>1095</v>
      </c>
      <c r="F7" s="679" t="s">
        <v>128</v>
      </c>
      <c r="G7" s="679" t="s">
        <v>129</v>
      </c>
      <c r="H7" s="679" t="s">
        <v>1020</v>
      </c>
      <c r="I7" s="679" t="s">
        <v>1021</v>
      </c>
      <c r="J7" s="462" t="s">
        <v>1022</v>
      </c>
      <c r="K7" s="462" t="s">
        <v>1097</v>
      </c>
      <c r="L7" s="679" t="s">
        <v>1023</v>
      </c>
      <c r="M7" s="679" t="s">
        <v>1024</v>
      </c>
      <c r="N7" s="679" t="s">
        <v>1101</v>
      </c>
      <c r="O7" s="679" t="s">
        <v>1102</v>
      </c>
      <c r="P7" s="679" t="s">
        <v>1025</v>
      </c>
      <c r="Q7" s="679" t="s">
        <v>1103</v>
      </c>
      <c r="R7" s="679" t="s">
        <v>1026</v>
      </c>
      <c r="S7" s="679" t="s">
        <v>154</v>
      </c>
      <c r="T7" s="679" t="s">
        <v>1104</v>
      </c>
      <c r="U7" s="679" t="s">
        <v>1105</v>
      </c>
      <c r="V7" s="679" t="s">
        <v>1027</v>
      </c>
      <c r="W7" s="679" t="s">
        <v>1028</v>
      </c>
      <c r="X7" s="679" t="s">
        <v>1029</v>
      </c>
      <c r="Y7" s="679" t="s">
        <v>1030</v>
      </c>
      <c r="Z7" s="688"/>
    </row>
    <row r="8" spans="1:41" ht="81.75" customHeight="1" thickBot="1">
      <c r="A8" s="674"/>
      <c r="B8" s="677"/>
      <c r="C8" s="678"/>
      <c r="D8" s="690"/>
      <c r="E8" s="680"/>
      <c r="F8" s="680"/>
      <c r="G8" s="680"/>
      <c r="H8" s="680"/>
      <c r="I8" s="680"/>
      <c r="J8" s="463" t="s">
        <v>274</v>
      </c>
      <c r="K8" s="463" t="s">
        <v>1031</v>
      </c>
      <c r="L8" s="680"/>
      <c r="M8" s="680"/>
      <c r="N8" s="680"/>
      <c r="O8" s="680"/>
      <c r="P8" s="680"/>
      <c r="Q8" s="680"/>
      <c r="R8" s="680"/>
      <c r="S8" s="680"/>
      <c r="T8" s="680"/>
      <c r="U8" s="680"/>
      <c r="V8" s="680"/>
      <c r="W8" s="680"/>
      <c r="X8" s="680"/>
      <c r="Y8" s="680"/>
      <c r="Z8" s="688"/>
    </row>
    <row r="9" spans="1:41" ht="46.5" customHeight="1" thickTop="1" thickBot="1">
      <c r="A9" s="461" t="s">
        <v>1032</v>
      </c>
      <c r="B9" s="681" t="s">
        <v>1096</v>
      </c>
      <c r="C9" s="682"/>
      <c r="D9" s="430" t="str">
        <f t="shared" ref="D9:Y9" si="3">IF(D3="×","",IF(D1-D2&gt;=0,"●","▲"))</f>
        <v/>
      </c>
      <c r="E9" s="430" t="str">
        <f t="shared" si="3"/>
        <v/>
      </c>
      <c r="F9" s="430" t="str">
        <f t="shared" si="3"/>
        <v>●</v>
      </c>
      <c r="G9" s="430" t="str">
        <f t="shared" si="3"/>
        <v>●</v>
      </c>
      <c r="H9" s="430" t="str">
        <f t="shared" si="3"/>
        <v/>
      </c>
      <c r="I9" s="430" t="str">
        <f t="shared" si="3"/>
        <v>●</v>
      </c>
      <c r="J9" s="430" t="str">
        <f t="shared" si="3"/>
        <v>●</v>
      </c>
      <c r="K9" s="430" t="str">
        <f t="shared" si="3"/>
        <v/>
      </c>
      <c r="L9" s="430" t="str">
        <f t="shared" si="3"/>
        <v/>
      </c>
      <c r="M9" s="430" t="str">
        <f t="shared" si="3"/>
        <v/>
      </c>
      <c r="N9" s="430" t="str">
        <f t="shared" si="3"/>
        <v/>
      </c>
      <c r="O9" s="430" t="str">
        <f t="shared" si="3"/>
        <v>▲</v>
      </c>
      <c r="P9" s="430" t="str">
        <f t="shared" si="3"/>
        <v/>
      </c>
      <c r="Q9" s="430" t="str">
        <f t="shared" si="3"/>
        <v/>
      </c>
      <c r="R9" s="430" t="str">
        <f t="shared" si="3"/>
        <v/>
      </c>
      <c r="S9" s="430" t="str">
        <f t="shared" si="3"/>
        <v/>
      </c>
      <c r="T9" s="430" t="str">
        <f t="shared" si="3"/>
        <v/>
      </c>
      <c r="U9" s="430" t="str">
        <f t="shared" si="3"/>
        <v/>
      </c>
      <c r="V9" s="430" t="str">
        <f t="shared" si="3"/>
        <v/>
      </c>
      <c r="W9" s="430" t="str">
        <f t="shared" si="3"/>
        <v/>
      </c>
      <c r="X9" s="430" t="str">
        <f t="shared" si="3"/>
        <v/>
      </c>
      <c r="Y9" s="430" t="str">
        <f t="shared" si="3"/>
        <v/>
      </c>
      <c r="Z9" s="431"/>
    </row>
    <row r="10" spans="1:41" s="435" customFormat="1" ht="39.65" customHeight="1" thickTop="1">
      <c r="A10" s="466"/>
      <c r="B10" s="683" t="s">
        <v>1033</v>
      </c>
      <c r="C10" s="683"/>
      <c r="D10" s="432" t="str">
        <f>IF($A10="○","●","○")</f>
        <v>○</v>
      </c>
      <c r="E10" s="432"/>
      <c r="F10" s="432"/>
      <c r="G10" s="432" t="str">
        <f>IF($A10="○","●","○")</f>
        <v>○</v>
      </c>
      <c r="H10" s="432"/>
      <c r="I10" s="432" t="str">
        <f>IF($A10="○","●","○")</f>
        <v>○</v>
      </c>
      <c r="J10" s="432"/>
      <c r="K10" s="432" t="str">
        <f>IF($A10="○","●","○")</f>
        <v>○</v>
      </c>
      <c r="L10" s="432"/>
      <c r="M10" s="432"/>
      <c r="N10" s="432"/>
      <c r="O10" s="432"/>
      <c r="P10" s="432" t="str">
        <f>IF($A10="○","●","○")</f>
        <v>○</v>
      </c>
      <c r="Q10" s="432"/>
      <c r="R10" s="432" t="str">
        <f t="shared" ref="R10" si="4">IF($A10="○","●","○")</f>
        <v>○</v>
      </c>
      <c r="S10" s="432"/>
      <c r="T10" s="432"/>
      <c r="U10" s="432"/>
      <c r="V10" s="432" t="str">
        <f t="shared" ref="V10:X10" si="5">IF($A10="○","●","○")</f>
        <v>○</v>
      </c>
      <c r="W10" s="432" t="str">
        <f t="shared" si="5"/>
        <v>○</v>
      </c>
      <c r="X10" s="432" t="str">
        <f t="shared" si="5"/>
        <v>○</v>
      </c>
      <c r="Y10" s="432"/>
      <c r="Z10" s="433" t="s">
        <v>1034</v>
      </c>
      <c r="AA10" s="434"/>
      <c r="AB10" s="434"/>
      <c r="AC10" s="434"/>
      <c r="AD10" s="434"/>
      <c r="AE10" s="434"/>
      <c r="AF10" s="434"/>
      <c r="AG10" s="434"/>
      <c r="AH10" s="434"/>
      <c r="AI10" s="434"/>
      <c r="AJ10" s="434"/>
      <c r="AK10" s="434"/>
      <c r="AL10" s="434"/>
      <c r="AM10" s="434"/>
      <c r="AN10" s="434"/>
      <c r="AO10" s="434"/>
    </row>
    <row r="11" spans="1:41" s="435" customFormat="1" ht="39.65" customHeight="1">
      <c r="A11" s="467"/>
      <c r="B11" s="668" t="s">
        <v>1035</v>
      </c>
      <c r="C11" s="668"/>
      <c r="D11" s="436"/>
      <c r="E11" s="436"/>
      <c r="F11" s="436" t="str">
        <f t="shared" ref="F11:G30" si="6">IF($A11="○","●","○")</f>
        <v>○</v>
      </c>
      <c r="G11" s="436" t="str">
        <f>IF($A11="○","●","○")</f>
        <v>○</v>
      </c>
      <c r="H11" s="436"/>
      <c r="I11" s="436"/>
      <c r="J11" s="436"/>
      <c r="K11" s="436"/>
      <c r="L11" s="436"/>
      <c r="M11" s="436" t="str">
        <f>IF($A11="○","●","○")</f>
        <v>○</v>
      </c>
      <c r="N11" s="436"/>
      <c r="O11" s="436"/>
      <c r="P11" s="436"/>
      <c r="Q11" s="436"/>
      <c r="R11" s="436"/>
      <c r="S11" s="436"/>
      <c r="T11" s="436"/>
      <c r="U11" s="436"/>
      <c r="V11" s="436"/>
      <c r="W11" s="436"/>
      <c r="X11" s="436"/>
      <c r="Y11" s="436" t="str">
        <f>IF($A11="○","●","○")</f>
        <v>○</v>
      </c>
      <c r="Z11" s="437"/>
      <c r="AA11" s="434"/>
      <c r="AB11" s="434"/>
      <c r="AC11" s="434"/>
      <c r="AD11" s="434"/>
      <c r="AE11" s="434"/>
      <c r="AF11" s="434"/>
      <c r="AG11" s="434"/>
      <c r="AH11" s="434"/>
      <c r="AI11" s="434"/>
      <c r="AJ11" s="434"/>
      <c r="AK11" s="434"/>
      <c r="AL11" s="434"/>
      <c r="AM11" s="434"/>
      <c r="AN11" s="434"/>
      <c r="AO11" s="434"/>
    </row>
    <row r="12" spans="1:41" s="435" customFormat="1" ht="39.65" customHeight="1">
      <c r="A12" s="467"/>
      <c r="B12" s="667" t="s">
        <v>1036</v>
      </c>
      <c r="C12" s="667"/>
      <c r="D12" s="438"/>
      <c r="E12" s="438"/>
      <c r="F12" s="438" t="str">
        <f t="shared" si="6"/>
        <v>○</v>
      </c>
      <c r="G12" s="438" t="str">
        <f>IF($A12="○","●","○")</f>
        <v>○</v>
      </c>
      <c r="H12" s="438"/>
      <c r="I12" s="438"/>
      <c r="J12" s="438"/>
      <c r="K12" s="438"/>
      <c r="L12" s="438" t="str">
        <f t="shared" ref="L12:M12" si="7">IF($A12="○","●","○")</f>
        <v>○</v>
      </c>
      <c r="M12" s="438" t="str">
        <f t="shared" si="7"/>
        <v>○</v>
      </c>
      <c r="N12" s="438"/>
      <c r="O12" s="438"/>
      <c r="P12" s="438"/>
      <c r="Q12" s="438"/>
      <c r="R12" s="438"/>
      <c r="S12" s="438" t="str">
        <f t="shared" ref="S12:U12" si="8">IF($A12="○","●","○")</f>
        <v>○</v>
      </c>
      <c r="T12" s="438" t="str">
        <f t="shared" si="8"/>
        <v>○</v>
      </c>
      <c r="U12" s="438" t="str">
        <f t="shared" si="8"/>
        <v>○</v>
      </c>
      <c r="V12" s="438"/>
      <c r="W12" s="438"/>
      <c r="X12" s="438"/>
      <c r="Y12" s="438" t="str">
        <f t="shared" ref="Y12:Y17" si="9">IF($A12="○","●","○")</f>
        <v>○</v>
      </c>
      <c r="Z12" s="439"/>
      <c r="AA12" s="434"/>
      <c r="AB12" s="434"/>
      <c r="AC12" s="434"/>
      <c r="AD12" s="434"/>
      <c r="AE12" s="434"/>
      <c r="AF12" s="434"/>
      <c r="AG12" s="434"/>
      <c r="AH12" s="434"/>
      <c r="AI12" s="434"/>
      <c r="AJ12" s="434"/>
      <c r="AK12" s="434"/>
      <c r="AL12" s="434"/>
      <c r="AM12" s="434"/>
      <c r="AN12" s="434"/>
      <c r="AO12" s="434"/>
    </row>
    <row r="13" spans="1:41" s="435" customFormat="1" ht="39.65" customHeight="1">
      <c r="A13" s="467"/>
      <c r="B13" s="671" t="s">
        <v>1106</v>
      </c>
      <c r="C13" s="672"/>
      <c r="D13" s="436"/>
      <c r="E13" s="436"/>
      <c r="F13" s="436" t="str">
        <f t="shared" si="6"/>
        <v>○</v>
      </c>
      <c r="G13" s="436" t="str">
        <f>IF($A13="○","●","○")</f>
        <v>○</v>
      </c>
      <c r="H13" s="436"/>
      <c r="I13" s="436"/>
      <c r="J13" s="436"/>
      <c r="K13" s="436"/>
      <c r="L13" s="436"/>
      <c r="M13" s="436"/>
      <c r="N13" s="436"/>
      <c r="O13" s="436"/>
      <c r="P13" s="436"/>
      <c r="Q13" s="436"/>
      <c r="R13" s="436"/>
      <c r="S13" s="436"/>
      <c r="T13" s="436"/>
      <c r="U13" s="436"/>
      <c r="V13" s="436"/>
      <c r="W13" s="436"/>
      <c r="X13" s="436"/>
      <c r="Y13" s="436"/>
      <c r="Z13" s="437"/>
      <c r="AA13" s="434"/>
      <c r="AB13" s="434"/>
      <c r="AC13" s="434"/>
      <c r="AD13" s="434"/>
      <c r="AE13" s="434"/>
      <c r="AF13" s="434"/>
      <c r="AG13" s="434"/>
      <c r="AH13" s="434"/>
      <c r="AI13" s="434"/>
      <c r="AJ13" s="434"/>
      <c r="AK13" s="434"/>
      <c r="AL13" s="434"/>
      <c r="AM13" s="434"/>
      <c r="AN13" s="434"/>
      <c r="AO13" s="434"/>
    </row>
    <row r="14" spans="1:41" s="435" customFormat="1" ht="39.65" customHeight="1">
      <c r="A14" s="467"/>
      <c r="B14" s="667" t="s">
        <v>1037</v>
      </c>
      <c r="C14" s="667"/>
      <c r="D14" s="438"/>
      <c r="E14" s="438" t="str">
        <f>IF($A14="○","●","○")</f>
        <v>○</v>
      </c>
      <c r="F14" s="438" t="str">
        <f t="shared" si="6"/>
        <v>○</v>
      </c>
      <c r="G14" s="438"/>
      <c r="H14" s="438" t="str">
        <f>IF($A14="○","●","○")</f>
        <v>○</v>
      </c>
      <c r="I14" s="438"/>
      <c r="J14" s="438"/>
      <c r="K14" s="438"/>
      <c r="L14" s="438"/>
      <c r="M14" s="438" t="str">
        <f>IF($A14="○","●","○")</f>
        <v>○</v>
      </c>
      <c r="N14" s="438"/>
      <c r="O14" s="438"/>
      <c r="P14" s="438" t="str">
        <f>IF($A14="○","●","○")</f>
        <v>○</v>
      </c>
      <c r="Q14" s="438"/>
      <c r="R14" s="438"/>
      <c r="S14" s="438"/>
      <c r="T14" s="438"/>
      <c r="U14" s="438"/>
      <c r="V14" s="438"/>
      <c r="W14" s="438"/>
      <c r="X14" s="438"/>
      <c r="Y14" s="438" t="str">
        <f t="shared" si="9"/>
        <v>○</v>
      </c>
      <c r="Z14" s="439"/>
      <c r="AA14" s="434"/>
      <c r="AB14" s="434"/>
      <c r="AC14" s="434"/>
      <c r="AD14" s="434"/>
      <c r="AE14" s="434"/>
      <c r="AF14" s="434"/>
      <c r="AG14" s="434"/>
      <c r="AH14" s="434"/>
      <c r="AI14" s="434"/>
      <c r="AJ14" s="434"/>
      <c r="AK14" s="434"/>
      <c r="AL14" s="434"/>
      <c r="AM14" s="434"/>
      <c r="AN14" s="434"/>
      <c r="AO14" s="434"/>
    </row>
    <row r="15" spans="1:41" s="435" customFormat="1" ht="39.65" customHeight="1">
      <c r="A15" s="467"/>
      <c r="B15" s="668" t="s">
        <v>1038</v>
      </c>
      <c r="C15" s="668"/>
      <c r="D15" s="436"/>
      <c r="E15" s="436" t="str">
        <f>IF($A15="○","●","○")</f>
        <v>○</v>
      </c>
      <c r="F15" s="436" t="str">
        <f t="shared" si="6"/>
        <v>○</v>
      </c>
      <c r="G15" s="436"/>
      <c r="H15" s="436" t="str">
        <f>IF($A15="○","●","○")</f>
        <v>○</v>
      </c>
      <c r="I15" s="436"/>
      <c r="J15" s="436"/>
      <c r="K15" s="436"/>
      <c r="L15" s="436"/>
      <c r="M15" s="436"/>
      <c r="N15" s="436"/>
      <c r="O15" s="436"/>
      <c r="P15" s="436" t="str">
        <f>IF($A15="○","●","○")</f>
        <v>○</v>
      </c>
      <c r="Q15" s="436"/>
      <c r="R15" s="436"/>
      <c r="S15" s="436"/>
      <c r="T15" s="436"/>
      <c r="U15" s="436"/>
      <c r="V15" s="436"/>
      <c r="W15" s="436"/>
      <c r="X15" s="436"/>
      <c r="Y15" s="436" t="str">
        <f t="shared" si="9"/>
        <v>○</v>
      </c>
      <c r="Z15" s="437"/>
      <c r="AA15" s="434"/>
      <c r="AB15" s="434"/>
      <c r="AC15" s="434"/>
      <c r="AD15" s="434"/>
      <c r="AE15" s="434"/>
      <c r="AF15" s="434"/>
      <c r="AG15" s="434"/>
      <c r="AH15" s="434"/>
      <c r="AI15" s="434"/>
      <c r="AJ15" s="434"/>
      <c r="AK15" s="434"/>
      <c r="AL15" s="434"/>
      <c r="AM15" s="434"/>
      <c r="AN15" s="434"/>
      <c r="AO15" s="434"/>
    </row>
    <row r="16" spans="1:41" s="435" customFormat="1" ht="39.65" customHeight="1">
      <c r="A16" s="467"/>
      <c r="B16" s="667" t="s">
        <v>1039</v>
      </c>
      <c r="C16" s="667"/>
      <c r="D16" s="438"/>
      <c r="E16" s="438" t="str">
        <f>IF($A16="○","●","○")</f>
        <v>○</v>
      </c>
      <c r="F16" s="438" t="str">
        <f t="shared" si="6"/>
        <v>○</v>
      </c>
      <c r="G16" s="438"/>
      <c r="H16" s="438" t="str">
        <f>IF($A16="○","●","○")</f>
        <v>○</v>
      </c>
      <c r="I16" s="438"/>
      <c r="J16" s="438"/>
      <c r="K16" s="438"/>
      <c r="L16" s="438"/>
      <c r="M16" s="438"/>
      <c r="N16" s="438"/>
      <c r="O16" s="438"/>
      <c r="P16" s="438" t="str">
        <f>IF($A16="○","●","○")</f>
        <v>○</v>
      </c>
      <c r="Q16" s="438"/>
      <c r="R16" s="438"/>
      <c r="S16" s="438"/>
      <c r="T16" s="438"/>
      <c r="U16" s="438"/>
      <c r="V16" s="438"/>
      <c r="W16" s="438"/>
      <c r="X16" s="438"/>
      <c r="Y16" s="438" t="str">
        <f t="shared" si="9"/>
        <v>○</v>
      </c>
      <c r="Z16" s="439"/>
      <c r="AA16" s="434"/>
      <c r="AB16" s="434"/>
      <c r="AC16" s="434"/>
      <c r="AD16" s="434"/>
      <c r="AE16" s="434"/>
      <c r="AF16" s="434"/>
      <c r="AG16" s="434"/>
      <c r="AH16" s="434"/>
      <c r="AI16" s="434"/>
      <c r="AJ16" s="434"/>
      <c r="AK16" s="434"/>
      <c r="AL16" s="434"/>
      <c r="AM16" s="434"/>
      <c r="AN16" s="434"/>
      <c r="AO16" s="434"/>
    </row>
    <row r="17" spans="1:41" s="435" customFormat="1" ht="39.65" customHeight="1">
      <c r="A17" s="467"/>
      <c r="B17" s="668" t="s">
        <v>1040</v>
      </c>
      <c r="C17" s="668"/>
      <c r="D17" s="436"/>
      <c r="E17" s="436" t="str">
        <f>IF($A17="○","●","○")</f>
        <v>○</v>
      </c>
      <c r="F17" s="436" t="str">
        <f t="shared" si="6"/>
        <v>○</v>
      </c>
      <c r="G17" s="436"/>
      <c r="H17" s="436" t="str">
        <f>IF($A17="○","●","○")</f>
        <v>○</v>
      </c>
      <c r="I17" s="436"/>
      <c r="J17" s="436"/>
      <c r="K17" s="436"/>
      <c r="L17" s="436"/>
      <c r="M17" s="436" t="str">
        <f>IF($A17="○","●","○")</f>
        <v>○</v>
      </c>
      <c r="N17" s="436"/>
      <c r="O17" s="436"/>
      <c r="P17" s="436" t="str">
        <f>IF($A17="○","●","○")</f>
        <v>○</v>
      </c>
      <c r="Q17" s="436"/>
      <c r="R17" s="436"/>
      <c r="S17" s="436"/>
      <c r="T17" s="436"/>
      <c r="U17" s="436"/>
      <c r="V17" s="436"/>
      <c r="W17" s="436"/>
      <c r="X17" s="436"/>
      <c r="Y17" s="436" t="str">
        <f t="shared" si="9"/>
        <v>○</v>
      </c>
      <c r="Z17" s="437"/>
      <c r="AA17" s="434"/>
      <c r="AB17" s="434"/>
      <c r="AC17" s="434"/>
      <c r="AD17" s="434"/>
      <c r="AE17" s="434"/>
      <c r="AF17" s="434"/>
      <c r="AG17" s="434"/>
      <c r="AH17" s="434"/>
      <c r="AI17" s="434"/>
      <c r="AJ17" s="434"/>
      <c r="AK17" s="434"/>
      <c r="AL17" s="434"/>
      <c r="AM17" s="434"/>
      <c r="AN17" s="434"/>
      <c r="AO17" s="434"/>
    </row>
    <row r="18" spans="1:41" s="435" customFormat="1" ht="39.65" customHeight="1">
      <c r="A18" s="467"/>
      <c r="B18" s="667" t="s">
        <v>1041</v>
      </c>
      <c r="C18" s="667"/>
      <c r="D18" s="438"/>
      <c r="E18" s="438"/>
      <c r="F18" s="438" t="str">
        <f t="shared" si="6"/>
        <v>○</v>
      </c>
      <c r="G18" s="438"/>
      <c r="H18" s="438" t="str">
        <f>IF($A18="○","●","○")</f>
        <v>○</v>
      </c>
      <c r="I18" s="438"/>
      <c r="J18" s="438"/>
      <c r="K18" s="438"/>
      <c r="L18" s="438"/>
      <c r="M18" s="438"/>
      <c r="N18" s="438"/>
      <c r="O18" s="438"/>
      <c r="P18" s="438"/>
      <c r="Q18" s="438"/>
      <c r="R18" s="438"/>
      <c r="S18" s="438"/>
      <c r="T18" s="438"/>
      <c r="U18" s="438"/>
      <c r="V18" s="438"/>
      <c r="W18" s="438"/>
      <c r="X18" s="438"/>
      <c r="Y18" s="438"/>
      <c r="Z18" s="439"/>
      <c r="AA18" s="434"/>
      <c r="AB18" s="434"/>
      <c r="AC18" s="434"/>
      <c r="AD18" s="434"/>
      <c r="AE18" s="434"/>
      <c r="AF18" s="434"/>
      <c r="AG18" s="434"/>
      <c r="AH18" s="434"/>
      <c r="AI18" s="434"/>
      <c r="AJ18" s="434"/>
      <c r="AK18" s="434"/>
      <c r="AL18" s="434"/>
      <c r="AM18" s="434"/>
      <c r="AN18" s="434"/>
      <c r="AO18" s="434"/>
    </row>
    <row r="19" spans="1:41" s="435" customFormat="1" ht="39.65" customHeight="1">
      <c r="A19" s="467"/>
      <c r="B19" s="668" t="s">
        <v>1042</v>
      </c>
      <c r="C19" s="668"/>
      <c r="D19" s="436"/>
      <c r="E19" s="436"/>
      <c r="F19" s="436" t="str">
        <f t="shared" si="6"/>
        <v>○</v>
      </c>
      <c r="G19" s="436" t="str">
        <f>IF($A19="○","●","○")</f>
        <v>○</v>
      </c>
      <c r="H19" s="436"/>
      <c r="I19" s="436" t="str">
        <f>IF($A19="○","●","○")</f>
        <v>○</v>
      </c>
      <c r="J19" s="436" t="str">
        <f t="shared" ref="J19:X19" si="10">IF($A19="○","●","○")</f>
        <v>○</v>
      </c>
      <c r="K19" s="436" t="str">
        <f t="shared" si="10"/>
        <v>○</v>
      </c>
      <c r="L19" s="436" t="str">
        <f t="shared" si="10"/>
        <v>○</v>
      </c>
      <c r="M19" s="436" t="str">
        <f t="shared" si="10"/>
        <v>○</v>
      </c>
      <c r="N19" s="436"/>
      <c r="O19" s="436"/>
      <c r="P19" s="436"/>
      <c r="Q19" s="436"/>
      <c r="R19" s="436"/>
      <c r="S19" s="436"/>
      <c r="T19" s="436"/>
      <c r="U19" s="436"/>
      <c r="V19" s="436" t="str">
        <f t="shared" si="10"/>
        <v>○</v>
      </c>
      <c r="W19" s="436" t="str">
        <f t="shared" si="10"/>
        <v>○</v>
      </c>
      <c r="X19" s="436" t="str">
        <f t="shared" si="10"/>
        <v>○</v>
      </c>
      <c r="Y19" s="436"/>
      <c r="Z19" s="437"/>
      <c r="AA19" s="434"/>
      <c r="AB19" s="434"/>
      <c r="AC19" s="434"/>
      <c r="AD19" s="434"/>
      <c r="AE19" s="434"/>
      <c r="AF19" s="434"/>
      <c r="AG19" s="434"/>
      <c r="AH19" s="434"/>
      <c r="AI19" s="434"/>
      <c r="AJ19" s="434"/>
      <c r="AK19" s="434"/>
      <c r="AL19" s="434"/>
      <c r="AM19" s="434"/>
      <c r="AN19" s="434"/>
      <c r="AO19" s="434"/>
    </row>
    <row r="20" spans="1:41" s="435" customFormat="1" ht="39.65" customHeight="1">
      <c r="A20" s="467"/>
      <c r="B20" s="667" t="s">
        <v>1043</v>
      </c>
      <c r="C20" s="667"/>
      <c r="D20" s="438"/>
      <c r="E20" s="438"/>
      <c r="F20" s="438" t="str">
        <f t="shared" si="6"/>
        <v>○</v>
      </c>
      <c r="G20" s="438"/>
      <c r="H20" s="438"/>
      <c r="I20" s="438"/>
      <c r="J20" s="438"/>
      <c r="K20" s="438"/>
      <c r="L20" s="438" t="str">
        <f>IF($A20="○","●","○")</f>
        <v>○</v>
      </c>
      <c r="M20" s="438"/>
      <c r="N20" s="438"/>
      <c r="O20" s="438"/>
      <c r="P20" s="438"/>
      <c r="Q20" s="438"/>
      <c r="R20" s="438"/>
      <c r="S20" s="438"/>
      <c r="T20" s="438"/>
      <c r="U20" s="438"/>
      <c r="V20" s="438"/>
      <c r="W20" s="438"/>
      <c r="X20" s="438"/>
      <c r="Y20" s="438"/>
      <c r="Z20" s="439"/>
      <c r="AA20" s="434"/>
      <c r="AB20" s="434"/>
      <c r="AC20" s="434"/>
      <c r="AD20" s="434"/>
      <c r="AE20" s="434"/>
      <c r="AF20" s="434"/>
      <c r="AG20" s="434"/>
      <c r="AH20" s="434"/>
      <c r="AI20" s="434"/>
      <c r="AJ20" s="434"/>
      <c r="AK20" s="434"/>
      <c r="AL20" s="434"/>
      <c r="AM20" s="434"/>
      <c r="AN20" s="434"/>
      <c r="AO20" s="434"/>
    </row>
    <row r="21" spans="1:41" s="435" customFormat="1" ht="39.65" customHeight="1">
      <c r="A21" s="467"/>
      <c r="B21" s="668" t="s">
        <v>1200</v>
      </c>
      <c r="C21" s="668"/>
      <c r="D21" s="436"/>
      <c r="E21" s="436"/>
      <c r="F21" s="436" t="str">
        <f t="shared" si="6"/>
        <v>○</v>
      </c>
      <c r="G21" s="436" t="str">
        <f t="shared" si="6"/>
        <v>○</v>
      </c>
      <c r="H21" s="436"/>
      <c r="I21" s="436"/>
      <c r="J21" s="436"/>
      <c r="K21" s="436"/>
      <c r="L21" s="436"/>
      <c r="M21" s="436" t="str">
        <f t="shared" ref="M21:N21" si="11">IF($A21="○","●","○")</f>
        <v>○</v>
      </c>
      <c r="N21" s="436" t="str">
        <f t="shared" si="11"/>
        <v>○</v>
      </c>
      <c r="O21" s="436"/>
      <c r="P21" s="436"/>
      <c r="Q21" s="436"/>
      <c r="R21" s="436"/>
      <c r="S21" s="436"/>
      <c r="T21" s="436"/>
      <c r="U21" s="436"/>
      <c r="V21" s="436"/>
      <c r="W21" s="436"/>
      <c r="X21" s="436"/>
      <c r="Y21" s="436"/>
      <c r="Z21" s="437"/>
      <c r="AA21" s="434"/>
      <c r="AB21" s="434"/>
      <c r="AC21" s="434"/>
      <c r="AD21" s="434"/>
      <c r="AE21" s="434"/>
      <c r="AF21" s="434"/>
      <c r="AG21" s="434"/>
      <c r="AH21" s="434"/>
      <c r="AI21" s="434"/>
      <c r="AJ21" s="434"/>
      <c r="AK21" s="434"/>
      <c r="AL21" s="434"/>
      <c r="AM21" s="434"/>
      <c r="AN21" s="434"/>
      <c r="AO21" s="434"/>
    </row>
    <row r="22" spans="1:41" s="435" customFormat="1" ht="39.65" customHeight="1">
      <c r="A22" s="467"/>
      <c r="B22" s="667" t="s">
        <v>1201</v>
      </c>
      <c r="C22" s="667"/>
      <c r="D22" s="438"/>
      <c r="E22" s="438"/>
      <c r="F22" s="438" t="str">
        <f t="shared" si="6"/>
        <v>○</v>
      </c>
      <c r="G22" s="438" t="str">
        <f t="shared" si="6"/>
        <v>○</v>
      </c>
      <c r="H22" s="438"/>
      <c r="I22" s="438"/>
      <c r="J22" s="438"/>
      <c r="K22" s="438"/>
      <c r="L22" s="438"/>
      <c r="M22" s="438"/>
      <c r="N22" s="438"/>
      <c r="O22" s="438"/>
      <c r="P22" s="438"/>
      <c r="Q22" s="438"/>
      <c r="R22" s="438"/>
      <c r="S22" s="438"/>
      <c r="T22" s="438"/>
      <c r="U22" s="438"/>
      <c r="V22" s="438"/>
      <c r="W22" s="438"/>
      <c r="X22" s="438"/>
      <c r="Y22" s="438"/>
      <c r="Z22" s="439"/>
      <c r="AA22" s="434"/>
      <c r="AB22" s="434"/>
      <c r="AC22" s="434"/>
      <c r="AD22" s="434"/>
      <c r="AE22" s="434"/>
      <c r="AF22" s="434"/>
      <c r="AG22" s="434"/>
      <c r="AH22" s="434"/>
      <c r="AI22" s="434"/>
      <c r="AJ22" s="434"/>
      <c r="AK22" s="434"/>
      <c r="AL22" s="434"/>
      <c r="AM22" s="434"/>
      <c r="AN22" s="434"/>
      <c r="AO22" s="434"/>
    </row>
    <row r="23" spans="1:41" s="435" customFormat="1" ht="39" customHeight="1">
      <c r="A23" s="467"/>
      <c r="B23" s="668" t="s">
        <v>1044</v>
      </c>
      <c r="C23" s="668"/>
      <c r="D23" s="436"/>
      <c r="E23" s="436"/>
      <c r="F23" s="436" t="str">
        <f t="shared" si="6"/>
        <v>○</v>
      </c>
      <c r="G23" s="436" t="str">
        <f>IF($A23="○","●","○")</f>
        <v>○</v>
      </c>
      <c r="H23" s="436"/>
      <c r="I23" s="436" t="str">
        <f>IF($A23="○","●","○")</f>
        <v>○</v>
      </c>
      <c r="J23" s="436"/>
      <c r="K23" s="436"/>
      <c r="L23" s="436"/>
      <c r="M23" s="436" t="str">
        <f>IF($A23="○","●","○")</f>
        <v>○</v>
      </c>
      <c r="N23" s="436"/>
      <c r="O23" s="436"/>
      <c r="P23" s="436"/>
      <c r="Q23" s="436"/>
      <c r="R23" s="436"/>
      <c r="S23" s="436"/>
      <c r="T23" s="436"/>
      <c r="U23" s="436"/>
      <c r="V23" s="436" t="str">
        <f t="shared" ref="V23:W23" si="12">IF($A23="○","●","○")</f>
        <v>○</v>
      </c>
      <c r="W23" s="436" t="str">
        <f t="shared" si="12"/>
        <v>○</v>
      </c>
      <c r="X23" s="436" t="str">
        <f>IF($A23="○","▲","△")</f>
        <v>△</v>
      </c>
      <c r="Y23" s="436"/>
      <c r="Z23" s="437" t="s">
        <v>1045</v>
      </c>
      <c r="AA23" s="434"/>
      <c r="AB23" s="434"/>
      <c r="AC23" s="434"/>
      <c r="AD23" s="434"/>
      <c r="AE23" s="434"/>
      <c r="AF23" s="434"/>
      <c r="AG23" s="434"/>
      <c r="AH23" s="434"/>
      <c r="AI23" s="434"/>
      <c r="AJ23" s="434"/>
      <c r="AK23" s="434"/>
      <c r="AL23" s="434"/>
      <c r="AM23" s="434"/>
      <c r="AN23" s="434"/>
      <c r="AO23" s="434"/>
    </row>
    <row r="24" spans="1:41" s="435" customFormat="1" ht="39.65" customHeight="1">
      <c r="A24" s="467" t="s">
        <v>86</v>
      </c>
      <c r="B24" s="667" t="s">
        <v>1046</v>
      </c>
      <c r="C24" s="667"/>
      <c r="D24" s="438"/>
      <c r="E24" s="438"/>
      <c r="F24" s="438" t="str">
        <f t="shared" si="6"/>
        <v>●</v>
      </c>
      <c r="G24" s="438" t="str">
        <f>IF($A24="○","●","○")</f>
        <v>●</v>
      </c>
      <c r="H24" s="438"/>
      <c r="I24" s="438" t="str">
        <f>IF($A24="○","●","○")</f>
        <v>●</v>
      </c>
      <c r="J24" s="438" t="str">
        <f>IF($A24="○","●","○")</f>
        <v>●</v>
      </c>
      <c r="K24" s="438"/>
      <c r="L24" s="438"/>
      <c r="M24" s="438"/>
      <c r="N24" s="438"/>
      <c r="O24" s="438" t="str">
        <f>IF($A24="○","▲","△")</f>
        <v>▲</v>
      </c>
      <c r="P24" s="438"/>
      <c r="Q24" s="438"/>
      <c r="R24" s="438"/>
      <c r="S24" s="438"/>
      <c r="T24" s="438"/>
      <c r="U24" s="438"/>
      <c r="V24" s="438"/>
      <c r="W24" s="438"/>
      <c r="X24" s="438"/>
      <c r="Y24" s="438"/>
      <c r="Z24" s="439" t="s">
        <v>1047</v>
      </c>
      <c r="AA24" s="434"/>
      <c r="AB24" s="434"/>
      <c r="AC24" s="434"/>
      <c r="AD24" s="434"/>
      <c r="AE24" s="434"/>
      <c r="AF24" s="434"/>
      <c r="AG24" s="434"/>
      <c r="AH24" s="434"/>
      <c r="AI24" s="434"/>
      <c r="AJ24" s="434"/>
      <c r="AK24" s="434"/>
      <c r="AL24" s="434"/>
      <c r="AM24" s="434"/>
      <c r="AN24" s="434"/>
      <c r="AO24" s="434"/>
    </row>
    <row r="25" spans="1:41" s="435" customFormat="1" ht="39.65" customHeight="1">
      <c r="A25" s="467"/>
      <c r="B25" s="669" t="s">
        <v>1048</v>
      </c>
      <c r="C25" s="437" t="s">
        <v>1049</v>
      </c>
      <c r="D25" s="436"/>
      <c r="E25" s="436"/>
      <c r="F25" s="436" t="str">
        <f t="shared" si="6"/>
        <v>○</v>
      </c>
      <c r="G25" s="436" t="str">
        <f>IF($A25="○","▲","△")</f>
        <v>△</v>
      </c>
      <c r="H25" s="436"/>
      <c r="I25" s="436"/>
      <c r="J25" s="436"/>
      <c r="K25" s="436"/>
      <c r="L25" s="436"/>
      <c r="M25" s="436" t="str">
        <f>IF($A25="○","●","○")</f>
        <v>○</v>
      </c>
      <c r="N25" s="436"/>
      <c r="O25" s="436"/>
      <c r="P25" s="436"/>
      <c r="Q25" s="436"/>
      <c r="R25" s="436"/>
      <c r="S25" s="436"/>
      <c r="T25" s="436"/>
      <c r="U25" s="436"/>
      <c r="V25" s="436"/>
      <c r="W25" s="436"/>
      <c r="X25" s="436"/>
      <c r="Y25" s="436"/>
      <c r="Z25" s="437" t="s">
        <v>1050</v>
      </c>
      <c r="AA25" s="434"/>
      <c r="AB25" s="434"/>
      <c r="AC25" s="434"/>
      <c r="AD25" s="434"/>
      <c r="AE25" s="434"/>
      <c r="AF25" s="434"/>
      <c r="AG25" s="434"/>
      <c r="AH25" s="434"/>
      <c r="AI25" s="434"/>
      <c r="AJ25" s="434"/>
      <c r="AK25" s="434"/>
      <c r="AL25" s="434"/>
      <c r="AM25" s="434"/>
      <c r="AN25" s="434"/>
      <c r="AO25" s="434"/>
    </row>
    <row r="26" spans="1:41" s="435" customFormat="1" ht="49.5">
      <c r="A26" s="467"/>
      <c r="B26" s="670"/>
      <c r="C26" s="464" t="s">
        <v>1051</v>
      </c>
      <c r="D26" s="438"/>
      <c r="E26" s="438"/>
      <c r="F26" s="438" t="str">
        <f t="shared" si="6"/>
        <v>○</v>
      </c>
      <c r="G26" s="438" t="str">
        <f>IF($A26="○","●","○")</f>
        <v>○</v>
      </c>
      <c r="H26" s="438"/>
      <c r="I26" s="438" t="str">
        <f>IF($A26="○","●","○")</f>
        <v>○</v>
      </c>
      <c r="J26" s="438"/>
      <c r="K26" s="438"/>
      <c r="L26" s="438"/>
      <c r="M26" s="438" t="str">
        <f>IF($A26="○","●","○")</f>
        <v>○</v>
      </c>
      <c r="N26" s="438"/>
      <c r="O26" s="438"/>
      <c r="P26" s="438"/>
      <c r="Q26" s="438"/>
      <c r="R26" s="438"/>
      <c r="S26" s="438"/>
      <c r="T26" s="438"/>
      <c r="U26" s="438"/>
      <c r="V26" s="438"/>
      <c r="W26" s="438"/>
      <c r="X26" s="438"/>
      <c r="Y26" s="438"/>
      <c r="Z26" s="439" t="s">
        <v>1052</v>
      </c>
      <c r="AA26" s="434"/>
      <c r="AB26" s="434"/>
      <c r="AC26" s="434"/>
      <c r="AD26" s="434"/>
      <c r="AE26" s="434"/>
      <c r="AF26" s="434"/>
      <c r="AG26" s="434"/>
      <c r="AH26" s="434"/>
      <c r="AI26" s="434"/>
      <c r="AJ26" s="434"/>
      <c r="AK26" s="434"/>
      <c r="AL26" s="434"/>
      <c r="AM26" s="434"/>
      <c r="AN26" s="434"/>
      <c r="AO26" s="434"/>
    </row>
    <row r="27" spans="1:41" s="435" customFormat="1" ht="39.65" customHeight="1">
      <c r="A27" s="467"/>
      <c r="B27" s="668" t="s">
        <v>1053</v>
      </c>
      <c r="C27" s="668"/>
      <c r="D27" s="436"/>
      <c r="E27" s="436"/>
      <c r="F27" s="436" t="str">
        <f t="shared" si="6"/>
        <v>○</v>
      </c>
      <c r="G27" s="436" t="str">
        <f>IF($A27="○","●","○")</f>
        <v>○</v>
      </c>
      <c r="H27" s="436"/>
      <c r="I27" s="436"/>
      <c r="J27" s="436"/>
      <c r="K27" s="436"/>
      <c r="L27" s="436"/>
      <c r="M27" s="436"/>
      <c r="N27" s="436"/>
      <c r="O27" s="436"/>
      <c r="P27" s="436"/>
      <c r="Q27" s="436" t="str">
        <f>IF($A27="○","●","○")</f>
        <v>○</v>
      </c>
      <c r="R27" s="436"/>
      <c r="S27" s="436"/>
      <c r="T27" s="436"/>
      <c r="U27" s="436"/>
      <c r="V27" s="436"/>
      <c r="W27" s="436"/>
      <c r="X27" s="436"/>
      <c r="Y27" s="436"/>
      <c r="Z27" s="437"/>
      <c r="AA27" s="434"/>
      <c r="AB27" s="434"/>
      <c r="AC27" s="434"/>
      <c r="AD27" s="434"/>
      <c r="AE27" s="434"/>
      <c r="AF27" s="434"/>
      <c r="AG27" s="434"/>
      <c r="AH27" s="434"/>
      <c r="AI27" s="434"/>
      <c r="AJ27" s="434"/>
      <c r="AK27" s="434"/>
      <c r="AL27" s="434"/>
      <c r="AM27" s="434"/>
      <c r="AN27" s="434"/>
      <c r="AO27" s="434"/>
    </row>
    <row r="28" spans="1:41" s="435" customFormat="1" ht="39.65" customHeight="1">
      <c r="A28" s="467"/>
      <c r="B28" s="667" t="s">
        <v>1054</v>
      </c>
      <c r="C28" s="667"/>
      <c r="D28" s="438"/>
      <c r="E28" s="438"/>
      <c r="F28" s="438" t="str">
        <f t="shared" si="6"/>
        <v>○</v>
      </c>
      <c r="G28" s="438" t="str">
        <f>IF($A28="○","●","○")</f>
        <v>○</v>
      </c>
      <c r="H28" s="438"/>
      <c r="I28" s="438" t="str">
        <f>IF($A28="○","●","○")</f>
        <v>○</v>
      </c>
      <c r="J28" s="438"/>
      <c r="K28" s="438"/>
      <c r="L28" s="438"/>
      <c r="M28" s="438" t="str">
        <f>IF($A28="○","●","○")</f>
        <v>○</v>
      </c>
      <c r="N28" s="438"/>
      <c r="O28" s="438"/>
      <c r="P28" s="438"/>
      <c r="Q28" s="438"/>
      <c r="R28" s="438"/>
      <c r="S28" s="438"/>
      <c r="T28" s="438"/>
      <c r="U28" s="438"/>
      <c r="V28" s="438" t="str">
        <f>IF($A28="○","●","○")</f>
        <v>○</v>
      </c>
      <c r="W28" s="438" t="str">
        <f>IF($A28="○","●","○")</f>
        <v>○</v>
      </c>
      <c r="X28" s="438" t="str">
        <f>IF($A28="○","▲","△")</f>
        <v>△</v>
      </c>
      <c r="Y28" s="438"/>
      <c r="Z28" s="439" t="s">
        <v>1055</v>
      </c>
      <c r="AA28" s="434"/>
      <c r="AB28" s="434"/>
      <c r="AC28" s="434"/>
      <c r="AD28" s="434"/>
      <c r="AE28" s="434"/>
      <c r="AF28" s="434"/>
      <c r="AG28" s="434"/>
      <c r="AH28" s="434"/>
      <c r="AI28" s="434"/>
      <c r="AJ28" s="434"/>
      <c r="AK28" s="434"/>
      <c r="AL28" s="434"/>
      <c r="AM28" s="434"/>
      <c r="AN28" s="434"/>
      <c r="AO28" s="434"/>
    </row>
    <row r="29" spans="1:41" s="435" customFormat="1" ht="39.65" customHeight="1">
      <c r="A29" s="467"/>
      <c r="B29" s="668" t="s">
        <v>1056</v>
      </c>
      <c r="C29" s="668"/>
      <c r="D29" s="436"/>
      <c r="E29" s="436"/>
      <c r="F29" s="436" t="str">
        <f t="shared" si="6"/>
        <v>○</v>
      </c>
      <c r="G29" s="436" t="str">
        <f t="shared" si="6"/>
        <v>○</v>
      </c>
      <c r="H29" s="436"/>
      <c r="I29" s="436" t="str">
        <f>IF($A29="○","●","○")</f>
        <v>○</v>
      </c>
      <c r="J29" s="436"/>
      <c r="K29" s="436"/>
      <c r="L29" s="436"/>
      <c r="M29" s="436"/>
      <c r="N29" s="436"/>
      <c r="O29" s="436"/>
      <c r="P29" s="436"/>
      <c r="Q29" s="436"/>
      <c r="R29" s="436"/>
      <c r="S29" s="436"/>
      <c r="T29" s="436"/>
      <c r="U29" s="436"/>
      <c r="V29" s="436"/>
      <c r="W29" s="436"/>
      <c r="X29" s="436"/>
      <c r="Y29" s="436"/>
      <c r="Z29" s="437" t="s">
        <v>1057</v>
      </c>
      <c r="AA29" s="434"/>
      <c r="AB29" s="434"/>
      <c r="AC29" s="434"/>
      <c r="AD29" s="434"/>
      <c r="AE29" s="434"/>
      <c r="AF29" s="434"/>
      <c r="AG29" s="434"/>
      <c r="AH29" s="434"/>
      <c r="AI29" s="434"/>
      <c r="AJ29" s="434"/>
      <c r="AK29" s="434"/>
      <c r="AL29" s="434"/>
      <c r="AM29" s="434"/>
      <c r="AN29" s="434"/>
      <c r="AO29" s="434"/>
    </row>
    <row r="30" spans="1:41" s="435" customFormat="1" ht="39.65" customHeight="1">
      <c r="A30" s="467"/>
      <c r="B30" s="465" t="s">
        <v>1058</v>
      </c>
      <c r="C30" s="439" t="s">
        <v>1059</v>
      </c>
      <c r="D30" s="438"/>
      <c r="E30" s="438"/>
      <c r="F30" s="438" t="str">
        <f t="shared" si="6"/>
        <v>○</v>
      </c>
      <c r="G30" s="438"/>
      <c r="H30" s="438"/>
      <c r="I30" s="438"/>
      <c r="J30" s="438"/>
      <c r="K30" s="438"/>
      <c r="L30" s="438"/>
      <c r="M30" s="438"/>
      <c r="N30" s="438"/>
      <c r="O30" s="438"/>
      <c r="P30" s="438"/>
      <c r="Q30" s="438"/>
      <c r="R30" s="438"/>
      <c r="S30" s="438"/>
      <c r="T30" s="438"/>
      <c r="U30" s="438"/>
      <c r="V30" s="438" t="str">
        <f t="shared" ref="V30:X30" si="13">IF($A30="○","●","○")</f>
        <v>○</v>
      </c>
      <c r="W30" s="438" t="str">
        <f t="shared" si="13"/>
        <v>○</v>
      </c>
      <c r="X30" s="438" t="str">
        <f t="shared" si="13"/>
        <v>○</v>
      </c>
      <c r="Y30" s="438"/>
      <c r="Z30" s="439"/>
      <c r="AA30" s="434"/>
      <c r="AB30" s="434"/>
      <c r="AC30" s="434"/>
      <c r="AD30" s="434"/>
      <c r="AE30" s="434"/>
      <c r="AF30" s="434"/>
      <c r="AG30" s="434"/>
      <c r="AH30" s="434"/>
      <c r="AI30" s="434"/>
      <c r="AJ30" s="434"/>
      <c r="AK30" s="434"/>
      <c r="AL30" s="434"/>
      <c r="AM30" s="434"/>
      <c r="AN30" s="434"/>
      <c r="AO30" s="434"/>
    </row>
    <row r="31" spans="1:41">
      <c r="B31" s="440" t="s">
        <v>1060</v>
      </c>
    </row>
  </sheetData>
  <mergeCells count="44">
    <mergeCell ref="Z6:Z8"/>
    <mergeCell ref="D7:D8"/>
    <mergeCell ref="E7:E8"/>
    <mergeCell ref="F7:F8"/>
    <mergeCell ref="G7:G8"/>
    <mergeCell ref="H7:H8"/>
    <mergeCell ref="M7:M8"/>
    <mergeCell ref="N7:N8"/>
    <mergeCell ref="O7:O8"/>
    <mergeCell ref="W7:W8"/>
    <mergeCell ref="X7:X8"/>
    <mergeCell ref="Y7:Y8"/>
    <mergeCell ref="A6:A8"/>
    <mergeCell ref="B6:C8"/>
    <mergeCell ref="B17:C17"/>
    <mergeCell ref="V7:V8"/>
    <mergeCell ref="B9:C9"/>
    <mergeCell ref="B10:C10"/>
    <mergeCell ref="P7:P8"/>
    <mergeCell ref="Q7:Q8"/>
    <mergeCell ref="R7:R8"/>
    <mergeCell ref="S7:S8"/>
    <mergeCell ref="T7:T8"/>
    <mergeCell ref="U7:U8"/>
    <mergeCell ref="I7:I8"/>
    <mergeCell ref="L7:L8"/>
    <mergeCell ref="V6:X6"/>
    <mergeCell ref="B11:C11"/>
    <mergeCell ref="B12:C12"/>
    <mergeCell ref="B14:C14"/>
    <mergeCell ref="B15:C15"/>
    <mergeCell ref="B16:C16"/>
    <mergeCell ref="B27:C27"/>
    <mergeCell ref="B13:C13"/>
    <mergeCell ref="B28:C28"/>
    <mergeCell ref="B29:C29"/>
    <mergeCell ref="B18:C18"/>
    <mergeCell ref="B19:C19"/>
    <mergeCell ref="B20:C20"/>
    <mergeCell ref="B23:C23"/>
    <mergeCell ref="B24:C24"/>
    <mergeCell ref="B25:B26"/>
    <mergeCell ref="B21:C21"/>
    <mergeCell ref="B22:C22"/>
  </mergeCells>
  <phoneticPr fontId="19"/>
  <dataValidations count="1">
    <dataValidation type="list" allowBlank="1" showInputMessage="1" showErrorMessage="1" sqref="A10:A30" xr:uid="{00000000-0002-0000-0200-000000000000}">
      <formula1>"○"</formula1>
    </dataValidation>
  </dataValidations>
  <printOptions horizontalCentered="1"/>
  <pageMargins left="0.23622047244094491" right="0.23622047244094491" top="0.74803149606299213" bottom="0.74803149606299213" header="0.31496062992125984" footer="0.31496062992125984"/>
  <pageSetup paperSize="9" scale="38" orientation="landscape" cellComments="asDisplayed"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E32"/>
  <sheetViews>
    <sheetView view="pageBreakPreview" zoomScaleNormal="100" zoomScaleSheetLayoutView="100" workbookViewId="0"/>
  </sheetViews>
  <sheetFormatPr defaultColWidth="8.75" defaultRowHeight="18"/>
  <cols>
    <col min="1" max="1" width="7" style="8" customWidth="1"/>
    <col min="2" max="2" width="14.25" style="8" bestFit="1" customWidth="1"/>
    <col min="3" max="3" width="9.25" style="8" customWidth="1"/>
    <col min="4" max="4" width="6.5" style="3" customWidth="1"/>
    <col min="5" max="5" width="59.58203125" style="3" customWidth="1"/>
    <col min="6" max="16384" width="8.75" style="3"/>
  </cols>
  <sheetData>
    <row r="1" spans="1:5" ht="18.5" thickBot="1">
      <c r="A1" s="12" t="s">
        <v>126</v>
      </c>
      <c r="B1" s="13"/>
      <c r="C1" s="13"/>
      <c r="D1" s="14"/>
      <c r="E1" s="15" t="s">
        <v>127</v>
      </c>
    </row>
    <row r="2" spans="1:5" ht="18.5" thickTop="1">
      <c r="A2" s="409" t="s">
        <v>984</v>
      </c>
      <c r="B2" s="468" t="s">
        <v>985</v>
      </c>
      <c r="C2" s="410" t="s">
        <v>986</v>
      </c>
      <c r="D2" s="693" t="s">
        <v>987</v>
      </c>
      <c r="E2" s="694"/>
    </row>
    <row r="3" spans="1:5">
      <c r="A3" s="9">
        <v>1</v>
      </c>
      <c r="B3" s="469" t="s">
        <v>1108</v>
      </c>
      <c r="C3" s="406"/>
      <c r="D3" s="695" t="s">
        <v>1111</v>
      </c>
      <c r="E3" s="695"/>
    </row>
    <row r="4" spans="1:5">
      <c r="A4" s="9">
        <f>A3+1</f>
        <v>2</v>
      </c>
      <c r="B4" s="469" t="s">
        <v>1109</v>
      </c>
      <c r="C4" s="406"/>
      <c r="D4" s="692" t="s">
        <v>1095</v>
      </c>
      <c r="E4" s="692"/>
    </row>
    <row r="5" spans="1:5">
      <c r="A5" s="9">
        <f t="shared" ref="A5:A23" si="0">A4+1</f>
        <v>3</v>
      </c>
      <c r="B5" s="469" t="s">
        <v>1110</v>
      </c>
      <c r="C5" s="406" t="s">
        <v>988</v>
      </c>
      <c r="D5" s="692" t="s">
        <v>128</v>
      </c>
      <c r="E5" s="692"/>
    </row>
    <row r="6" spans="1:5">
      <c r="A6" s="9">
        <f t="shared" si="0"/>
        <v>4</v>
      </c>
      <c r="B6" s="469"/>
      <c r="C6" s="406" t="s">
        <v>988</v>
      </c>
      <c r="D6" s="692" t="s">
        <v>129</v>
      </c>
      <c r="E6" s="692"/>
    </row>
    <row r="7" spans="1:5">
      <c r="A7" s="665">
        <f t="shared" si="0"/>
        <v>5</v>
      </c>
      <c r="B7" s="697" t="s">
        <v>130</v>
      </c>
      <c r="C7" s="411"/>
      <c r="D7" s="696" t="s">
        <v>989</v>
      </c>
      <c r="E7" s="696"/>
    </row>
    <row r="8" spans="1:5" ht="17.25" customHeight="1">
      <c r="A8" s="666"/>
      <c r="B8" s="698"/>
      <c r="C8" s="406" t="s">
        <v>988</v>
      </c>
      <c r="D8" s="407"/>
      <c r="E8" s="419" t="s">
        <v>990</v>
      </c>
    </row>
    <row r="9" spans="1:5" ht="17.25" customHeight="1">
      <c r="A9" s="661"/>
      <c r="B9" s="699"/>
      <c r="C9" s="406"/>
      <c r="D9" s="408"/>
      <c r="E9" s="420" t="s">
        <v>125</v>
      </c>
    </row>
    <row r="10" spans="1:5">
      <c r="A10" s="9">
        <f>A7+1</f>
        <v>6</v>
      </c>
      <c r="B10" s="470" t="s">
        <v>131</v>
      </c>
      <c r="C10" s="406" t="s">
        <v>988</v>
      </c>
      <c r="D10" s="691" t="s">
        <v>132</v>
      </c>
      <c r="E10" s="692"/>
    </row>
    <row r="11" spans="1:5">
      <c r="A11" s="9">
        <f t="shared" si="0"/>
        <v>7</v>
      </c>
      <c r="B11" s="469" t="s">
        <v>133</v>
      </c>
      <c r="C11" s="406"/>
      <c r="D11" s="692" t="s">
        <v>134</v>
      </c>
      <c r="E11" s="692"/>
    </row>
    <row r="12" spans="1:5">
      <c r="A12" s="9">
        <f t="shared" si="0"/>
        <v>8</v>
      </c>
      <c r="B12" s="469" t="s">
        <v>135</v>
      </c>
      <c r="C12" s="406"/>
      <c r="D12" s="692" t="s">
        <v>136</v>
      </c>
      <c r="E12" s="692"/>
    </row>
    <row r="13" spans="1:5">
      <c r="A13" s="9">
        <f t="shared" si="0"/>
        <v>9</v>
      </c>
      <c r="B13" s="469" t="s">
        <v>137</v>
      </c>
      <c r="C13" s="406"/>
      <c r="D13" s="692" t="s">
        <v>138</v>
      </c>
      <c r="E13" s="692"/>
    </row>
    <row r="14" spans="1:5">
      <c r="A14" s="9">
        <f t="shared" si="0"/>
        <v>10</v>
      </c>
      <c r="B14" s="469" t="s">
        <v>139</v>
      </c>
      <c r="C14" s="406"/>
      <c r="D14" s="700" t="s">
        <v>140</v>
      </c>
      <c r="E14" s="701"/>
    </row>
    <row r="15" spans="1:5">
      <c r="A15" s="9">
        <f t="shared" si="0"/>
        <v>11</v>
      </c>
      <c r="B15" s="469" t="s">
        <v>141</v>
      </c>
      <c r="C15" s="406"/>
      <c r="D15" s="692" t="s">
        <v>142</v>
      </c>
      <c r="E15" s="692"/>
    </row>
    <row r="16" spans="1:5">
      <c r="A16" s="9">
        <f t="shared" si="0"/>
        <v>12</v>
      </c>
      <c r="B16" s="469" t="s">
        <v>143</v>
      </c>
      <c r="C16" s="406" t="s">
        <v>988</v>
      </c>
      <c r="D16" s="692" t="s">
        <v>144</v>
      </c>
      <c r="E16" s="692"/>
    </row>
    <row r="17" spans="1:5">
      <c r="A17" s="9">
        <f t="shared" si="0"/>
        <v>13</v>
      </c>
      <c r="B17" s="469" t="s">
        <v>145</v>
      </c>
      <c r="C17" s="406"/>
      <c r="D17" s="692" t="s">
        <v>146</v>
      </c>
      <c r="E17" s="692"/>
    </row>
    <row r="18" spans="1:5">
      <c r="A18" s="9">
        <f t="shared" si="0"/>
        <v>14</v>
      </c>
      <c r="B18" s="469" t="s">
        <v>147</v>
      </c>
      <c r="C18" s="406"/>
      <c r="D18" s="692" t="s">
        <v>148</v>
      </c>
      <c r="E18" s="692"/>
    </row>
    <row r="19" spans="1:5">
      <c r="A19" s="9">
        <f t="shared" si="0"/>
        <v>15</v>
      </c>
      <c r="B19" s="469" t="s">
        <v>149</v>
      </c>
      <c r="C19" s="406"/>
      <c r="D19" s="692" t="s">
        <v>150</v>
      </c>
      <c r="E19" s="692"/>
    </row>
    <row r="20" spans="1:5">
      <c r="A20" s="9">
        <f t="shared" si="0"/>
        <v>16</v>
      </c>
      <c r="B20" s="638" t="s">
        <v>151</v>
      </c>
      <c r="C20" s="639"/>
      <c r="D20" s="702" t="s">
        <v>152</v>
      </c>
      <c r="E20" s="702"/>
    </row>
    <row r="21" spans="1:5">
      <c r="A21" s="9">
        <f t="shared" si="0"/>
        <v>17</v>
      </c>
      <c r="B21" s="469" t="s">
        <v>153</v>
      </c>
      <c r="C21" s="406"/>
      <c r="D21" s="692" t="s">
        <v>154</v>
      </c>
      <c r="E21" s="692"/>
    </row>
    <row r="22" spans="1:5">
      <c r="A22" s="9">
        <f t="shared" si="0"/>
        <v>18</v>
      </c>
      <c r="B22" s="469"/>
      <c r="C22" s="406"/>
      <c r="D22" s="692" t="s">
        <v>155</v>
      </c>
      <c r="E22" s="692"/>
    </row>
    <row r="23" spans="1:5">
      <c r="A23" s="9">
        <f t="shared" si="0"/>
        <v>19</v>
      </c>
      <c r="B23" s="469"/>
      <c r="C23" s="406"/>
      <c r="D23" s="692" t="s">
        <v>156</v>
      </c>
      <c r="E23" s="692"/>
    </row>
    <row r="24" spans="1:5" s="16" customFormat="1" ht="18.75" customHeight="1">
      <c r="A24" s="705">
        <f>A23+1</f>
        <v>20</v>
      </c>
      <c r="B24" s="708" t="s">
        <v>157</v>
      </c>
      <c r="C24" s="406"/>
      <c r="D24" s="700" t="s">
        <v>158</v>
      </c>
      <c r="E24" s="701"/>
    </row>
    <row r="25" spans="1:5" s="16" customFormat="1" ht="18.75" customHeight="1">
      <c r="A25" s="706"/>
      <c r="B25" s="709"/>
      <c r="C25" s="406"/>
      <c r="D25" s="711" t="s">
        <v>159</v>
      </c>
      <c r="E25" s="712"/>
    </row>
    <row r="26" spans="1:5" s="16" customFormat="1" ht="18.75" customHeight="1">
      <c r="A26" s="706"/>
      <c r="B26" s="709"/>
      <c r="C26" s="406"/>
      <c r="D26" s="713" t="s">
        <v>160</v>
      </c>
      <c r="E26" s="714"/>
    </row>
    <row r="27" spans="1:5" s="16" customFormat="1" ht="18.75" customHeight="1">
      <c r="A27" s="706"/>
      <c r="B27" s="709"/>
      <c r="C27" s="406"/>
      <c r="D27" s="700" t="s">
        <v>161</v>
      </c>
      <c r="E27" s="701"/>
    </row>
    <row r="28" spans="1:5" s="16" customFormat="1" ht="18.75" customHeight="1">
      <c r="A28" s="706"/>
      <c r="B28" s="709"/>
      <c r="C28" s="406"/>
      <c r="D28" s="700" t="s">
        <v>162</v>
      </c>
      <c r="E28" s="701"/>
    </row>
    <row r="29" spans="1:5" s="16" customFormat="1" ht="18.75" customHeight="1">
      <c r="A29" s="706"/>
      <c r="B29" s="709"/>
      <c r="C29" s="406"/>
      <c r="D29" s="700" t="s">
        <v>163</v>
      </c>
      <c r="E29" s="701"/>
    </row>
    <row r="30" spans="1:5" s="16" customFormat="1" ht="18.75" customHeight="1">
      <c r="A30" s="707"/>
      <c r="B30" s="710"/>
      <c r="C30" s="406"/>
      <c r="D30" s="700" t="s">
        <v>164</v>
      </c>
      <c r="E30" s="701"/>
    </row>
    <row r="31" spans="1:5">
      <c r="A31" s="9">
        <f>A24+1</f>
        <v>21</v>
      </c>
      <c r="B31" s="469" t="s">
        <v>165</v>
      </c>
      <c r="C31" s="406"/>
      <c r="D31" s="703" t="s">
        <v>166</v>
      </c>
      <c r="E31" s="692"/>
    </row>
    <row r="32" spans="1:5">
      <c r="A32" s="9">
        <v>22</v>
      </c>
      <c r="B32" s="469" t="s">
        <v>167</v>
      </c>
      <c r="C32" s="406"/>
      <c r="D32" s="704" t="s">
        <v>168</v>
      </c>
      <c r="E32" s="704"/>
    </row>
  </sheetData>
  <mergeCells count="33">
    <mergeCell ref="D31:E31"/>
    <mergeCell ref="D32:E32"/>
    <mergeCell ref="D23:E23"/>
    <mergeCell ref="A24:A30"/>
    <mergeCell ref="B24:B30"/>
    <mergeCell ref="D24:E24"/>
    <mergeCell ref="D25:E25"/>
    <mergeCell ref="D26:E26"/>
    <mergeCell ref="D27:E27"/>
    <mergeCell ref="D28:E28"/>
    <mergeCell ref="D29:E29"/>
    <mergeCell ref="D30:E30"/>
    <mergeCell ref="D22:E22"/>
    <mergeCell ref="D11:E11"/>
    <mergeCell ref="D12:E12"/>
    <mergeCell ref="D13:E13"/>
    <mergeCell ref="D14:E14"/>
    <mergeCell ref="D15:E15"/>
    <mergeCell ref="D16:E16"/>
    <mergeCell ref="D17:E17"/>
    <mergeCell ref="D18:E18"/>
    <mergeCell ref="D19:E19"/>
    <mergeCell ref="D20:E20"/>
    <mergeCell ref="D21:E21"/>
    <mergeCell ref="D10:E10"/>
    <mergeCell ref="D2:E2"/>
    <mergeCell ref="A7:A9"/>
    <mergeCell ref="D3:E3"/>
    <mergeCell ref="D4:E4"/>
    <mergeCell ref="D5:E5"/>
    <mergeCell ref="D6:E6"/>
    <mergeCell ref="D7:E7"/>
    <mergeCell ref="B7:B9"/>
  </mergeCells>
  <phoneticPr fontId="19"/>
  <dataValidations count="1">
    <dataValidation type="list" allowBlank="1" showInputMessage="1" showErrorMessage="1" sqref="C8:C32 C3:C6" xr:uid="{00000000-0002-0000-0300-000000000000}">
      <formula1>"〇"</formula1>
    </dataValidation>
  </dataValidations>
  <hyperlinks>
    <hyperlink ref="D4:E4" location="事業等開始・変更!A1" display="障がい福祉サービス事業等開始・変更届出書" xr:uid="{00000000-0004-0000-0300-000000000000}"/>
    <hyperlink ref="D5:E5" location="変更届!A1" display="変更届出書" xr:uid="{00000000-0004-0000-0300-000001000000}"/>
    <hyperlink ref="D6:E6" location="付表4!A1" display="付表" xr:uid="{00000000-0004-0000-0300-000002000000}"/>
    <hyperlink ref="D11:E11" location="位置図!A1" display="事業所・施設の位置図" xr:uid="{00000000-0004-0000-0300-000003000000}"/>
    <hyperlink ref="D12:E12" location="平面図!A1" display="事業所・施設の平面図" xr:uid="{00000000-0004-0000-0300-000004000000}"/>
    <hyperlink ref="D13:E13" location="概要写真!A1" display="事業所・施設の概要写真" xr:uid="{00000000-0004-0000-0300-000005000000}"/>
    <hyperlink ref="D15:E15" location="主対象_者!A1" display="指定障害福祉サービスの主たる対象者を特定する理由等" xr:uid="{00000000-0004-0000-0300-000006000000}"/>
    <hyperlink ref="D16:E16" location="苦情解決_者!A1" display="利用者（入所者）又はその家族からの苦情を解決するために講ずる措置の概要" xr:uid="{00000000-0004-0000-0300-000007000000}"/>
    <hyperlink ref="D17:E17" location="誓約書!A1" display="誓約書" xr:uid="{00000000-0004-0000-0300-000008000000}"/>
    <hyperlink ref="D19:E19" location="協力医療機関!A1" display="協力医療機関との契約の内容" xr:uid="{00000000-0004-0000-0300-000009000000}"/>
    <hyperlink ref="D20:E20" location="'(共生型)申出書'!A1" display="（共生型サービスの指定を受けない旨の）申出書" xr:uid="{00000000-0004-0000-0300-00000A000000}"/>
    <hyperlink ref="D21:E21" location="近隣住民報告書!A1" display="近隣住民等への説明に係る報告書" xr:uid="{00000000-0004-0000-0300-00000B000000}"/>
    <hyperlink ref="D22:E22" location="介護給付費等届出書!A1" display="介護給付費等算定に係る体制等に関する届出書" xr:uid="{00000000-0004-0000-0300-00000C000000}"/>
    <hyperlink ref="D18:E18" location="役員等名簿!A1" display="役員等名簿" xr:uid="{00000000-0004-0000-0300-00000D000000}"/>
    <hyperlink ref="D23:E23" location="'介護給付費等　体制等状況一覧'!A1" display="介護給付費等の算定に係る体制等状況一覧表" xr:uid="{00000000-0004-0000-0300-00000E000000}"/>
    <hyperlink ref="D31:E31" location="'業管登録(者)'!A1" display="（者）業務管理体制の整備に関する事項の届出書" xr:uid="{00000000-0004-0000-0300-00000F000000}"/>
    <hyperlink ref="D32:E32" location="'業管変更(者) '!A1" display="（者）業務管理体制の整備に関する事項の届出書（届出事項の変更）" xr:uid="{00000000-0004-0000-0300-000010000000}"/>
    <hyperlink ref="D14:E14" location="設備・備品!A1" display="設備･備品等一覧表" xr:uid="{00000000-0004-0000-0300-000011000000}"/>
    <hyperlink ref="D24" location="常勤看護職員配置等加算・看護職員配置加算!A1" display="常勤看護職員等配置加算に関する届出書" xr:uid="{00000000-0004-0000-0300-000012000000}"/>
    <hyperlink ref="D28" location="食事提供体制加算!A1" display="食事提供体制加算に関する届出書" xr:uid="{00000000-0004-0000-0300-000013000000}"/>
    <hyperlink ref="D27" location="栄養士配置!A1" display="栄養士配置加算に関する届出書" xr:uid="{00000000-0004-0000-0300-000014000000}"/>
    <hyperlink ref="D26" location="医療連携体制加算!A1" display="医療連携体制加算に関する届出書" xr:uid="{00000000-0004-0000-0300-000015000000}"/>
    <hyperlink ref="D30" location="'地域生活支援拠点等に関連する加算の届出 '!A1" display="地域生活支援拠点等に関連する加算の届出（緊急時受入加算）" xr:uid="{00000000-0004-0000-0300-000016000000}"/>
    <hyperlink ref="D29" location="送迎加算!A1" display="送迎加算に関する届出書" xr:uid="{00000000-0004-0000-0300-000017000000}"/>
    <hyperlink ref="D25" location="'重度障害者支援加算（短期入所）'!A1" display="重度障害者支援加算に関する届出書（生活介護・施設入所支援）" xr:uid="{00000000-0004-0000-0300-000018000000}"/>
    <hyperlink ref="D10:E10" location="'経歴書（管理者）'!A1" display="管理者経歴書" xr:uid="{00000000-0004-0000-0300-000019000000}"/>
    <hyperlink ref="E8" location="'勤務形態一覧表（短期入所・単独型）'!A1" display="短期入所・単独型" xr:uid="{00000000-0004-0000-0300-00001A000000}"/>
    <hyperlink ref="E9" location="'勤務形態一覧表（短期入所）'!A1" display="短期入所" xr:uid="{00000000-0004-0000-0300-00001B000000}"/>
    <hyperlink ref="D26:E26" location="'医療連携体制加算（Ⅸ)'!A1" display="医療連携体制加算に関する届出書" xr:uid="{00000000-0004-0000-0300-00001C000000}"/>
    <hyperlink ref="D3:E3" location="指定・更新・変更申請!A1" display="指定・更新・変更申請書" xr:uid="{00000000-0004-0000-0300-00001D000000}"/>
    <hyperlink ref="D25:E25" location="重度障害者支援加算!A1" display="重度障害者支援加算に関する届出書" xr:uid="{00000000-0004-0000-0300-00001E000000}"/>
  </hyperlinks>
  <pageMargins left="0.25" right="0.25" top="0.75" bottom="0.75" header="0.3" footer="0.3"/>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70"/>
  <sheetViews>
    <sheetView view="pageBreakPreview" zoomScaleNormal="100" zoomScaleSheetLayoutView="100" workbookViewId="0">
      <selection activeCell="E6" sqref="E6:F6"/>
    </sheetView>
  </sheetViews>
  <sheetFormatPr defaultColWidth="2.25" defaultRowHeight="13.5" customHeight="1"/>
  <cols>
    <col min="1" max="1" width="2.58203125" style="17" customWidth="1"/>
    <col min="2" max="2" width="6.58203125" style="17" customWidth="1"/>
    <col min="3" max="3" width="8.58203125" style="17" customWidth="1"/>
    <col min="4" max="4" width="10.58203125" style="17" customWidth="1"/>
    <col min="5" max="5" width="8.58203125" style="17" customWidth="1"/>
    <col min="6" max="6" width="6.58203125" style="17" customWidth="1"/>
    <col min="7" max="7" width="8.08203125" style="17" customWidth="1"/>
    <col min="8" max="21" width="2.58203125" style="17" customWidth="1"/>
    <col min="22" max="16384" width="2.25" style="17"/>
  </cols>
  <sheetData>
    <row r="1" spans="1:26" ht="13.5" customHeight="1">
      <c r="A1" s="17" t="s">
        <v>1098</v>
      </c>
    </row>
    <row r="2" spans="1:26" ht="5.15" customHeight="1"/>
    <row r="3" spans="1:26" ht="13">
      <c r="A3" s="719" t="s">
        <v>169</v>
      </c>
      <c r="B3" s="719"/>
      <c r="C3" s="719"/>
      <c r="D3" s="719"/>
      <c r="E3" s="719"/>
      <c r="F3" s="719"/>
      <c r="G3" s="719"/>
      <c r="H3" s="719"/>
      <c r="I3" s="719"/>
      <c r="J3" s="719"/>
      <c r="K3" s="719"/>
      <c r="L3" s="719"/>
      <c r="M3" s="719"/>
      <c r="N3" s="719"/>
      <c r="O3" s="719"/>
      <c r="P3" s="719"/>
      <c r="Q3" s="719"/>
      <c r="R3" s="719"/>
      <c r="S3" s="719"/>
      <c r="T3" s="719"/>
      <c r="U3" s="719"/>
      <c r="V3" s="720" t="s">
        <v>170</v>
      </c>
      <c r="W3" s="720"/>
      <c r="X3" s="720"/>
      <c r="Y3" s="720"/>
      <c r="Z3" s="720"/>
    </row>
    <row r="4" spans="1:26" ht="13">
      <c r="A4" s="719" t="s">
        <v>171</v>
      </c>
      <c r="B4" s="719"/>
      <c r="C4" s="719"/>
      <c r="D4" s="719"/>
      <c r="E4" s="719"/>
      <c r="F4" s="719"/>
      <c r="G4" s="719"/>
      <c r="H4" s="719"/>
      <c r="I4" s="719"/>
      <c r="J4" s="719"/>
      <c r="K4" s="719"/>
      <c r="L4" s="719"/>
      <c r="M4" s="719"/>
      <c r="N4" s="719"/>
      <c r="O4" s="719"/>
      <c r="P4" s="719"/>
      <c r="Q4" s="719"/>
      <c r="R4" s="719"/>
      <c r="S4" s="719"/>
      <c r="T4" s="719"/>
      <c r="U4" s="719"/>
    </row>
    <row r="5" spans="1:26" ht="13">
      <c r="A5" s="719" t="s">
        <v>172</v>
      </c>
      <c r="B5" s="719"/>
      <c r="C5" s="719"/>
      <c r="D5" s="719"/>
      <c r="E5" s="719"/>
      <c r="F5" s="719"/>
      <c r="G5" s="719"/>
      <c r="H5" s="719"/>
      <c r="I5" s="719"/>
      <c r="J5" s="719"/>
      <c r="K5" s="719"/>
      <c r="L5" s="719"/>
      <c r="M5" s="719"/>
      <c r="N5" s="719"/>
      <c r="O5" s="719"/>
      <c r="P5" s="719"/>
      <c r="Q5" s="719"/>
      <c r="R5" s="719"/>
      <c r="S5" s="719"/>
      <c r="T5" s="719"/>
      <c r="U5" s="719"/>
    </row>
    <row r="6" spans="1:26" ht="13">
      <c r="A6" s="18"/>
      <c r="B6" s="18"/>
      <c r="C6" s="18"/>
      <c r="D6" s="18"/>
      <c r="E6" s="721" t="s">
        <v>1112</v>
      </c>
      <c r="F6" s="721"/>
      <c r="G6" s="18" t="s">
        <v>173</v>
      </c>
      <c r="H6" s="18"/>
      <c r="I6" s="18"/>
      <c r="J6" s="18"/>
      <c r="K6" s="18"/>
      <c r="L6" s="18"/>
      <c r="M6" s="18"/>
      <c r="N6" s="18"/>
      <c r="O6" s="18"/>
      <c r="P6" s="18"/>
      <c r="Q6" s="18"/>
      <c r="R6" s="18"/>
      <c r="S6" s="18"/>
      <c r="T6" s="18"/>
      <c r="U6" s="18"/>
    </row>
    <row r="7" spans="1:26" ht="15" customHeight="1">
      <c r="A7" s="18"/>
      <c r="B7" s="18"/>
      <c r="C7" s="18"/>
      <c r="D7" s="18"/>
      <c r="E7" s="18"/>
      <c r="F7" s="18"/>
      <c r="G7" s="18"/>
      <c r="H7" s="18"/>
      <c r="I7" s="18"/>
      <c r="J7" s="18"/>
      <c r="K7" s="722">
        <f>IF(基本情報入力シート!$D$3="","",基本情報入力シート!$D$3)</f>
        <v>46113</v>
      </c>
      <c r="L7" s="722"/>
      <c r="M7" s="722"/>
      <c r="N7" s="722"/>
      <c r="O7" s="722"/>
      <c r="P7" s="722"/>
      <c r="Q7" s="722"/>
      <c r="R7" s="722"/>
      <c r="S7" s="722"/>
      <c r="T7" s="722"/>
      <c r="U7" s="722"/>
    </row>
    <row r="8" spans="1:26" ht="13">
      <c r="A8" s="18"/>
      <c r="B8" s="715" t="s">
        <v>174</v>
      </c>
      <c r="C8" s="715"/>
      <c r="D8" s="18"/>
      <c r="E8" s="18"/>
      <c r="F8" s="18"/>
      <c r="G8" s="18"/>
      <c r="H8" s="18"/>
      <c r="I8" s="18"/>
      <c r="J8" s="18"/>
      <c r="K8" s="19"/>
      <c r="L8" s="19"/>
      <c r="M8" s="19"/>
      <c r="N8" s="19"/>
      <c r="O8" s="18"/>
      <c r="P8" s="19"/>
      <c r="Q8" s="19"/>
      <c r="R8" s="18"/>
      <c r="S8" s="19"/>
      <c r="T8" s="19"/>
      <c r="U8" s="18"/>
    </row>
    <row r="9" spans="1:26" ht="30" customHeight="1">
      <c r="A9" s="18"/>
      <c r="B9" s="18"/>
      <c r="C9" s="18"/>
      <c r="D9" s="18"/>
      <c r="E9" s="18"/>
      <c r="F9" s="18"/>
      <c r="G9" s="18" t="s">
        <v>175</v>
      </c>
      <c r="H9" s="716" t="str">
        <f>IF(基本情報入力シート!$D$10="","",基本情報入力シート!$D$10)</f>
        <v>新潟市中央区学校町通１番町６０２番地１</v>
      </c>
      <c r="I9" s="716"/>
      <c r="J9" s="716"/>
      <c r="K9" s="716"/>
      <c r="L9" s="716"/>
      <c r="M9" s="716"/>
      <c r="N9" s="716"/>
      <c r="O9" s="716"/>
      <c r="P9" s="716"/>
      <c r="Q9" s="716"/>
      <c r="R9" s="716"/>
      <c r="S9" s="716"/>
      <c r="T9" s="716"/>
      <c r="U9" s="716"/>
    </row>
    <row r="10" spans="1:26" ht="30" customHeight="1">
      <c r="A10" s="18"/>
      <c r="B10" s="18"/>
      <c r="C10" s="18"/>
      <c r="D10" s="18"/>
      <c r="E10" s="18"/>
      <c r="F10" s="18" t="s">
        <v>176</v>
      </c>
      <c r="G10" s="18" t="s">
        <v>177</v>
      </c>
      <c r="H10" s="716" t="str">
        <f>IF(基本情報入力シート!$D$12="","",基本情報入力シート!$D$12)</f>
        <v>社会福祉法人にいがた</v>
      </c>
      <c r="I10" s="716"/>
      <c r="J10" s="716"/>
      <c r="K10" s="716"/>
      <c r="L10" s="716"/>
      <c r="M10" s="716"/>
      <c r="N10" s="716"/>
      <c r="O10" s="716"/>
      <c r="P10" s="716"/>
      <c r="Q10" s="716"/>
      <c r="R10" s="716"/>
      <c r="S10" s="716"/>
      <c r="T10" s="716"/>
      <c r="U10" s="716"/>
    </row>
    <row r="11" spans="1:26" ht="20.149999999999999" customHeight="1">
      <c r="A11" s="18"/>
      <c r="B11" s="18"/>
      <c r="C11" s="18"/>
      <c r="D11" s="18"/>
      <c r="E11" s="18"/>
      <c r="F11" s="18"/>
      <c r="G11" s="18" t="s">
        <v>178</v>
      </c>
      <c r="H11" s="717" t="str">
        <f>IF(基本情報入力シート!$D$16="","",基本情報入力シート!$D$16)</f>
        <v>理事長</v>
      </c>
      <c r="I11" s="717"/>
      <c r="J11" s="717"/>
      <c r="K11" s="717"/>
      <c r="L11" s="717"/>
      <c r="M11" s="717" t="str">
        <f>IF(基本情報入力シート!$D$18="","",基本情報入力シート!$D$18)</f>
        <v>笹　団子郎</v>
      </c>
      <c r="N11" s="717"/>
      <c r="O11" s="717"/>
      <c r="P11" s="717"/>
      <c r="Q11" s="717"/>
      <c r="R11" s="717"/>
      <c r="S11" s="717"/>
      <c r="T11" s="717"/>
      <c r="U11" s="717"/>
    </row>
    <row r="12" spans="1:26" ht="10" customHeight="1"/>
    <row r="13" spans="1:26" ht="40" customHeight="1">
      <c r="A13" s="718" t="s">
        <v>1150</v>
      </c>
      <c r="B13" s="718"/>
      <c r="C13" s="718"/>
      <c r="D13" s="718"/>
      <c r="E13" s="718"/>
      <c r="F13" s="718"/>
      <c r="G13" s="718"/>
      <c r="H13" s="718"/>
      <c r="I13" s="718"/>
      <c r="J13" s="718"/>
      <c r="K13" s="718"/>
      <c r="L13" s="718"/>
      <c r="M13" s="718"/>
      <c r="N13" s="718"/>
      <c r="O13" s="718"/>
      <c r="P13" s="718"/>
      <c r="Q13" s="718"/>
      <c r="R13" s="718"/>
      <c r="S13" s="718"/>
      <c r="T13" s="718"/>
      <c r="U13" s="718"/>
    </row>
    <row r="14" spans="1:26" ht="40" customHeight="1">
      <c r="A14" s="718"/>
      <c r="B14" s="718"/>
      <c r="C14" s="718"/>
      <c r="D14" s="718"/>
      <c r="E14" s="718"/>
      <c r="F14" s="718"/>
      <c r="G14" s="718"/>
      <c r="H14" s="718"/>
      <c r="I14" s="718"/>
      <c r="J14" s="718"/>
      <c r="K14" s="718"/>
      <c r="L14" s="718"/>
      <c r="M14" s="718"/>
      <c r="N14" s="718"/>
      <c r="O14" s="718"/>
      <c r="P14" s="718"/>
      <c r="Q14" s="718"/>
      <c r="R14" s="718"/>
      <c r="S14" s="718"/>
      <c r="T14" s="718"/>
      <c r="U14" s="718"/>
    </row>
    <row r="15" spans="1:26" ht="15" customHeight="1">
      <c r="A15" s="20"/>
      <c r="D15" s="21"/>
      <c r="E15" s="21"/>
      <c r="F15" s="723" t="s">
        <v>179</v>
      </c>
      <c r="G15" s="724"/>
      <c r="H15" s="725"/>
      <c r="I15" s="726">
        <f>IF(基本情報入力シート!$D$8="","",基本情報入力シート!$D$8)</f>
        <v>1234567890123</v>
      </c>
      <c r="J15" s="727"/>
      <c r="K15" s="727"/>
      <c r="L15" s="727"/>
      <c r="M15" s="727"/>
      <c r="N15" s="727"/>
      <c r="O15" s="727"/>
      <c r="P15" s="727"/>
      <c r="Q15" s="727"/>
      <c r="R15" s="727"/>
      <c r="S15" s="727"/>
      <c r="T15" s="727"/>
      <c r="U15" s="728"/>
    </row>
    <row r="16" spans="1:26" ht="15" customHeight="1">
      <c r="A16" s="729" t="s">
        <v>180</v>
      </c>
      <c r="B16" s="732" t="s">
        <v>181</v>
      </c>
      <c r="C16" s="733"/>
      <c r="D16" s="734" t="str">
        <f>IF(基本情報入力シート!$D$11="","",基本情報入力シート!$D$11)</f>
        <v>シャカイフクシホウジンニイガタ</v>
      </c>
      <c r="E16" s="735"/>
      <c r="F16" s="735"/>
      <c r="G16" s="735"/>
      <c r="H16" s="735"/>
      <c r="I16" s="735"/>
      <c r="J16" s="735"/>
      <c r="K16" s="735"/>
      <c r="L16" s="735"/>
      <c r="M16" s="735"/>
      <c r="N16" s="735"/>
      <c r="O16" s="735"/>
      <c r="P16" s="735"/>
      <c r="Q16" s="735"/>
      <c r="R16" s="735"/>
      <c r="S16" s="735"/>
      <c r="T16" s="735"/>
      <c r="U16" s="736"/>
    </row>
    <row r="17" spans="1:21" ht="15" customHeight="1">
      <c r="A17" s="730"/>
      <c r="B17" s="737" t="s">
        <v>183</v>
      </c>
      <c r="C17" s="738"/>
      <c r="D17" s="739" t="str">
        <f>IF(基本情報入力シート!$D$12="","",基本情報入力シート!$D$12)</f>
        <v>社会福祉法人にいがた</v>
      </c>
      <c r="E17" s="740"/>
      <c r="F17" s="740"/>
      <c r="G17" s="740"/>
      <c r="H17" s="740"/>
      <c r="I17" s="740"/>
      <c r="J17" s="740"/>
      <c r="K17" s="740"/>
      <c r="L17" s="740"/>
      <c r="M17" s="740"/>
      <c r="N17" s="740"/>
      <c r="O17" s="740"/>
      <c r="P17" s="740"/>
      <c r="Q17" s="740"/>
      <c r="R17" s="740"/>
      <c r="S17" s="740"/>
      <c r="T17" s="740"/>
      <c r="U17" s="741"/>
    </row>
    <row r="18" spans="1:21" ht="15" customHeight="1">
      <c r="A18" s="730"/>
      <c r="B18" s="742" t="s">
        <v>184</v>
      </c>
      <c r="C18" s="743"/>
      <c r="D18" s="1954" t="s">
        <v>185</v>
      </c>
      <c r="E18" s="1955" t="str">
        <f>IF(基本情報入力シート!$E$9="","",基本情報入力シート!$E$9)</f>
        <v>951-8550</v>
      </c>
      <c r="F18" s="1955"/>
      <c r="G18" s="1955"/>
      <c r="H18" s="1955"/>
      <c r="I18" s="1956" t="s">
        <v>186</v>
      </c>
      <c r="J18" s="1956"/>
      <c r="K18" s="1956"/>
      <c r="L18" s="1956"/>
      <c r="M18" s="1956"/>
      <c r="N18" s="1956"/>
      <c r="O18" s="1956"/>
      <c r="P18" s="1956"/>
      <c r="Q18" s="1956"/>
      <c r="R18" s="1956"/>
      <c r="S18" s="1956"/>
      <c r="T18" s="1956"/>
      <c r="U18" s="1957"/>
    </row>
    <row r="19" spans="1:21" ht="15" customHeight="1">
      <c r="A19" s="730"/>
      <c r="B19" s="744"/>
      <c r="C19" s="745"/>
      <c r="D19" s="748" t="str">
        <f>IF(基本情報入力シート!$D$10="","",基本情報入力シート!$D$10)</f>
        <v>新潟市中央区学校町通１番町６０２番地１</v>
      </c>
      <c r="E19" s="1958"/>
      <c r="F19" s="1958"/>
      <c r="G19" s="1958"/>
      <c r="H19" s="1958"/>
      <c r="I19" s="1958"/>
      <c r="J19" s="1958"/>
      <c r="K19" s="1958"/>
      <c r="L19" s="1958"/>
      <c r="M19" s="1958"/>
      <c r="N19" s="1958"/>
      <c r="O19" s="1958"/>
      <c r="P19" s="1958"/>
      <c r="Q19" s="1958"/>
      <c r="R19" s="1958"/>
      <c r="S19" s="1958"/>
      <c r="T19" s="1958"/>
      <c r="U19" s="749"/>
    </row>
    <row r="20" spans="1:21" ht="15" customHeight="1">
      <c r="A20" s="730"/>
      <c r="B20" s="746"/>
      <c r="C20" s="747"/>
      <c r="D20" s="750"/>
      <c r="E20" s="751"/>
      <c r="F20" s="751"/>
      <c r="G20" s="751"/>
      <c r="H20" s="751"/>
      <c r="I20" s="751"/>
      <c r="J20" s="751"/>
      <c r="K20" s="751"/>
      <c r="L20" s="751"/>
      <c r="M20" s="751"/>
      <c r="N20" s="751"/>
      <c r="O20" s="751"/>
      <c r="P20" s="751"/>
      <c r="Q20" s="751"/>
      <c r="R20" s="751"/>
      <c r="S20" s="751"/>
      <c r="T20" s="751"/>
      <c r="U20" s="752"/>
    </row>
    <row r="21" spans="1:21" ht="15" customHeight="1">
      <c r="A21" s="730"/>
      <c r="B21" s="765" t="s">
        <v>187</v>
      </c>
      <c r="C21" s="766"/>
      <c r="D21" s="22" t="s">
        <v>188</v>
      </c>
      <c r="E21" s="769" t="s">
        <v>189</v>
      </c>
      <c r="F21" s="1959"/>
      <c r="G21" s="1960" t="s">
        <v>190</v>
      </c>
      <c r="H21" s="1960"/>
      <c r="I21" s="1960"/>
      <c r="J21" s="1960"/>
      <c r="K21" s="1961"/>
      <c r="L21" s="770" t="s">
        <v>95</v>
      </c>
      <c r="M21" s="770"/>
      <c r="N21" s="770"/>
      <c r="O21" s="770"/>
      <c r="P21" s="771" t="s">
        <v>189</v>
      </c>
      <c r="Q21" s="1962"/>
      <c r="R21" s="1962"/>
      <c r="S21" s="1962"/>
      <c r="T21" s="1962"/>
      <c r="U21" s="1963"/>
    </row>
    <row r="22" spans="1:21" ht="15" customHeight="1">
      <c r="A22" s="730"/>
      <c r="B22" s="767"/>
      <c r="C22" s="768"/>
      <c r="D22" s="774" t="s">
        <v>191</v>
      </c>
      <c r="E22" s="1964"/>
      <c r="F22" s="1965" t="s">
        <v>965</v>
      </c>
      <c r="G22" s="1965"/>
      <c r="H22" s="1965"/>
      <c r="I22" s="1965"/>
      <c r="J22" s="1965"/>
      <c r="K22" s="1965"/>
      <c r="L22" s="1965"/>
      <c r="M22" s="1965"/>
      <c r="N22" s="1965"/>
      <c r="O22" s="1965"/>
      <c r="P22" s="1965"/>
      <c r="Q22" s="1965"/>
      <c r="R22" s="1965"/>
      <c r="S22" s="1965"/>
      <c r="T22" s="1965"/>
      <c r="U22" s="1966"/>
    </row>
    <row r="23" spans="1:21" ht="15" customHeight="1">
      <c r="A23" s="730"/>
      <c r="B23" s="23" t="s">
        <v>192</v>
      </c>
      <c r="C23" s="24"/>
      <c r="D23" s="753" t="str">
        <f>IF(基本情報入力シート!$D$13="","",基本情報入力シート!$D$13)</f>
        <v>社会福祉法人</v>
      </c>
      <c r="E23" s="1967"/>
      <c r="F23" s="1967"/>
      <c r="G23" s="1967"/>
      <c r="H23" s="1967"/>
      <c r="I23" s="1967"/>
      <c r="J23" s="1967"/>
      <c r="K23" s="1967"/>
      <c r="L23" s="1967"/>
      <c r="M23" s="1967"/>
      <c r="N23" s="1967"/>
      <c r="O23" s="1967"/>
      <c r="P23" s="1967"/>
      <c r="Q23" s="1967"/>
      <c r="R23" s="1967"/>
      <c r="S23" s="1967"/>
      <c r="T23" s="1967"/>
      <c r="U23" s="1968"/>
    </row>
    <row r="24" spans="1:21" ht="15" customHeight="1">
      <c r="A24" s="730"/>
      <c r="B24" s="742" t="s">
        <v>193</v>
      </c>
      <c r="C24" s="754"/>
      <c r="D24" s="1969" t="s">
        <v>194</v>
      </c>
      <c r="E24" s="1970" t="str">
        <f>IF(基本情報入力シート!$D$16="","",基本情報入力シート!$D$16)</f>
        <v>理事長</v>
      </c>
      <c r="F24" s="1971"/>
      <c r="G24" s="25" t="s">
        <v>181</v>
      </c>
      <c r="H24" s="734" t="str">
        <f>IF(基本情報入力シート!$D$17="","",基本情報入力シート!$D$17)</f>
        <v>ササ　ダンゴロウ</v>
      </c>
      <c r="I24" s="735"/>
      <c r="J24" s="735"/>
      <c r="K24" s="735"/>
      <c r="L24" s="736"/>
      <c r="M24" s="1972" t="s">
        <v>196</v>
      </c>
      <c r="N24" s="1973"/>
      <c r="O24" s="1974">
        <v>29221</v>
      </c>
      <c r="P24" s="1975"/>
      <c r="Q24" s="1975"/>
      <c r="R24" s="1975"/>
      <c r="S24" s="1975"/>
      <c r="T24" s="1975"/>
      <c r="U24" s="1976"/>
    </row>
    <row r="25" spans="1:21" ht="15" customHeight="1">
      <c r="A25" s="730"/>
      <c r="B25" s="746"/>
      <c r="C25" s="755"/>
      <c r="D25" s="756"/>
      <c r="E25" s="757"/>
      <c r="F25" s="758"/>
      <c r="G25" s="26" t="s">
        <v>198</v>
      </c>
      <c r="H25" s="762" t="str">
        <f>IF(基本情報入力シート!$D$18="","",基本情報入力シート!$D$18)</f>
        <v>笹　団子郎</v>
      </c>
      <c r="I25" s="763"/>
      <c r="J25" s="763"/>
      <c r="K25" s="763"/>
      <c r="L25" s="764"/>
      <c r="M25" s="746"/>
      <c r="N25" s="755"/>
      <c r="O25" s="759"/>
      <c r="P25" s="760"/>
      <c r="Q25" s="760"/>
      <c r="R25" s="760"/>
      <c r="S25" s="760"/>
      <c r="T25" s="760"/>
      <c r="U25" s="761"/>
    </row>
    <row r="26" spans="1:21" ht="12">
      <c r="A26" s="730"/>
      <c r="B26" s="765" t="s">
        <v>199</v>
      </c>
      <c r="C26" s="766"/>
      <c r="D26" s="1977" t="s">
        <v>185</v>
      </c>
      <c r="E26" s="1955" t="str">
        <f>IF(基本情報入力シート!$E$14="","",基本情報入力シート!$E$14)</f>
        <v>950-0083</v>
      </c>
      <c r="F26" s="1955"/>
      <c r="G26" s="1955"/>
      <c r="H26" s="1955"/>
      <c r="I26" s="1978" t="s">
        <v>186</v>
      </c>
      <c r="J26" s="1978"/>
      <c r="K26" s="1978"/>
      <c r="L26" s="1978"/>
      <c r="M26" s="1978"/>
      <c r="N26" s="1978"/>
      <c r="O26" s="1978"/>
      <c r="P26" s="1978"/>
      <c r="Q26" s="1978"/>
      <c r="R26" s="1978"/>
      <c r="S26" s="1978"/>
      <c r="T26" s="1978"/>
      <c r="U26" s="1979"/>
    </row>
    <row r="27" spans="1:21" ht="15" customHeight="1">
      <c r="A27" s="730"/>
      <c r="B27" s="793"/>
      <c r="C27" s="794"/>
      <c r="D27" s="775" t="str">
        <f>IF(基本情報入力シート!$D$15="","",基本情報入力シート!$D$15)</f>
        <v>新潟市中央区蒲原町７番１号</v>
      </c>
      <c r="E27" s="1980"/>
      <c r="F27" s="1980"/>
      <c r="G27" s="1980"/>
      <c r="H27" s="1980"/>
      <c r="I27" s="1980"/>
      <c r="J27" s="1980"/>
      <c r="K27" s="1980"/>
      <c r="L27" s="1980"/>
      <c r="M27" s="1980"/>
      <c r="N27" s="1980"/>
      <c r="O27" s="1980"/>
      <c r="P27" s="1980"/>
      <c r="Q27" s="1980"/>
      <c r="R27" s="1980"/>
      <c r="S27" s="1980"/>
      <c r="T27" s="1980"/>
      <c r="U27" s="776"/>
    </row>
    <row r="28" spans="1:21" ht="15" customHeight="1">
      <c r="A28" s="731"/>
      <c r="B28" s="767"/>
      <c r="C28" s="768"/>
      <c r="D28" s="777"/>
      <c r="E28" s="778"/>
      <c r="F28" s="778"/>
      <c r="G28" s="778"/>
      <c r="H28" s="778"/>
      <c r="I28" s="778"/>
      <c r="J28" s="778"/>
      <c r="K28" s="778"/>
      <c r="L28" s="778"/>
      <c r="M28" s="778"/>
      <c r="N28" s="778"/>
      <c r="O28" s="778"/>
      <c r="P28" s="778"/>
      <c r="Q28" s="778"/>
      <c r="R28" s="778"/>
      <c r="S28" s="778"/>
      <c r="T28" s="778"/>
      <c r="U28" s="779"/>
    </row>
    <row r="29" spans="1:21" ht="15" customHeight="1">
      <c r="A29" s="729" t="s">
        <v>200</v>
      </c>
      <c r="B29" s="795" t="s">
        <v>181</v>
      </c>
      <c r="C29" s="733"/>
      <c r="D29" s="1981" t="str">
        <f>IF(基本情報入力シート!$D$22="","",基本情報入力シート!$D$22)</f>
        <v>タンキニュウショニイガタ</v>
      </c>
      <c r="E29" s="1982"/>
      <c r="F29" s="1982"/>
      <c r="G29" s="1982"/>
      <c r="H29" s="1982"/>
      <c r="I29" s="1982"/>
      <c r="J29" s="1982"/>
      <c r="K29" s="1982"/>
      <c r="L29" s="1982"/>
      <c r="M29" s="1982"/>
      <c r="N29" s="1982"/>
      <c r="O29" s="1982"/>
      <c r="P29" s="1982"/>
      <c r="Q29" s="1982"/>
      <c r="R29" s="1982"/>
      <c r="S29" s="1982"/>
      <c r="T29" s="1982"/>
      <c r="U29" s="1983"/>
    </row>
    <row r="30" spans="1:21" ht="15" customHeight="1">
      <c r="A30" s="730"/>
      <c r="B30" s="796" t="s">
        <v>183</v>
      </c>
      <c r="C30" s="738"/>
      <c r="D30" s="739" t="str">
        <f>IF(基本情報入力シート!$D$23="","",基本情報入力シート!$D$23)</f>
        <v>短期入所にいがた</v>
      </c>
      <c r="E30" s="740"/>
      <c r="F30" s="740"/>
      <c r="G30" s="740"/>
      <c r="H30" s="740"/>
      <c r="I30" s="740"/>
      <c r="J30" s="740"/>
      <c r="K30" s="740"/>
      <c r="L30" s="740"/>
      <c r="M30" s="740"/>
      <c r="N30" s="740"/>
      <c r="O30" s="740"/>
      <c r="P30" s="740"/>
      <c r="Q30" s="740"/>
      <c r="R30" s="740"/>
      <c r="S30" s="740"/>
      <c r="T30" s="740"/>
      <c r="U30" s="741"/>
    </row>
    <row r="31" spans="1:21" ht="12">
      <c r="A31" s="730"/>
      <c r="B31" s="743" t="s">
        <v>201</v>
      </c>
      <c r="C31" s="754"/>
      <c r="D31" s="1954" t="s">
        <v>185</v>
      </c>
      <c r="E31" s="1955" t="str">
        <f>IF(基本情報入力シート!$E$20="","",基本情報入力シート!$E$20)</f>
        <v>950-3393</v>
      </c>
      <c r="F31" s="1955"/>
      <c r="G31" s="1955"/>
      <c r="H31" s="1955"/>
      <c r="I31" s="1956" t="s">
        <v>186</v>
      </c>
      <c r="J31" s="1956"/>
      <c r="K31" s="1956"/>
      <c r="L31" s="1956"/>
      <c r="M31" s="1956"/>
      <c r="N31" s="1956"/>
      <c r="O31" s="1956"/>
      <c r="P31" s="1956"/>
      <c r="Q31" s="1956"/>
      <c r="R31" s="1956"/>
      <c r="S31" s="1956"/>
      <c r="T31" s="1956"/>
      <c r="U31" s="1957"/>
    </row>
    <row r="32" spans="1:21" ht="15" customHeight="1">
      <c r="A32" s="730"/>
      <c r="B32" s="745"/>
      <c r="C32" s="797"/>
      <c r="D32" s="775" t="str">
        <f>IF(基本情報入力シート!$D$21="","",基本情報入力シート!$D$21)</f>
        <v>新潟市北区東栄町１丁目１番１４号</v>
      </c>
      <c r="E32" s="1980"/>
      <c r="F32" s="1980"/>
      <c r="G32" s="1980"/>
      <c r="H32" s="1980"/>
      <c r="I32" s="1980"/>
      <c r="J32" s="1980"/>
      <c r="K32" s="1980"/>
      <c r="L32" s="1980"/>
      <c r="M32" s="1980"/>
      <c r="N32" s="1980"/>
      <c r="O32" s="1980"/>
      <c r="P32" s="1980"/>
      <c r="Q32" s="1980"/>
      <c r="R32" s="1980"/>
      <c r="S32" s="1980"/>
      <c r="T32" s="1980"/>
      <c r="U32" s="776"/>
    </row>
    <row r="33" spans="1:22" ht="15" customHeight="1">
      <c r="A33" s="730"/>
      <c r="B33" s="747"/>
      <c r="C33" s="755"/>
      <c r="D33" s="777"/>
      <c r="E33" s="778"/>
      <c r="F33" s="778"/>
      <c r="G33" s="778"/>
      <c r="H33" s="778"/>
      <c r="I33" s="778"/>
      <c r="J33" s="778"/>
      <c r="K33" s="778"/>
      <c r="L33" s="778"/>
      <c r="M33" s="778"/>
      <c r="N33" s="778"/>
      <c r="O33" s="778"/>
      <c r="P33" s="778"/>
      <c r="Q33" s="778"/>
      <c r="R33" s="778"/>
      <c r="S33" s="778"/>
      <c r="T33" s="778"/>
      <c r="U33" s="779"/>
    </row>
    <row r="34" spans="1:22" ht="15" customHeight="1">
      <c r="A34" s="730"/>
      <c r="B34" s="780" t="s">
        <v>202</v>
      </c>
      <c r="C34" s="781"/>
      <c r="D34" s="781"/>
      <c r="E34" s="782"/>
      <c r="F34" s="798"/>
      <c r="G34" s="799"/>
      <c r="H34" s="800"/>
      <c r="I34" s="800"/>
      <c r="J34" s="800"/>
      <c r="K34" s="800"/>
      <c r="L34" s="800"/>
      <c r="M34" s="800"/>
      <c r="N34" s="800"/>
      <c r="O34" s="800"/>
      <c r="P34" s="800"/>
      <c r="Q34" s="800"/>
      <c r="R34" s="800"/>
      <c r="S34" s="800"/>
      <c r="T34" s="800"/>
      <c r="U34" s="800"/>
      <c r="V34" s="632"/>
    </row>
    <row r="35" spans="1:22" ht="10" customHeight="1">
      <c r="A35" s="730"/>
      <c r="B35" s="783" t="s">
        <v>203</v>
      </c>
      <c r="C35" s="783"/>
      <c r="D35" s="783"/>
      <c r="E35" s="27"/>
      <c r="F35" s="785" t="s">
        <v>204</v>
      </c>
      <c r="G35" s="785"/>
      <c r="H35" s="785" t="s">
        <v>205</v>
      </c>
      <c r="I35" s="785"/>
      <c r="J35" s="785"/>
      <c r="K35" s="785"/>
      <c r="L35" s="786" t="s">
        <v>206</v>
      </c>
      <c r="M35" s="786"/>
      <c r="N35" s="786"/>
      <c r="O35" s="786"/>
      <c r="P35" s="786"/>
      <c r="Q35" s="786"/>
      <c r="R35" s="787" t="s">
        <v>207</v>
      </c>
      <c r="S35" s="788"/>
      <c r="T35" s="788"/>
      <c r="U35" s="789"/>
    </row>
    <row r="36" spans="1:22" ht="28" customHeight="1">
      <c r="A36" s="730"/>
      <c r="B36" s="784"/>
      <c r="C36" s="784"/>
      <c r="D36" s="784"/>
      <c r="E36" s="28" t="s">
        <v>208</v>
      </c>
      <c r="F36" s="785"/>
      <c r="G36" s="785"/>
      <c r="H36" s="785"/>
      <c r="I36" s="785"/>
      <c r="J36" s="785"/>
      <c r="K36" s="785"/>
      <c r="L36" s="786"/>
      <c r="M36" s="786"/>
      <c r="N36" s="786"/>
      <c r="O36" s="786"/>
      <c r="P36" s="786"/>
      <c r="Q36" s="786"/>
      <c r="R36" s="790"/>
      <c r="S36" s="791"/>
      <c r="T36" s="791"/>
      <c r="U36" s="792"/>
    </row>
    <row r="37" spans="1:22" ht="12">
      <c r="A37" s="730"/>
      <c r="B37" s="812" t="s">
        <v>209</v>
      </c>
      <c r="C37" s="815" t="s">
        <v>210</v>
      </c>
      <c r="D37" s="816"/>
      <c r="E37" s="29"/>
      <c r="F37" s="806"/>
      <c r="G37" s="807"/>
      <c r="H37" s="806"/>
      <c r="I37" s="808"/>
      <c r="J37" s="808"/>
      <c r="K37" s="807"/>
      <c r="L37" s="809"/>
      <c r="M37" s="810"/>
      <c r="N37" s="810"/>
      <c r="O37" s="810"/>
      <c r="P37" s="810"/>
      <c r="Q37" s="811"/>
      <c r="R37" s="801" t="s">
        <v>211</v>
      </c>
      <c r="S37" s="802"/>
      <c r="T37" s="802"/>
      <c r="U37" s="803"/>
    </row>
    <row r="38" spans="1:22" ht="12">
      <c r="A38" s="730"/>
      <c r="B38" s="813"/>
      <c r="C38" s="804" t="s">
        <v>212</v>
      </c>
      <c r="D38" s="805"/>
      <c r="E38" s="29"/>
      <c r="F38" s="806"/>
      <c r="G38" s="807"/>
      <c r="H38" s="806"/>
      <c r="I38" s="808"/>
      <c r="J38" s="808"/>
      <c r="K38" s="807"/>
      <c r="L38" s="809"/>
      <c r="M38" s="810"/>
      <c r="N38" s="810"/>
      <c r="O38" s="810"/>
      <c r="P38" s="810"/>
      <c r="Q38" s="811"/>
      <c r="R38" s="801" t="s">
        <v>211</v>
      </c>
      <c r="S38" s="802"/>
      <c r="T38" s="802"/>
      <c r="U38" s="803"/>
    </row>
    <row r="39" spans="1:22" ht="12">
      <c r="A39" s="730"/>
      <c r="B39" s="813"/>
      <c r="C39" s="804" t="s">
        <v>213</v>
      </c>
      <c r="D39" s="805"/>
      <c r="E39" s="30"/>
      <c r="F39" s="806"/>
      <c r="G39" s="807"/>
      <c r="H39" s="806"/>
      <c r="I39" s="808"/>
      <c r="J39" s="808"/>
      <c r="K39" s="807"/>
      <c r="L39" s="809"/>
      <c r="M39" s="810"/>
      <c r="N39" s="810"/>
      <c r="O39" s="810"/>
      <c r="P39" s="810"/>
      <c r="Q39" s="811"/>
      <c r="R39" s="801" t="s">
        <v>211</v>
      </c>
      <c r="S39" s="802"/>
      <c r="T39" s="802"/>
      <c r="U39" s="803"/>
    </row>
    <row r="40" spans="1:22" ht="12">
      <c r="A40" s="730"/>
      <c r="B40" s="813"/>
      <c r="C40" s="804" t="s">
        <v>214</v>
      </c>
      <c r="D40" s="805"/>
      <c r="E40" s="30"/>
      <c r="F40" s="806"/>
      <c r="G40" s="807"/>
      <c r="H40" s="806"/>
      <c r="I40" s="808"/>
      <c r="J40" s="808"/>
      <c r="K40" s="807"/>
      <c r="L40" s="809"/>
      <c r="M40" s="810"/>
      <c r="N40" s="810"/>
      <c r="O40" s="810"/>
      <c r="P40" s="810"/>
      <c r="Q40" s="811"/>
      <c r="R40" s="801" t="s">
        <v>211</v>
      </c>
      <c r="S40" s="802"/>
      <c r="T40" s="802"/>
      <c r="U40" s="803"/>
    </row>
    <row r="41" spans="1:22" ht="12">
      <c r="A41" s="730"/>
      <c r="B41" s="813"/>
      <c r="C41" s="804" t="s">
        <v>215</v>
      </c>
      <c r="D41" s="805"/>
      <c r="E41" s="30"/>
      <c r="F41" s="806"/>
      <c r="G41" s="807"/>
      <c r="H41" s="806"/>
      <c r="I41" s="808"/>
      <c r="J41" s="808"/>
      <c r="K41" s="807"/>
      <c r="L41" s="809"/>
      <c r="M41" s="810"/>
      <c r="N41" s="810"/>
      <c r="O41" s="810"/>
      <c r="P41" s="810"/>
      <c r="Q41" s="811"/>
      <c r="R41" s="801" t="s">
        <v>216</v>
      </c>
      <c r="S41" s="802"/>
      <c r="T41" s="802"/>
      <c r="U41" s="803"/>
    </row>
    <row r="42" spans="1:22" ht="12">
      <c r="A42" s="730"/>
      <c r="B42" s="813"/>
      <c r="C42" s="804" t="s">
        <v>217</v>
      </c>
      <c r="D42" s="805"/>
      <c r="E42" s="29"/>
      <c r="F42" s="806"/>
      <c r="G42" s="807"/>
      <c r="H42" s="806"/>
      <c r="I42" s="808"/>
      <c r="J42" s="808"/>
      <c r="K42" s="807"/>
      <c r="L42" s="809"/>
      <c r="M42" s="810"/>
      <c r="N42" s="810"/>
      <c r="O42" s="810"/>
      <c r="P42" s="810"/>
      <c r="Q42" s="811"/>
      <c r="R42" s="801" t="s">
        <v>218</v>
      </c>
      <c r="S42" s="802"/>
      <c r="T42" s="802"/>
      <c r="U42" s="803"/>
    </row>
    <row r="43" spans="1:22" ht="12">
      <c r="A43" s="730"/>
      <c r="B43" s="813"/>
      <c r="C43" s="804" t="s">
        <v>219</v>
      </c>
      <c r="D43" s="805"/>
      <c r="E43" s="29"/>
      <c r="F43" s="771" t="s">
        <v>86</v>
      </c>
      <c r="G43" s="773"/>
      <c r="H43" s="771" t="s">
        <v>86</v>
      </c>
      <c r="I43" s="772"/>
      <c r="J43" s="772"/>
      <c r="K43" s="773"/>
      <c r="L43" s="817">
        <v>46113</v>
      </c>
      <c r="M43" s="818"/>
      <c r="N43" s="818"/>
      <c r="O43" s="818"/>
      <c r="P43" s="818"/>
      <c r="Q43" s="819"/>
      <c r="R43" s="801" t="s">
        <v>220</v>
      </c>
      <c r="S43" s="802"/>
      <c r="T43" s="802"/>
      <c r="U43" s="803"/>
    </row>
    <row r="44" spans="1:22" ht="12">
      <c r="A44" s="730"/>
      <c r="B44" s="813"/>
      <c r="C44" s="804" t="s">
        <v>221</v>
      </c>
      <c r="D44" s="805"/>
      <c r="E44" s="30"/>
      <c r="F44" s="806"/>
      <c r="G44" s="807"/>
      <c r="H44" s="806"/>
      <c r="I44" s="808"/>
      <c r="J44" s="808"/>
      <c r="K44" s="807"/>
      <c r="L44" s="809"/>
      <c r="M44" s="810"/>
      <c r="N44" s="810"/>
      <c r="O44" s="810"/>
      <c r="P44" s="810"/>
      <c r="Q44" s="811"/>
      <c r="R44" s="801" t="s">
        <v>222</v>
      </c>
      <c r="S44" s="802"/>
      <c r="T44" s="802"/>
      <c r="U44" s="803"/>
    </row>
    <row r="45" spans="1:22" ht="12">
      <c r="A45" s="730"/>
      <c r="B45" s="813"/>
      <c r="C45" s="804" t="s">
        <v>223</v>
      </c>
      <c r="D45" s="820"/>
      <c r="E45" s="29"/>
      <c r="F45" s="806"/>
      <c r="G45" s="807"/>
      <c r="H45" s="806"/>
      <c r="I45" s="808"/>
      <c r="J45" s="808"/>
      <c r="K45" s="807"/>
      <c r="L45" s="809"/>
      <c r="M45" s="810"/>
      <c r="N45" s="810"/>
      <c r="O45" s="810"/>
      <c r="P45" s="810"/>
      <c r="Q45" s="811"/>
      <c r="R45" s="801" t="s">
        <v>224</v>
      </c>
      <c r="S45" s="802"/>
      <c r="T45" s="802"/>
      <c r="U45" s="803"/>
    </row>
    <row r="46" spans="1:22" ht="12">
      <c r="A46" s="730"/>
      <c r="B46" s="813"/>
      <c r="C46" s="804" t="s">
        <v>225</v>
      </c>
      <c r="D46" s="820"/>
      <c r="E46" s="29"/>
      <c r="F46" s="806"/>
      <c r="G46" s="807"/>
      <c r="H46" s="806"/>
      <c r="I46" s="808"/>
      <c r="J46" s="808"/>
      <c r="K46" s="807"/>
      <c r="L46" s="809"/>
      <c r="M46" s="810"/>
      <c r="N46" s="810"/>
      <c r="O46" s="810"/>
      <c r="P46" s="810"/>
      <c r="Q46" s="811"/>
      <c r="R46" s="801" t="s">
        <v>224</v>
      </c>
      <c r="S46" s="802"/>
      <c r="T46" s="802"/>
      <c r="U46" s="803"/>
    </row>
    <row r="47" spans="1:22" ht="12">
      <c r="A47" s="730"/>
      <c r="B47" s="813"/>
      <c r="C47" s="804" t="s">
        <v>1115</v>
      </c>
      <c r="D47" s="824"/>
      <c r="E47" s="30"/>
      <c r="F47" s="806"/>
      <c r="G47" s="825"/>
      <c r="H47" s="806"/>
      <c r="I47" s="826"/>
      <c r="J47" s="826"/>
      <c r="K47" s="825"/>
      <c r="L47" s="809"/>
      <c r="M47" s="827"/>
      <c r="N47" s="827"/>
      <c r="O47" s="827"/>
      <c r="P47" s="827"/>
      <c r="Q47" s="828"/>
      <c r="R47" s="821" t="s">
        <v>227</v>
      </c>
      <c r="S47" s="822"/>
      <c r="T47" s="822"/>
      <c r="U47" s="823"/>
    </row>
    <row r="48" spans="1:22" ht="12">
      <c r="A48" s="730"/>
      <c r="B48" s="813"/>
      <c r="C48" s="804" t="s">
        <v>226</v>
      </c>
      <c r="D48" s="820"/>
      <c r="E48" s="30"/>
      <c r="F48" s="806"/>
      <c r="G48" s="807"/>
      <c r="H48" s="806"/>
      <c r="I48" s="808"/>
      <c r="J48" s="808"/>
      <c r="K48" s="807"/>
      <c r="L48" s="809"/>
      <c r="M48" s="810"/>
      <c r="N48" s="810"/>
      <c r="O48" s="810"/>
      <c r="P48" s="810"/>
      <c r="Q48" s="811"/>
      <c r="R48" s="821" t="s">
        <v>1116</v>
      </c>
      <c r="S48" s="822"/>
      <c r="T48" s="822"/>
      <c r="U48" s="823"/>
    </row>
    <row r="49" spans="1:21" ht="12">
      <c r="A49" s="730"/>
      <c r="B49" s="813"/>
      <c r="C49" s="804" t="s">
        <v>228</v>
      </c>
      <c r="D49" s="820"/>
      <c r="E49" s="30"/>
      <c r="F49" s="806"/>
      <c r="G49" s="807"/>
      <c r="H49" s="806"/>
      <c r="I49" s="808"/>
      <c r="J49" s="808"/>
      <c r="K49" s="807"/>
      <c r="L49" s="809"/>
      <c r="M49" s="810"/>
      <c r="N49" s="810"/>
      <c r="O49" s="810"/>
      <c r="P49" s="810"/>
      <c r="Q49" s="811"/>
      <c r="R49" s="821" t="s">
        <v>1117</v>
      </c>
      <c r="S49" s="822"/>
      <c r="T49" s="822"/>
      <c r="U49" s="823"/>
    </row>
    <row r="50" spans="1:21" ht="12">
      <c r="A50" s="730"/>
      <c r="B50" s="813"/>
      <c r="C50" s="804" t="s">
        <v>229</v>
      </c>
      <c r="D50" s="820"/>
      <c r="E50" s="30"/>
      <c r="F50" s="806"/>
      <c r="G50" s="807"/>
      <c r="H50" s="806"/>
      <c r="I50" s="808"/>
      <c r="J50" s="808"/>
      <c r="K50" s="807"/>
      <c r="L50" s="809"/>
      <c r="M50" s="810"/>
      <c r="N50" s="810"/>
      <c r="O50" s="810"/>
      <c r="P50" s="810"/>
      <c r="Q50" s="811"/>
      <c r="R50" s="821" t="s">
        <v>1117</v>
      </c>
      <c r="S50" s="822"/>
      <c r="T50" s="822"/>
      <c r="U50" s="823"/>
    </row>
    <row r="51" spans="1:21" ht="12">
      <c r="A51" s="730"/>
      <c r="B51" s="813"/>
      <c r="C51" s="804" t="s">
        <v>230</v>
      </c>
      <c r="D51" s="820"/>
      <c r="E51" s="30"/>
      <c r="F51" s="806"/>
      <c r="G51" s="807"/>
      <c r="H51" s="806"/>
      <c r="I51" s="808"/>
      <c r="J51" s="808"/>
      <c r="K51" s="807"/>
      <c r="L51" s="809"/>
      <c r="M51" s="810"/>
      <c r="N51" s="810"/>
      <c r="O51" s="810"/>
      <c r="P51" s="810"/>
      <c r="Q51" s="811"/>
      <c r="R51" s="821" t="s">
        <v>1118</v>
      </c>
      <c r="S51" s="822"/>
      <c r="T51" s="822"/>
      <c r="U51" s="823"/>
    </row>
    <row r="52" spans="1:21" ht="12">
      <c r="A52" s="730"/>
      <c r="B52" s="813"/>
      <c r="C52" s="804" t="s">
        <v>231</v>
      </c>
      <c r="D52" s="805"/>
      <c r="E52" s="30"/>
      <c r="F52" s="806"/>
      <c r="G52" s="807"/>
      <c r="H52" s="806"/>
      <c r="I52" s="808"/>
      <c r="J52" s="808"/>
      <c r="K52" s="807"/>
      <c r="L52" s="809"/>
      <c r="M52" s="810"/>
      <c r="N52" s="810"/>
      <c r="O52" s="810"/>
      <c r="P52" s="810"/>
      <c r="Q52" s="811"/>
      <c r="R52" s="821" t="s">
        <v>1119</v>
      </c>
      <c r="S52" s="822"/>
      <c r="T52" s="822"/>
      <c r="U52" s="823"/>
    </row>
    <row r="53" spans="1:21" ht="12">
      <c r="A53" s="730"/>
      <c r="B53" s="814"/>
      <c r="C53" s="804" t="s">
        <v>232</v>
      </c>
      <c r="D53" s="805"/>
      <c r="E53" s="30"/>
      <c r="F53" s="806"/>
      <c r="G53" s="807"/>
      <c r="H53" s="806"/>
      <c r="I53" s="808"/>
      <c r="J53" s="808"/>
      <c r="K53" s="807"/>
      <c r="L53" s="809"/>
      <c r="M53" s="810"/>
      <c r="N53" s="810"/>
      <c r="O53" s="810"/>
      <c r="P53" s="810"/>
      <c r="Q53" s="811"/>
      <c r="R53" s="821" t="s">
        <v>1120</v>
      </c>
      <c r="S53" s="822"/>
      <c r="T53" s="822"/>
      <c r="U53" s="823"/>
    </row>
    <row r="54" spans="1:21" ht="12">
      <c r="A54" s="730"/>
      <c r="B54" s="829" t="s">
        <v>233</v>
      </c>
      <c r="C54" s="830"/>
      <c r="D54" s="831"/>
      <c r="E54" s="30"/>
      <c r="F54" s="806"/>
      <c r="G54" s="807"/>
      <c r="H54" s="806"/>
      <c r="I54" s="808"/>
      <c r="J54" s="808"/>
      <c r="K54" s="807"/>
      <c r="L54" s="809"/>
      <c r="M54" s="810"/>
      <c r="N54" s="810"/>
      <c r="O54" s="810"/>
      <c r="P54" s="810"/>
      <c r="Q54" s="811"/>
      <c r="R54" s="821" t="s">
        <v>1121</v>
      </c>
      <c r="S54" s="822"/>
      <c r="T54" s="822"/>
      <c r="U54" s="823"/>
    </row>
    <row r="55" spans="1:21" ht="15" customHeight="1">
      <c r="A55" s="730"/>
      <c r="B55" s="833" t="s">
        <v>234</v>
      </c>
      <c r="C55" s="804" t="s">
        <v>235</v>
      </c>
      <c r="D55" s="834"/>
      <c r="E55" s="30"/>
      <c r="F55" s="806"/>
      <c r="G55" s="807"/>
      <c r="H55" s="806"/>
      <c r="I55" s="808"/>
      <c r="J55" s="808"/>
      <c r="K55" s="807"/>
      <c r="L55" s="809"/>
      <c r="M55" s="810"/>
      <c r="N55" s="810"/>
      <c r="O55" s="810"/>
      <c r="P55" s="810"/>
      <c r="Q55" s="811"/>
      <c r="R55" s="821" t="s">
        <v>1122</v>
      </c>
      <c r="S55" s="822"/>
      <c r="T55" s="822"/>
      <c r="U55" s="823"/>
    </row>
    <row r="56" spans="1:21" ht="15" customHeight="1">
      <c r="A56" s="730"/>
      <c r="B56" s="833"/>
      <c r="C56" s="804" t="s">
        <v>236</v>
      </c>
      <c r="D56" s="834"/>
      <c r="E56" s="30"/>
      <c r="F56" s="806"/>
      <c r="G56" s="807"/>
      <c r="H56" s="806"/>
      <c r="I56" s="808"/>
      <c r="J56" s="808"/>
      <c r="K56" s="807"/>
      <c r="L56" s="809"/>
      <c r="M56" s="810"/>
      <c r="N56" s="810"/>
      <c r="O56" s="810"/>
      <c r="P56" s="810"/>
      <c r="Q56" s="811"/>
      <c r="R56" s="821" t="s">
        <v>1122</v>
      </c>
      <c r="S56" s="822"/>
      <c r="T56" s="822"/>
      <c r="U56" s="823"/>
    </row>
    <row r="57" spans="1:21" ht="12">
      <c r="A57" s="730"/>
      <c r="B57" s="832" t="s">
        <v>237</v>
      </c>
      <c r="C57" s="832"/>
      <c r="D57" s="832"/>
      <c r="E57" s="30"/>
      <c r="F57" s="806"/>
      <c r="G57" s="807"/>
      <c r="H57" s="806"/>
      <c r="I57" s="808"/>
      <c r="J57" s="808"/>
      <c r="K57" s="807"/>
      <c r="L57" s="809"/>
      <c r="M57" s="810"/>
      <c r="N57" s="810"/>
      <c r="O57" s="810"/>
      <c r="P57" s="810"/>
      <c r="Q57" s="811"/>
      <c r="R57" s="821" t="s">
        <v>1123</v>
      </c>
      <c r="S57" s="822"/>
      <c r="T57" s="822"/>
      <c r="U57" s="823"/>
    </row>
    <row r="58" spans="1:21" ht="12">
      <c r="A58" s="730"/>
      <c r="B58" s="843" t="s">
        <v>238</v>
      </c>
      <c r="C58" s="804" t="s">
        <v>239</v>
      </c>
      <c r="D58" s="820"/>
      <c r="E58" s="29"/>
      <c r="F58" s="806"/>
      <c r="G58" s="807"/>
      <c r="H58" s="806"/>
      <c r="I58" s="808"/>
      <c r="J58" s="808"/>
      <c r="K58" s="807"/>
      <c r="L58" s="809"/>
      <c r="M58" s="810"/>
      <c r="N58" s="810"/>
      <c r="O58" s="810"/>
      <c r="P58" s="810"/>
      <c r="Q58" s="811"/>
      <c r="R58" s="821" t="s">
        <v>1124</v>
      </c>
      <c r="S58" s="822"/>
      <c r="T58" s="822"/>
      <c r="U58" s="823"/>
    </row>
    <row r="59" spans="1:21" ht="12">
      <c r="A59" s="730"/>
      <c r="B59" s="844"/>
      <c r="C59" s="804" t="s">
        <v>240</v>
      </c>
      <c r="D59" s="820"/>
      <c r="E59" s="29"/>
      <c r="F59" s="806"/>
      <c r="G59" s="807"/>
      <c r="H59" s="806"/>
      <c r="I59" s="808"/>
      <c r="J59" s="808"/>
      <c r="K59" s="807"/>
      <c r="L59" s="809"/>
      <c r="M59" s="810"/>
      <c r="N59" s="810"/>
      <c r="O59" s="810"/>
      <c r="P59" s="810"/>
      <c r="Q59" s="811"/>
      <c r="R59" s="821" t="s">
        <v>1125</v>
      </c>
      <c r="S59" s="822"/>
      <c r="T59" s="822"/>
      <c r="U59" s="823"/>
    </row>
    <row r="60" spans="1:21" ht="12">
      <c r="A60" s="730"/>
      <c r="B60" s="844"/>
      <c r="C60" s="804" t="s">
        <v>241</v>
      </c>
      <c r="D60" s="820"/>
      <c r="E60" s="30"/>
      <c r="F60" s="806"/>
      <c r="G60" s="807"/>
      <c r="H60" s="806"/>
      <c r="I60" s="808"/>
      <c r="J60" s="808"/>
      <c r="K60" s="807"/>
      <c r="L60" s="809"/>
      <c r="M60" s="810"/>
      <c r="N60" s="810"/>
      <c r="O60" s="810"/>
      <c r="P60" s="810"/>
      <c r="Q60" s="811"/>
      <c r="R60" s="821" t="s">
        <v>1126</v>
      </c>
      <c r="S60" s="822"/>
      <c r="T60" s="822"/>
      <c r="U60" s="823"/>
    </row>
    <row r="61" spans="1:21" ht="12">
      <c r="A61" s="730"/>
      <c r="B61" s="845"/>
      <c r="C61" s="804" t="s">
        <v>242</v>
      </c>
      <c r="D61" s="820"/>
      <c r="E61" s="30"/>
      <c r="F61" s="806"/>
      <c r="G61" s="807"/>
      <c r="H61" s="806"/>
      <c r="I61" s="808"/>
      <c r="J61" s="808"/>
      <c r="K61" s="807"/>
      <c r="L61" s="809"/>
      <c r="M61" s="810"/>
      <c r="N61" s="810"/>
      <c r="O61" s="810"/>
      <c r="P61" s="810"/>
      <c r="Q61" s="811"/>
      <c r="R61" s="821" t="s">
        <v>1127</v>
      </c>
      <c r="S61" s="822"/>
      <c r="T61" s="822"/>
      <c r="U61" s="823"/>
    </row>
    <row r="62" spans="1:21" ht="12">
      <c r="A62" s="730"/>
      <c r="B62" s="829" t="s">
        <v>243</v>
      </c>
      <c r="C62" s="830"/>
      <c r="D62" s="831"/>
      <c r="E62" s="30"/>
      <c r="F62" s="806"/>
      <c r="G62" s="807"/>
      <c r="H62" s="806"/>
      <c r="I62" s="808"/>
      <c r="J62" s="808"/>
      <c r="K62" s="807"/>
      <c r="L62" s="809"/>
      <c r="M62" s="810"/>
      <c r="N62" s="810"/>
      <c r="O62" s="810"/>
      <c r="P62" s="810"/>
      <c r="Q62" s="811"/>
      <c r="R62" s="821" t="s">
        <v>1128</v>
      </c>
      <c r="S62" s="822"/>
      <c r="T62" s="822"/>
      <c r="U62" s="823"/>
    </row>
    <row r="63" spans="1:21" ht="12">
      <c r="A63" s="731"/>
      <c r="B63" s="829" t="s">
        <v>244</v>
      </c>
      <c r="C63" s="830"/>
      <c r="D63" s="831"/>
      <c r="E63" s="30"/>
      <c r="F63" s="806"/>
      <c r="G63" s="807"/>
      <c r="H63" s="806"/>
      <c r="I63" s="808"/>
      <c r="J63" s="808"/>
      <c r="K63" s="807"/>
      <c r="L63" s="809"/>
      <c r="M63" s="810"/>
      <c r="N63" s="810"/>
      <c r="O63" s="810"/>
      <c r="P63" s="810"/>
      <c r="Q63" s="811"/>
      <c r="R63" s="836" t="s">
        <v>1123</v>
      </c>
      <c r="S63" s="836"/>
      <c r="T63" s="836"/>
      <c r="U63" s="836"/>
    </row>
    <row r="64" spans="1:21" ht="15" customHeight="1">
      <c r="A64" s="837" t="s">
        <v>245</v>
      </c>
      <c r="B64" s="838"/>
      <c r="C64" s="838"/>
      <c r="D64" s="838"/>
      <c r="E64" s="838"/>
      <c r="F64" s="838"/>
      <c r="G64" s="839"/>
      <c r="H64" s="471" t="s">
        <v>966</v>
      </c>
      <c r="I64" s="472" t="s">
        <v>1129</v>
      </c>
      <c r="J64" s="472" t="s">
        <v>1130</v>
      </c>
      <c r="K64" s="472" t="s">
        <v>967</v>
      </c>
      <c r="L64" s="472" t="s">
        <v>966</v>
      </c>
      <c r="M64" s="472" t="s">
        <v>967</v>
      </c>
      <c r="N64" s="473" t="s">
        <v>1131</v>
      </c>
      <c r="O64" s="473" t="s">
        <v>967</v>
      </c>
      <c r="P64" s="473" t="s">
        <v>967</v>
      </c>
      <c r="Q64" s="474" t="s">
        <v>967</v>
      </c>
      <c r="R64" s="31"/>
      <c r="S64" s="31"/>
      <c r="T64" s="31"/>
      <c r="U64" s="31"/>
    </row>
    <row r="65" spans="1:21" ht="15" customHeight="1">
      <c r="A65" s="17" t="s">
        <v>247</v>
      </c>
    </row>
    <row r="66" spans="1:21" ht="27" customHeight="1">
      <c r="A66" s="32">
        <v>1</v>
      </c>
      <c r="B66" s="840" t="s">
        <v>1132</v>
      </c>
      <c r="C66" s="840"/>
      <c r="D66" s="840"/>
      <c r="E66" s="840"/>
      <c r="F66" s="840"/>
      <c r="G66" s="840"/>
      <c r="H66" s="840"/>
      <c r="I66" s="840"/>
      <c r="J66" s="840"/>
      <c r="K66" s="840"/>
      <c r="L66" s="840"/>
      <c r="M66" s="840"/>
      <c r="N66" s="840"/>
      <c r="O66" s="840"/>
      <c r="P66" s="840"/>
      <c r="Q66" s="840"/>
      <c r="R66" s="840"/>
      <c r="S66" s="840"/>
      <c r="T66" s="840"/>
      <c r="U66" s="840"/>
    </row>
    <row r="67" spans="1:21" ht="39" customHeight="1">
      <c r="A67" s="32">
        <v>2</v>
      </c>
      <c r="B67" s="835" t="s">
        <v>248</v>
      </c>
      <c r="C67" s="835"/>
      <c r="D67" s="835"/>
      <c r="E67" s="835"/>
      <c r="F67" s="835"/>
      <c r="G67" s="835"/>
      <c r="H67" s="835"/>
      <c r="I67" s="835"/>
      <c r="J67" s="835"/>
      <c r="K67" s="835"/>
      <c r="L67" s="835"/>
      <c r="M67" s="835"/>
      <c r="N67" s="835"/>
      <c r="O67" s="835"/>
      <c r="P67" s="835"/>
      <c r="Q67" s="835"/>
      <c r="R67" s="835"/>
      <c r="S67" s="835"/>
      <c r="T67" s="835"/>
      <c r="U67" s="835"/>
    </row>
    <row r="68" spans="1:21" ht="27" customHeight="1">
      <c r="A68" s="32">
        <v>3</v>
      </c>
      <c r="B68" s="841" t="s">
        <v>249</v>
      </c>
      <c r="C68" s="842"/>
      <c r="D68" s="842"/>
      <c r="E68" s="842"/>
      <c r="F68" s="842"/>
      <c r="G68" s="842"/>
      <c r="H68" s="842"/>
      <c r="I68" s="842"/>
      <c r="J68" s="842"/>
      <c r="K68" s="842"/>
      <c r="L68" s="842"/>
      <c r="M68" s="842"/>
      <c r="N68" s="842"/>
      <c r="O68" s="842"/>
      <c r="P68" s="842"/>
      <c r="Q68" s="842"/>
      <c r="R68" s="842"/>
      <c r="S68" s="842"/>
      <c r="T68" s="842"/>
      <c r="U68" s="842"/>
    </row>
    <row r="69" spans="1:21" ht="27" customHeight="1">
      <c r="A69" s="32">
        <v>4</v>
      </c>
      <c r="B69" s="841" t="s">
        <v>250</v>
      </c>
      <c r="C69" s="842"/>
      <c r="D69" s="842"/>
      <c r="E69" s="842"/>
      <c r="F69" s="842"/>
      <c r="G69" s="842"/>
      <c r="H69" s="842"/>
      <c r="I69" s="842"/>
      <c r="J69" s="842"/>
      <c r="K69" s="842"/>
      <c r="L69" s="842"/>
      <c r="M69" s="842"/>
      <c r="N69" s="842"/>
      <c r="O69" s="842"/>
      <c r="P69" s="842"/>
      <c r="Q69" s="842"/>
      <c r="R69" s="842"/>
      <c r="S69" s="842"/>
      <c r="T69" s="842"/>
      <c r="U69" s="842"/>
    </row>
    <row r="70" spans="1:21" ht="27" customHeight="1">
      <c r="A70" s="32">
        <v>5</v>
      </c>
      <c r="B70" s="835" t="s">
        <v>251</v>
      </c>
      <c r="C70" s="835"/>
      <c r="D70" s="835"/>
      <c r="E70" s="835"/>
      <c r="F70" s="835"/>
      <c r="G70" s="835"/>
      <c r="H70" s="835"/>
      <c r="I70" s="835"/>
      <c r="J70" s="835"/>
      <c r="K70" s="835"/>
      <c r="L70" s="835"/>
      <c r="M70" s="835"/>
      <c r="N70" s="835"/>
      <c r="O70" s="835"/>
      <c r="P70" s="835"/>
      <c r="Q70" s="835"/>
      <c r="R70" s="835"/>
      <c r="S70" s="835"/>
      <c r="T70" s="835"/>
      <c r="U70" s="835"/>
    </row>
  </sheetData>
  <mergeCells count="200">
    <mergeCell ref="C60:D60"/>
    <mergeCell ref="F60:G60"/>
    <mergeCell ref="H60:K60"/>
    <mergeCell ref="L60:Q60"/>
    <mergeCell ref="R60:U60"/>
    <mergeCell ref="B58:B61"/>
    <mergeCell ref="L58:Q58"/>
    <mergeCell ref="R58:U58"/>
    <mergeCell ref="C59:D59"/>
    <mergeCell ref="F59:G59"/>
    <mergeCell ref="H59:K59"/>
    <mergeCell ref="L59:Q59"/>
    <mergeCell ref="C58:D58"/>
    <mergeCell ref="F58:G58"/>
    <mergeCell ref="H58:K58"/>
    <mergeCell ref="B70:U70"/>
    <mergeCell ref="B63:D63"/>
    <mergeCell ref="F63:G63"/>
    <mergeCell ref="H63:K63"/>
    <mergeCell ref="L63:Q63"/>
    <mergeCell ref="R63:U63"/>
    <mergeCell ref="A64:G64"/>
    <mergeCell ref="A29:A63"/>
    <mergeCell ref="B62:D62"/>
    <mergeCell ref="F62:G62"/>
    <mergeCell ref="H62:K62"/>
    <mergeCell ref="L62:Q62"/>
    <mergeCell ref="R62:U62"/>
    <mergeCell ref="B66:U66"/>
    <mergeCell ref="B67:U67"/>
    <mergeCell ref="B68:U68"/>
    <mergeCell ref="B69:U69"/>
    <mergeCell ref="R59:U59"/>
    <mergeCell ref="C61:D61"/>
    <mergeCell ref="F61:G61"/>
    <mergeCell ref="H61:K61"/>
    <mergeCell ref="L61:Q61"/>
    <mergeCell ref="R61:U61"/>
    <mergeCell ref="R56:U56"/>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C53:D53"/>
    <mergeCell ref="F53:G53"/>
    <mergeCell ref="H53:K53"/>
    <mergeCell ref="L53:Q53"/>
    <mergeCell ref="R53:U53"/>
    <mergeCell ref="B54:D54"/>
    <mergeCell ref="F54:G54"/>
    <mergeCell ref="H54:K54"/>
    <mergeCell ref="L54:Q54"/>
    <mergeCell ref="R54:U54"/>
    <mergeCell ref="C51:D51"/>
    <mergeCell ref="F51:G51"/>
    <mergeCell ref="H51:K51"/>
    <mergeCell ref="L51:Q51"/>
    <mergeCell ref="R51:U51"/>
    <mergeCell ref="C52:D52"/>
    <mergeCell ref="F52:G52"/>
    <mergeCell ref="H52:K52"/>
    <mergeCell ref="L52:Q52"/>
    <mergeCell ref="R52:U52"/>
    <mergeCell ref="C49:D49"/>
    <mergeCell ref="F49:G49"/>
    <mergeCell ref="H49:K49"/>
    <mergeCell ref="L49:Q49"/>
    <mergeCell ref="R49:U49"/>
    <mergeCell ref="C50:D50"/>
    <mergeCell ref="F50:G50"/>
    <mergeCell ref="H50:K50"/>
    <mergeCell ref="L50:Q50"/>
    <mergeCell ref="R50:U50"/>
    <mergeCell ref="C46:D46"/>
    <mergeCell ref="F46:G46"/>
    <mergeCell ref="H46:K46"/>
    <mergeCell ref="L46:Q46"/>
    <mergeCell ref="R46:U46"/>
    <mergeCell ref="C48:D48"/>
    <mergeCell ref="F48:G48"/>
    <mergeCell ref="H48:K48"/>
    <mergeCell ref="L48:Q48"/>
    <mergeCell ref="R48:U48"/>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H34:U34"/>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B8:C8"/>
    <mergeCell ref="H9:U9"/>
    <mergeCell ref="H10:U10"/>
    <mergeCell ref="H11:L11"/>
    <mergeCell ref="M11:U11"/>
    <mergeCell ref="A13:U14"/>
    <mergeCell ref="A3:U3"/>
    <mergeCell ref="V3:Z3"/>
    <mergeCell ref="A4:U4"/>
    <mergeCell ref="A5:U5"/>
    <mergeCell ref="E6:F6"/>
    <mergeCell ref="K7:U7"/>
  </mergeCells>
  <phoneticPr fontId="19"/>
  <dataValidations count="3">
    <dataValidation type="list" allowBlank="1" showInputMessage="1" showErrorMessage="1" sqref="E45" xr:uid="{00000000-0002-0000-0400-000000000000}">
      <formula1>"　,○"</formula1>
    </dataValidation>
    <dataValidation type="list" allowBlank="1" showInputMessage="1" showErrorMessage="1" sqref="E46 E37:E38 E42:E43 F37:K63 E58:E59 F34" xr:uid="{00000000-0002-0000-0400-000001000000}">
      <formula1>"○"</formula1>
    </dataValidation>
    <dataValidation type="list" allowBlank="1" showInputMessage="1" showErrorMessage="1" sqref="E6:F6" xr:uid="{00000000-0002-0000-0400-000002000000}">
      <formula1>"指定,指定更新,指定変更"</formula1>
    </dataValidation>
  </dataValidations>
  <hyperlinks>
    <hyperlink ref="V3" location="目次!A1" display="目次に戻る" xr:uid="{00000000-0004-0000-0400-000000000000}"/>
    <hyperlink ref="V3:Z3" location="目次!A2" display="目次に戻る" xr:uid="{00000000-0004-0000-04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rowBreaks count="1" manualBreakCount="1">
    <brk id="64" max="2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view="pageBreakPreview" zoomScale="75" zoomScaleNormal="100" zoomScaleSheetLayoutView="75" workbookViewId="0">
      <selection activeCell="D35" sqref="D35"/>
    </sheetView>
  </sheetViews>
  <sheetFormatPr defaultColWidth="9" defaultRowHeight="15" customHeight="1"/>
  <cols>
    <col min="1" max="1" width="4.58203125" style="33" customWidth="1"/>
    <col min="2" max="2" width="14.58203125" style="33" customWidth="1"/>
    <col min="3" max="3" width="13.58203125" style="33" customWidth="1"/>
    <col min="4" max="4" width="4.58203125" style="33" customWidth="1"/>
    <col min="5" max="5" width="15.58203125" style="33" customWidth="1"/>
    <col min="6" max="6" width="8.58203125" style="33" customWidth="1"/>
    <col min="7" max="7" width="14.58203125" style="33" customWidth="1"/>
    <col min="8" max="8" width="5.58203125" style="33" customWidth="1"/>
    <col min="9" max="9" width="12.58203125" style="33" customWidth="1"/>
    <col min="10" max="10" width="4.58203125" style="33" customWidth="1"/>
    <col min="11" max="16384" width="9" style="33"/>
  </cols>
  <sheetData>
    <row r="1" spans="1:15" ht="16.5">
      <c r="A1" s="33" t="s">
        <v>1113</v>
      </c>
      <c r="K1" s="720" t="s">
        <v>170</v>
      </c>
      <c r="L1" s="720"/>
      <c r="M1" s="17"/>
      <c r="N1" s="17"/>
      <c r="O1" s="17"/>
    </row>
    <row r="3" spans="1:15" ht="20.149999999999999" customHeight="1">
      <c r="E3" s="34" t="s">
        <v>252</v>
      </c>
      <c r="F3" s="847" t="s">
        <v>253</v>
      </c>
      <c r="G3" s="848" t="s">
        <v>254</v>
      </c>
      <c r="H3" s="35"/>
    </row>
    <row r="4" spans="1:15" ht="20.149999999999999" customHeight="1">
      <c r="E4" s="34" t="s">
        <v>255</v>
      </c>
      <c r="F4" s="847"/>
      <c r="G4" s="848"/>
      <c r="H4" s="35"/>
    </row>
    <row r="5" spans="1:15" ht="20.149999999999999" customHeight="1"/>
    <row r="6" spans="1:15" ht="20.149999999999999" customHeight="1">
      <c r="G6" s="849">
        <f>IF(基本情報入力シート!$D$3="","",基本情報入力シート!$D$3)</f>
        <v>46113</v>
      </c>
      <c r="H6" s="849"/>
      <c r="I6" s="849"/>
      <c r="J6" s="849"/>
    </row>
    <row r="7" spans="1:15" ht="16.5">
      <c r="B7" s="33" t="s">
        <v>256</v>
      </c>
    </row>
    <row r="8" spans="1:15" ht="40" customHeight="1">
      <c r="E8" s="34" t="s">
        <v>257</v>
      </c>
      <c r="F8" s="33" t="s">
        <v>258</v>
      </c>
      <c r="G8" s="846" t="str">
        <f>IF(基本情報入力シート!$D$10="","",基本情報入力シート!$D$10)</f>
        <v>新潟市中央区学校町通１番町６０２番地１</v>
      </c>
      <c r="H8" s="846"/>
      <c r="I8" s="846"/>
      <c r="J8" s="846"/>
      <c r="L8" s="36"/>
    </row>
    <row r="9" spans="1:15" ht="40" customHeight="1">
      <c r="F9" s="33" t="s">
        <v>259</v>
      </c>
      <c r="G9" s="846" t="str">
        <f>IF(基本情報入力シート!$D$12="","",基本情報入力シート!$D$12)</f>
        <v>社会福祉法人にいがた</v>
      </c>
      <c r="H9" s="846"/>
      <c r="I9" s="846"/>
      <c r="J9" s="846"/>
    </row>
    <row r="10" spans="1:15" ht="40" customHeight="1">
      <c r="F10" s="33" t="s">
        <v>260</v>
      </c>
      <c r="G10" s="850" t="str">
        <f>IF(基本情報入力シート!$D$16="","",基本情報入力シート!$D$16)</f>
        <v>理事長</v>
      </c>
      <c r="H10" s="850"/>
      <c r="I10" s="850" t="str">
        <f>IF(基本情報入力シート!$D$18="","",基本情報入力シート!$D$18)</f>
        <v>笹　団子郎</v>
      </c>
      <c r="J10" s="850"/>
    </row>
    <row r="11" spans="1:15" ht="20.149999999999999" customHeight="1">
      <c r="G11" s="37"/>
      <c r="H11" s="37"/>
      <c r="I11" s="37"/>
      <c r="J11" s="37"/>
    </row>
    <row r="12" spans="1:15" ht="60" customHeight="1">
      <c r="A12" s="514" t="str">
        <f>IF($F$3="開始","①",1)</f>
        <v>①</v>
      </c>
      <c r="B12" s="851" t="s">
        <v>261</v>
      </c>
      <c r="C12" s="851"/>
      <c r="D12" s="851"/>
      <c r="E12" s="851"/>
      <c r="F12" s="851"/>
      <c r="G12" s="851"/>
      <c r="H12" s="851"/>
      <c r="I12" s="851"/>
      <c r="J12" s="851"/>
    </row>
    <row r="13" spans="1:15" ht="60" customHeight="1">
      <c r="A13" s="514">
        <f>IF($F$3="変更","②",2)</f>
        <v>2</v>
      </c>
      <c r="B13" s="851" t="s">
        <v>262</v>
      </c>
      <c r="C13" s="851"/>
      <c r="D13" s="851"/>
      <c r="E13" s="851"/>
      <c r="F13" s="851"/>
      <c r="G13" s="851"/>
      <c r="H13" s="851"/>
      <c r="I13" s="851"/>
      <c r="J13" s="851"/>
    </row>
    <row r="14" spans="1:15" ht="25" customHeight="1">
      <c r="A14" s="852" t="s">
        <v>263</v>
      </c>
      <c r="B14" s="853"/>
      <c r="C14" s="856" t="s">
        <v>264</v>
      </c>
      <c r="D14" s="856"/>
      <c r="E14" s="857" t="s">
        <v>968</v>
      </c>
      <c r="F14" s="858"/>
      <c r="G14" s="858"/>
      <c r="H14" s="858"/>
      <c r="I14" s="858"/>
      <c r="J14" s="859"/>
    </row>
    <row r="15" spans="1:15" ht="40" customHeight="1">
      <c r="A15" s="854"/>
      <c r="B15" s="855"/>
      <c r="C15" s="860" t="s">
        <v>265</v>
      </c>
      <c r="D15" s="860"/>
      <c r="E15" s="861" t="s">
        <v>969</v>
      </c>
      <c r="F15" s="862"/>
      <c r="G15" s="862"/>
      <c r="H15" s="862"/>
      <c r="I15" s="862"/>
      <c r="J15" s="863"/>
    </row>
    <row r="16" spans="1:15" ht="25" customHeight="1">
      <c r="A16" s="852" t="s">
        <v>266</v>
      </c>
      <c r="B16" s="853"/>
      <c r="C16" s="856" t="s">
        <v>267</v>
      </c>
      <c r="D16" s="856"/>
      <c r="E16" s="867" t="str">
        <f>IF(基本情報入力シート!$D$12="","",基本情報入力シート!$D$12)</f>
        <v>社会福祉法人にいがた</v>
      </c>
      <c r="F16" s="868"/>
      <c r="G16" s="868"/>
      <c r="H16" s="868"/>
      <c r="I16" s="868"/>
      <c r="J16" s="869"/>
    </row>
    <row r="17" spans="1:10" ht="40" customHeight="1">
      <c r="A17" s="854"/>
      <c r="B17" s="855"/>
      <c r="C17" s="870" t="s">
        <v>268</v>
      </c>
      <c r="D17" s="870"/>
      <c r="E17" s="871" t="str">
        <f>IF(基本情報入力シート!$D$10="","",基本情報入力シート!$D$10)</f>
        <v>新潟市中央区学校町通１番町６０２番地１</v>
      </c>
      <c r="F17" s="872"/>
      <c r="G17" s="872"/>
      <c r="H17" s="872"/>
      <c r="I17" s="872"/>
      <c r="J17" s="873"/>
    </row>
    <row r="18" spans="1:10" ht="30" customHeight="1">
      <c r="A18" s="874" t="s">
        <v>269</v>
      </c>
      <c r="B18" s="875"/>
      <c r="C18" s="876" t="s">
        <v>270</v>
      </c>
      <c r="D18" s="877"/>
      <c r="E18" s="878"/>
      <c r="F18" s="878"/>
      <c r="G18" s="878"/>
      <c r="H18" s="878"/>
      <c r="I18" s="878"/>
      <c r="J18" s="879"/>
    </row>
    <row r="19" spans="1:10" ht="20.149999999999999" customHeight="1">
      <c r="A19" s="874" t="s">
        <v>271</v>
      </c>
      <c r="B19" s="875"/>
      <c r="C19" s="880" t="s">
        <v>272</v>
      </c>
      <c r="D19" s="881"/>
      <c r="E19" s="881"/>
      <c r="F19" s="881"/>
      <c r="G19" s="881"/>
      <c r="H19" s="882"/>
      <c r="I19" s="874" t="s">
        <v>273</v>
      </c>
      <c r="J19" s="875"/>
    </row>
    <row r="20" spans="1:10" ht="20.149999999999999" customHeight="1">
      <c r="A20" s="864" t="s">
        <v>274</v>
      </c>
      <c r="B20" s="865"/>
      <c r="C20" s="864" t="s">
        <v>971</v>
      </c>
      <c r="D20" s="866"/>
      <c r="E20" s="866"/>
      <c r="F20" s="866"/>
      <c r="G20" s="866"/>
      <c r="H20" s="865"/>
      <c r="I20" s="404">
        <v>1</v>
      </c>
      <c r="J20" s="39" t="s">
        <v>275</v>
      </c>
    </row>
    <row r="21" spans="1:10" ht="20.149999999999999" customHeight="1">
      <c r="A21" s="864" t="s">
        <v>276</v>
      </c>
      <c r="B21" s="865"/>
      <c r="C21" s="864" t="s">
        <v>973</v>
      </c>
      <c r="D21" s="866"/>
      <c r="E21" s="866"/>
      <c r="F21" s="866"/>
      <c r="G21" s="866"/>
      <c r="H21" s="865"/>
      <c r="I21" s="404">
        <v>13</v>
      </c>
      <c r="J21" s="39" t="s">
        <v>275</v>
      </c>
    </row>
    <row r="22" spans="1:10" ht="20.149999999999999" customHeight="1">
      <c r="A22" s="864" t="s">
        <v>970</v>
      </c>
      <c r="B22" s="865"/>
      <c r="C22" s="864" t="s">
        <v>972</v>
      </c>
      <c r="D22" s="866"/>
      <c r="E22" s="866"/>
      <c r="F22" s="866"/>
      <c r="G22" s="866"/>
      <c r="H22" s="865"/>
      <c r="I22" s="404">
        <v>2</v>
      </c>
      <c r="J22" s="39" t="s">
        <v>275</v>
      </c>
    </row>
    <row r="23" spans="1:10" ht="20.149999999999999" customHeight="1">
      <c r="A23" s="857"/>
      <c r="B23" s="859"/>
      <c r="C23" s="857"/>
      <c r="D23" s="858"/>
      <c r="E23" s="858"/>
      <c r="F23" s="858"/>
      <c r="G23" s="858"/>
      <c r="H23" s="859"/>
      <c r="I23" s="38"/>
      <c r="J23" s="39" t="s">
        <v>275</v>
      </c>
    </row>
    <row r="24" spans="1:10" ht="20.149999999999999" customHeight="1" thickBot="1">
      <c r="A24" s="883"/>
      <c r="B24" s="884"/>
      <c r="C24" s="857"/>
      <c r="D24" s="858"/>
      <c r="E24" s="858"/>
      <c r="F24" s="858"/>
      <c r="G24" s="858"/>
      <c r="H24" s="859"/>
      <c r="I24" s="40"/>
      <c r="J24" s="41" t="s">
        <v>275</v>
      </c>
    </row>
    <row r="25" spans="1:10" ht="20.149999999999999" customHeight="1" thickTop="1">
      <c r="A25" s="889" t="s">
        <v>277</v>
      </c>
      <c r="B25" s="890"/>
      <c r="C25" s="890"/>
      <c r="D25" s="890"/>
      <c r="E25" s="890"/>
      <c r="F25" s="890"/>
      <c r="G25" s="890"/>
      <c r="H25" s="891"/>
      <c r="I25" s="42">
        <f>SUM(I20:I24)</f>
        <v>16</v>
      </c>
      <c r="J25" s="43" t="s">
        <v>275</v>
      </c>
    </row>
    <row r="26" spans="1:10" ht="20.149999999999999" customHeight="1"/>
    <row r="27" spans="1:10" ht="40" customHeight="1">
      <c r="A27" s="874" t="s">
        <v>278</v>
      </c>
      <c r="B27" s="875"/>
      <c r="C27" s="892" t="s">
        <v>279</v>
      </c>
      <c r="D27" s="893"/>
      <c r="E27" s="893"/>
      <c r="F27" s="893"/>
      <c r="G27" s="893"/>
      <c r="H27" s="893"/>
      <c r="I27" s="893"/>
      <c r="J27" s="894"/>
    </row>
    <row r="28" spans="1:10" ht="40" customHeight="1">
      <c r="A28" s="874" t="s">
        <v>280</v>
      </c>
      <c r="B28" s="875"/>
      <c r="C28" s="892" t="s">
        <v>270</v>
      </c>
      <c r="D28" s="893"/>
      <c r="E28" s="893"/>
      <c r="F28" s="893"/>
      <c r="G28" s="893"/>
      <c r="H28" s="893"/>
      <c r="I28" s="893"/>
      <c r="J28" s="894"/>
    </row>
    <row r="29" spans="1:10" ht="40" customHeight="1">
      <c r="A29" s="880" t="s">
        <v>281</v>
      </c>
      <c r="B29" s="882"/>
      <c r="C29" s="892" t="s">
        <v>282</v>
      </c>
      <c r="D29" s="895"/>
      <c r="E29" s="895"/>
      <c r="F29" s="895"/>
      <c r="G29" s="895"/>
      <c r="H29" s="895"/>
      <c r="I29" s="895"/>
      <c r="J29" s="896"/>
    </row>
    <row r="30" spans="1:10" ht="22" customHeight="1">
      <c r="A30" s="852" t="s">
        <v>283</v>
      </c>
      <c r="B30" s="853"/>
      <c r="C30" s="44" t="s">
        <v>284</v>
      </c>
      <c r="D30" s="899"/>
      <c r="E30" s="900"/>
      <c r="F30" s="900"/>
      <c r="G30" s="900"/>
      <c r="H30" s="900"/>
      <c r="I30" s="900"/>
      <c r="J30" s="901"/>
    </row>
    <row r="31" spans="1:10" ht="22" customHeight="1">
      <c r="A31" s="897"/>
      <c r="B31" s="898"/>
      <c r="C31" s="45" t="s">
        <v>285</v>
      </c>
      <c r="D31" s="899"/>
      <c r="E31" s="900"/>
      <c r="F31" s="900"/>
      <c r="G31" s="900"/>
      <c r="H31" s="900"/>
      <c r="I31" s="900"/>
      <c r="J31" s="901"/>
    </row>
    <row r="32" spans="1:10" ht="22" customHeight="1">
      <c r="A32" s="897"/>
      <c r="B32" s="898"/>
      <c r="C32" s="45" t="s">
        <v>286</v>
      </c>
      <c r="D32" s="899"/>
      <c r="E32" s="900"/>
      <c r="F32" s="900"/>
      <c r="G32" s="900"/>
      <c r="H32" s="900"/>
      <c r="I32" s="900"/>
      <c r="J32" s="901"/>
    </row>
    <row r="33" spans="1:10" ht="22" customHeight="1">
      <c r="A33" s="854"/>
      <c r="B33" s="855"/>
      <c r="C33" s="46" t="s">
        <v>287</v>
      </c>
      <c r="D33" s="899"/>
      <c r="E33" s="900"/>
      <c r="F33" s="900"/>
      <c r="G33" s="900"/>
      <c r="H33" s="900"/>
      <c r="I33" s="900"/>
      <c r="J33" s="901"/>
    </row>
    <row r="34" spans="1:10" ht="30" customHeight="1">
      <c r="A34" s="874" t="s">
        <v>288</v>
      </c>
      <c r="B34" s="885"/>
      <c r="C34" s="875"/>
      <c r="D34" s="886">
        <v>46113</v>
      </c>
      <c r="E34" s="887"/>
      <c r="F34" s="887"/>
      <c r="G34" s="887"/>
      <c r="H34" s="887"/>
      <c r="I34" s="887"/>
      <c r="J34" s="888"/>
    </row>
  </sheetData>
  <mergeCells count="49">
    <mergeCell ref="A34:C34"/>
    <mergeCell ref="D34:J34"/>
    <mergeCell ref="A25:H25"/>
    <mergeCell ref="A27:B27"/>
    <mergeCell ref="C27:J27"/>
    <mergeCell ref="A28:B28"/>
    <mergeCell ref="C28:J28"/>
    <mergeCell ref="A29:B29"/>
    <mergeCell ref="C29:J29"/>
    <mergeCell ref="A30:B33"/>
    <mergeCell ref="D30:J30"/>
    <mergeCell ref="D31:J31"/>
    <mergeCell ref="D32:J32"/>
    <mergeCell ref="D33:J33"/>
    <mergeCell ref="A22:B22"/>
    <mergeCell ref="C22:H22"/>
    <mergeCell ref="A23:B23"/>
    <mergeCell ref="C23:H23"/>
    <mergeCell ref="A24:B24"/>
    <mergeCell ref="C24:H24"/>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19"/>
  <dataValidations count="1">
    <dataValidation type="list" allowBlank="1" showInputMessage="1" showErrorMessage="1" sqref="F3:F4" xr:uid="{00000000-0002-0000-0500-000000000000}">
      <formula1>"開始,変更"</formula1>
    </dataValidation>
  </dataValidations>
  <hyperlinks>
    <hyperlink ref="K1" location="目次!A1" display="目次に戻る" xr:uid="{00000000-0004-0000-0500-000000000000}"/>
    <hyperlink ref="K1:L1" location="目次!A3" display="目次に戻る" xr:uid="{00000000-0004-0000-0500-000001000000}"/>
  </hyperlinks>
  <printOptions horizontalCentered="1"/>
  <pageMargins left="0.98425196850393704" right="0.98425196850393704" top="0.78740157480314965" bottom="0.74803149606299213" header="0.31496062992125984" footer="0.31496062992125984"/>
  <pageSetup paperSize="9" scale="72"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V62"/>
  <sheetViews>
    <sheetView view="pageBreakPreview" zoomScale="96" zoomScaleNormal="100" zoomScaleSheetLayoutView="96" workbookViewId="0">
      <selection activeCell="D45" sqref="D45:S45"/>
    </sheetView>
  </sheetViews>
  <sheetFormatPr defaultColWidth="2.58203125" defaultRowHeight="20.149999999999999" customHeight="1"/>
  <cols>
    <col min="1" max="1" width="2.58203125" style="47"/>
    <col min="2" max="38" width="2.83203125" style="47" customWidth="1"/>
    <col min="39" max="16384" width="2.58203125" style="47"/>
  </cols>
  <sheetData>
    <row r="1" spans="1:74" ht="13">
      <c r="A1" s="47" t="s">
        <v>1114</v>
      </c>
    </row>
    <row r="2" spans="1:74" ht="10" customHeight="1"/>
    <row r="3" spans="1:74" ht="15" customHeight="1">
      <c r="A3" s="964" t="s">
        <v>289</v>
      </c>
      <c r="B3" s="964"/>
      <c r="C3" s="964"/>
      <c r="D3" s="964"/>
      <c r="E3" s="964"/>
      <c r="F3" s="964"/>
      <c r="G3" s="964"/>
      <c r="H3" s="964"/>
      <c r="I3" s="964"/>
      <c r="J3" s="964"/>
      <c r="K3" s="964"/>
      <c r="L3" s="964"/>
      <c r="M3" s="964"/>
      <c r="N3" s="964"/>
      <c r="O3" s="964"/>
      <c r="P3" s="964"/>
      <c r="Q3" s="964"/>
      <c r="R3" s="964"/>
      <c r="S3" s="964"/>
      <c r="T3" s="964"/>
      <c r="U3" s="964"/>
      <c r="V3" s="964"/>
      <c r="W3" s="964"/>
      <c r="X3" s="964"/>
      <c r="Y3" s="964"/>
      <c r="Z3" s="964"/>
      <c r="AA3" s="964"/>
      <c r="AB3" s="964"/>
      <c r="AC3" s="964"/>
      <c r="AD3" s="964"/>
      <c r="AE3" s="964"/>
      <c r="AF3" s="964"/>
      <c r="AG3" s="964"/>
      <c r="AH3" s="964"/>
      <c r="AI3" s="964"/>
      <c r="AL3" s="720" t="s">
        <v>170</v>
      </c>
      <c r="AM3" s="720"/>
      <c r="AN3" s="720"/>
      <c r="AO3" s="720"/>
      <c r="AP3" s="720"/>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row>
    <row r="4" spans="1:74" ht="15" customHeight="1">
      <c r="A4" s="964" t="s">
        <v>290</v>
      </c>
      <c r="B4" s="964"/>
      <c r="C4" s="964"/>
      <c r="D4" s="964"/>
      <c r="E4" s="964"/>
      <c r="F4" s="964"/>
      <c r="G4" s="964"/>
      <c r="H4" s="964"/>
      <c r="I4" s="964"/>
      <c r="J4" s="964"/>
      <c r="K4" s="964"/>
      <c r="L4" s="964"/>
      <c r="M4" s="964"/>
      <c r="N4" s="964"/>
      <c r="O4" s="964"/>
      <c r="P4" s="964"/>
      <c r="Q4" s="964"/>
      <c r="R4" s="964"/>
      <c r="S4" s="964"/>
      <c r="T4" s="964"/>
      <c r="U4" s="964"/>
      <c r="V4" s="964"/>
      <c r="W4" s="964"/>
      <c r="X4" s="964"/>
      <c r="Y4" s="964"/>
      <c r="Z4" s="964"/>
      <c r="AA4" s="964"/>
      <c r="AB4" s="964"/>
      <c r="AC4" s="964"/>
      <c r="AD4" s="964"/>
      <c r="AE4" s="964"/>
      <c r="AF4" s="964"/>
      <c r="AG4" s="964"/>
      <c r="AH4" s="964"/>
      <c r="AI4" s="964"/>
      <c r="AJ4" s="964"/>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row>
    <row r="5" spans="1:74" ht="15" customHeight="1">
      <c r="A5" s="964" t="s">
        <v>291</v>
      </c>
      <c r="B5" s="964"/>
      <c r="C5" s="964"/>
      <c r="D5" s="964"/>
      <c r="E5" s="964"/>
      <c r="F5" s="964"/>
      <c r="G5" s="964"/>
      <c r="H5" s="964"/>
      <c r="I5" s="964"/>
      <c r="J5" s="964"/>
      <c r="K5" s="964"/>
      <c r="L5" s="964"/>
      <c r="M5" s="964"/>
      <c r="N5" s="964"/>
      <c r="O5" s="964"/>
      <c r="P5" s="964"/>
      <c r="Q5" s="964"/>
      <c r="R5" s="964"/>
      <c r="S5" s="964"/>
      <c r="T5" s="964"/>
      <c r="U5" s="964"/>
      <c r="V5" s="964"/>
      <c r="W5" s="964"/>
      <c r="X5" s="964"/>
      <c r="Y5" s="964"/>
      <c r="Z5" s="964"/>
      <c r="AA5" s="964"/>
      <c r="AB5" s="964"/>
      <c r="AC5" s="964"/>
      <c r="AD5" s="964"/>
      <c r="AE5" s="964"/>
      <c r="AF5" s="964"/>
      <c r="AG5" s="964"/>
      <c r="AH5" s="964"/>
      <c r="AI5" s="964"/>
      <c r="AJ5" s="964"/>
      <c r="AK5" s="49"/>
      <c r="AL5" s="49"/>
      <c r="AO5" s="48"/>
      <c r="AP5" s="48"/>
      <c r="AQ5" s="48"/>
      <c r="AR5" s="48"/>
      <c r="AS5" s="48"/>
      <c r="AT5" s="48"/>
      <c r="AU5" s="48"/>
      <c r="AV5" s="48"/>
      <c r="AW5" s="48"/>
      <c r="AX5" s="48"/>
      <c r="AY5" s="48"/>
      <c r="AZ5" s="48"/>
      <c r="BA5" s="48"/>
      <c r="BB5" s="48"/>
      <c r="BC5" s="48"/>
      <c r="BD5" s="48"/>
      <c r="BE5" s="48"/>
      <c r="BF5" s="48"/>
      <c r="BG5" s="48"/>
      <c r="BH5" s="48"/>
      <c r="BI5" s="48"/>
      <c r="BJ5" s="49"/>
      <c r="BK5" s="49"/>
      <c r="BL5" s="49"/>
      <c r="BN5" s="49"/>
      <c r="BO5" s="49"/>
      <c r="BP5" s="49"/>
      <c r="BQ5" s="49"/>
      <c r="BR5" s="49"/>
      <c r="BS5" s="49"/>
      <c r="BT5" s="49"/>
      <c r="BU5" s="49"/>
      <c r="BV5" s="49"/>
    </row>
    <row r="6" spans="1:74" ht="15" customHeight="1">
      <c r="P6" s="50"/>
      <c r="S6" s="50" t="s">
        <v>292</v>
      </c>
      <c r="X6" s="49"/>
      <c r="Y6" s="49"/>
      <c r="Z6" s="49"/>
      <c r="AA6" s="49"/>
      <c r="AB6" s="49"/>
      <c r="AC6" s="49"/>
      <c r="AD6" s="49"/>
      <c r="AE6" s="49"/>
      <c r="AF6" s="49"/>
      <c r="AG6" s="49"/>
      <c r="AH6" s="49"/>
      <c r="AI6" s="49"/>
      <c r="AJ6" s="49"/>
      <c r="AK6" s="49"/>
      <c r="AL6" s="49"/>
      <c r="AO6" s="48"/>
      <c r="AP6" s="48"/>
      <c r="AQ6" s="48"/>
      <c r="AR6" s="48"/>
      <c r="AS6" s="48"/>
      <c r="AT6" s="48"/>
      <c r="AU6" s="48"/>
      <c r="AV6" s="48"/>
      <c r="AW6" s="48"/>
      <c r="AX6" s="48"/>
      <c r="AY6" s="48"/>
      <c r="AZ6" s="48"/>
      <c r="BA6" s="48"/>
      <c r="BB6" s="48"/>
      <c r="BC6" s="48"/>
      <c r="BD6" s="48"/>
      <c r="BE6" s="48"/>
      <c r="BF6" s="48"/>
      <c r="BG6" s="48"/>
      <c r="BH6" s="48"/>
      <c r="BI6" s="48"/>
      <c r="BJ6" s="49"/>
      <c r="BK6" s="49"/>
      <c r="BL6" s="49"/>
      <c r="BN6" s="49"/>
      <c r="BO6" s="49"/>
      <c r="BP6" s="49"/>
      <c r="BQ6" s="49"/>
      <c r="BR6" s="49"/>
      <c r="BS6" s="49"/>
      <c r="BT6" s="49"/>
      <c r="BU6" s="49"/>
      <c r="BV6" s="49"/>
    </row>
    <row r="7" spans="1:74" ht="15" customHeight="1">
      <c r="C7" s="48"/>
      <c r="D7" s="48"/>
      <c r="F7" s="48"/>
      <c r="G7" s="48"/>
      <c r="H7" s="48"/>
      <c r="I7" s="48"/>
      <c r="J7" s="48"/>
      <c r="K7" s="48"/>
      <c r="L7" s="48"/>
      <c r="M7" s="48"/>
      <c r="Z7" s="965">
        <f>IF(基本情報入力シート!$D$3="","",基本情報入力シート!$D$3)</f>
        <v>46113</v>
      </c>
      <c r="AA7" s="965"/>
      <c r="AB7" s="965"/>
      <c r="AC7" s="965"/>
      <c r="AD7" s="965"/>
      <c r="AE7" s="965"/>
      <c r="AF7" s="965"/>
      <c r="AG7" s="965"/>
      <c r="AH7" s="965"/>
      <c r="AI7" s="965"/>
      <c r="AJ7" s="965"/>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row>
    <row r="8" spans="1:74" ht="13">
      <c r="B8" s="966" t="s">
        <v>293</v>
      </c>
      <c r="C8" s="966"/>
      <c r="D8" s="966"/>
      <c r="E8" s="966"/>
      <c r="F8" s="966"/>
      <c r="G8" s="966"/>
      <c r="H8" s="966"/>
      <c r="I8" s="966"/>
      <c r="J8" s="51"/>
      <c r="K8" s="48"/>
      <c r="L8" s="52"/>
      <c r="M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row>
    <row r="9" spans="1:74" s="53" customFormat="1" ht="30" customHeight="1">
      <c r="B9" s="54"/>
      <c r="C9" s="54"/>
      <c r="D9" s="54"/>
      <c r="E9" s="54"/>
      <c r="F9" s="54"/>
      <c r="G9" s="55"/>
      <c r="H9" s="56"/>
      <c r="I9" s="57"/>
      <c r="J9" s="56"/>
      <c r="K9" s="56"/>
      <c r="L9" s="56"/>
      <c r="M9" s="56"/>
      <c r="S9" s="921" t="s">
        <v>15</v>
      </c>
      <c r="T9" s="921"/>
      <c r="U9" s="921"/>
      <c r="V9" s="921"/>
      <c r="W9" s="921"/>
      <c r="X9" s="921"/>
      <c r="Y9" s="963" t="str">
        <f>IF(基本情報入力シート!$D$10="","",基本情報入力シート!$D$10)</f>
        <v>新潟市中央区学校町通１番町６０２番地１</v>
      </c>
      <c r="Z9" s="963"/>
      <c r="AA9" s="963"/>
      <c r="AB9" s="963"/>
      <c r="AC9" s="963"/>
      <c r="AD9" s="963"/>
      <c r="AE9" s="963"/>
      <c r="AF9" s="963"/>
      <c r="AG9" s="963"/>
      <c r="AH9" s="963"/>
      <c r="AI9" s="963"/>
      <c r="AJ9" s="963"/>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row>
    <row r="10" spans="1:74" s="53" customFormat="1" ht="30" customHeight="1">
      <c r="C10" s="56"/>
      <c r="D10" s="56"/>
      <c r="E10" s="56"/>
      <c r="F10" s="56"/>
      <c r="G10" s="56"/>
      <c r="H10" s="56"/>
      <c r="I10" s="56"/>
      <c r="J10" s="56"/>
      <c r="K10" s="56"/>
      <c r="L10" s="56"/>
      <c r="M10" s="56"/>
      <c r="O10" s="967" t="s">
        <v>294</v>
      </c>
      <c r="P10" s="967"/>
      <c r="Q10" s="967"/>
      <c r="S10" s="921" t="s">
        <v>182</v>
      </c>
      <c r="T10" s="921"/>
      <c r="U10" s="921"/>
      <c r="V10" s="921"/>
      <c r="W10" s="921"/>
      <c r="X10" s="921"/>
      <c r="Y10" s="963" t="str">
        <f>IF(基本情報入力シート!$D$12="","",基本情報入力シート!$D$12)</f>
        <v>社会福祉法人にいがた</v>
      </c>
      <c r="Z10" s="963"/>
      <c r="AA10" s="963"/>
      <c r="AB10" s="963"/>
      <c r="AC10" s="963"/>
      <c r="AD10" s="963"/>
      <c r="AE10" s="963"/>
      <c r="AF10" s="963"/>
      <c r="AG10" s="963"/>
      <c r="AH10" s="963"/>
      <c r="AI10" s="963"/>
      <c r="AJ10" s="963"/>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row>
    <row r="11" spans="1:74" s="53" customFormat="1" ht="30" customHeight="1">
      <c r="C11" s="56"/>
      <c r="D11" s="56"/>
      <c r="E11" s="56"/>
      <c r="F11" s="56"/>
      <c r="G11" s="56"/>
      <c r="H11" s="56"/>
      <c r="I11" s="56"/>
      <c r="J11" s="56"/>
      <c r="K11" s="56"/>
      <c r="L11" s="56"/>
      <c r="M11" s="56"/>
      <c r="S11" s="921" t="s">
        <v>295</v>
      </c>
      <c r="T11" s="921"/>
      <c r="U11" s="921"/>
      <c r="V11" s="921"/>
      <c r="W11" s="921"/>
      <c r="X11" s="921"/>
      <c r="Y11" s="963" t="str">
        <f>IF(基本情報入力シート!$D$16="","",基本情報入力シート!$D$16)</f>
        <v>理事長</v>
      </c>
      <c r="Z11" s="963"/>
      <c r="AA11" s="963"/>
      <c r="AB11" s="963"/>
      <c r="AC11" s="963"/>
      <c r="AD11" s="963" t="str">
        <f>IF(基本情報入力シート!$D$18="","",基本情報入力シート!$D$18)</f>
        <v>笹　団子郎</v>
      </c>
      <c r="AE11" s="963"/>
      <c r="AF11" s="963"/>
      <c r="AG11" s="963"/>
      <c r="AH11" s="963"/>
      <c r="AI11" s="963"/>
      <c r="AJ11" s="963"/>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row>
    <row r="12" spans="1:74" ht="15" customHeight="1">
      <c r="C12" s="48"/>
      <c r="D12" s="48"/>
      <c r="E12" s="48"/>
      <c r="F12" s="48"/>
      <c r="G12" s="48"/>
      <c r="H12" s="48"/>
      <c r="I12" s="48"/>
      <c r="J12" s="48"/>
      <c r="K12" s="48"/>
      <c r="L12" s="48"/>
      <c r="M12" s="48"/>
      <c r="S12" s="58"/>
      <c r="T12" s="58"/>
      <c r="U12" s="58"/>
      <c r="V12" s="58"/>
      <c r="W12" s="58"/>
      <c r="X12" s="58"/>
      <c r="Y12" s="58"/>
      <c r="Z12" s="54"/>
      <c r="AA12" s="54"/>
      <c r="AB12" s="54"/>
      <c r="AC12" s="54"/>
      <c r="AD12" s="54"/>
      <c r="AE12" s="54"/>
      <c r="AF12" s="54"/>
      <c r="AG12" s="54"/>
      <c r="AH12" s="54"/>
      <c r="AI12" s="54"/>
      <c r="AJ12" s="54"/>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row>
    <row r="13" spans="1:74" ht="25" customHeight="1">
      <c r="A13" s="922" t="s">
        <v>296</v>
      </c>
      <c r="B13" s="922"/>
      <c r="C13" s="922"/>
      <c r="D13" s="922"/>
      <c r="E13" s="922"/>
      <c r="F13" s="922"/>
      <c r="G13" s="922"/>
      <c r="H13" s="922"/>
      <c r="I13" s="922"/>
      <c r="J13" s="922"/>
      <c r="K13" s="922"/>
      <c r="L13" s="922"/>
      <c r="M13" s="922"/>
      <c r="N13" s="922"/>
      <c r="O13" s="922"/>
      <c r="P13" s="922"/>
      <c r="Q13" s="922"/>
      <c r="R13" s="922"/>
      <c r="S13" s="922"/>
      <c r="T13" s="922"/>
      <c r="U13" s="922"/>
      <c r="V13" s="922"/>
      <c r="W13" s="922"/>
      <c r="X13" s="922"/>
      <c r="Y13" s="922"/>
      <c r="Z13" s="922"/>
      <c r="AA13" s="922"/>
      <c r="AB13" s="922"/>
      <c r="AC13" s="922"/>
      <c r="AD13" s="922"/>
      <c r="AE13" s="922"/>
      <c r="AF13" s="922"/>
      <c r="AG13" s="922"/>
      <c r="AH13" s="922"/>
      <c r="AI13" s="922"/>
      <c r="AJ13" s="922"/>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row>
    <row r="14" spans="1:74" ht="25" customHeight="1">
      <c r="A14" s="922"/>
      <c r="B14" s="922"/>
      <c r="C14" s="922"/>
      <c r="D14" s="922"/>
      <c r="E14" s="922"/>
      <c r="F14" s="922"/>
      <c r="G14" s="922"/>
      <c r="H14" s="922"/>
      <c r="I14" s="922"/>
      <c r="J14" s="922"/>
      <c r="K14" s="922"/>
      <c r="L14" s="922"/>
      <c r="M14" s="922"/>
      <c r="N14" s="922"/>
      <c r="O14" s="922"/>
      <c r="P14" s="922"/>
      <c r="Q14" s="922"/>
      <c r="R14" s="922"/>
      <c r="S14" s="922"/>
      <c r="T14" s="922"/>
      <c r="U14" s="922"/>
      <c r="V14" s="922"/>
      <c r="W14" s="922"/>
      <c r="X14" s="922"/>
      <c r="Y14" s="922"/>
      <c r="Z14" s="922"/>
      <c r="AA14" s="922"/>
      <c r="AB14" s="922"/>
      <c r="AC14" s="922"/>
      <c r="AD14" s="922"/>
      <c r="AE14" s="922"/>
      <c r="AF14" s="922"/>
      <c r="AG14" s="922"/>
      <c r="AH14" s="922"/>
      <c r="AI14" s="922"/>
      <c r="AJ14" s="922"/>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row>
    <row r="15" spans="1:74" s="630" customFormat="1" ht="15" customHeight="1">
      <c r="A15" s="629"/>
      <c r="B15" s="629"/>
      <c r="C15" s="629"/>
      <c r="D15" s="629"/>
      <c r="E15" s="629"/>
      <c r="F15" s="629"/>
      <c r="G15" s="629"/>
      <c r="H15" s="629"/>
      <c r="I15" s="629"/>
      <c r="J15" s="629"/>
      <c r="K15" s="629"/>
      <c r="L15" s="629"/>
      <c r="M15" s="629"/>
      <c r="N15" s="629"/>
      <c r="O15" s="629"/>
      <c r="P15" s="629"/>
      <c r="Q15" s="629"/>
      <c r="R15" s="629"/>
      <c r="S15" s="629"/>
      <c r="T15" s="902" t="s">
        <v>1202</v>
      </c>
      <c r="U15" s="903"/>
      <c r="V15" s="903"/>
      <c r="W15" s="903"/>
      <c r="X15" s="903"/>
      <c r="Y15" s="903"/>
      <c r="Z15" s="904"/>
      <c r="AA15" s="905">
        <f>IF(基本情報入力シート!$D$8="","",基本情報入力シート!$D$8)</f>
        <v>1234567890123</v>
      </c>
      <c r="AB15" s="906"/>
      <c r="AC15" s="906"/>
      <c r="AD15" s="906"/>
      <c r="AE15" s="906"/>
      <c r="AF15" s="906"/>
      <c r="AG15" s="906"/>
      <c r="AH15" s="906"/>
      <c r="AI15" s="906"/>
      <c r="AJ15" s="907"/>
      <c r="AO15" s="633"/>
      <c r="AP15" s="633"/>
      <c r="AQ15" s="633"/>
      <c r="AR15" s="633"/>
      <c r="AS15" s="633"/>
      <c r="AT15" s="633"/>
      <c r="AU15" s="633"/>
      <c r="AV15" s="633"/>
      <c r="AW15" s="633"/>
      <c r="AX15" s="633"/>
      <c r="AY15" s="633"/>
      <c r="AZ15" s="633"/>
      <c r="BA15" s="633"/>
      <c r="BB15" s="633"/>
      <c r="BC15" s="633"/>
      <c r="BD15" s="633"/>
      <c r="BE15" s="633"/>
      <c r="BF15" s="633"/>
      <c r="BG15" s="633"/>
      <c r="BH15" s="633"/>
      <c r="BI15" s="633"/>
      <c r="BJ15" s="633"/>
      <c r="BK15" s="633"/>
      <c r="BL15" s="633"/>
      <c r="BM15" s="633"/>
      <c r="BN15" s="633"/>
      <c r="BO15" s="633"/>
      <c r="BP15" s="633"/>
      <c r="BQ15" s="633"/>
      <c r="BR15" s="633"/>
      <c r="BS15" s="633"/>
      <c r="BT15" s="633"/>
      <c r="BU15" s="633"/>
      <c r="BV15" s="633"/>
    </row>
    <row r="16" spans="1:74" s="48" customFormat="1" ht="15" customHeight="1">
      <c r="I16" s="49"/>
      <c r="J16" s="49"/>
      <c r="K16" s="49"/>
      <c r="L16" s="49"/>
      <c r="M16" s="49"/>
      <c r="N16" s="49"/>
      <c r="O16" s="49"/>
      <c r="P16" s="49"/>
      <c r="Q16" s="49"/>
      <c r="R16" s="49"/>
      <c r="S16" s="49"/>
      <c r="T16" s="923" t="s">
        <v>297</v>
      </c>
      <c r="U16" s="924"/>
      <c r="V16" s="924"/>
      <c r="W16" s="924"/>
      <c r="X16" s="924"/>
      <c r="Y16" s="924"/>
      <c r="Z16" s="925"/>
      <c r="AA16" s="926">
        <f>IF(基本情報入力シート!$D$19="","",基本情報入力シート!$D$19)</f>
        <v>1510100000</v>
      </c>
      <c r="AB16" s="927"/>
      <c r="AC16" s="927"/>
      <c r="AD16" s="927"/>
      <c r="AE16" s="927"/>
      <c r="AF16" s="927"/>
      <c r="AG16" s="927"/>
      <c r="AH16" s="927"/>
      <c r="AI16" s="927"/>
      <c r="AJ16" s="928"/>
      <c r="AK16" s="49"/>
      <c r="AL16" s="49"/>
      <c r="AO16" s="59"/>
      <c r="AP16" s="59"/>
      <c r="AQ16" s="59"/>
      <c r="AR16" s="59"/>
      <c r="AS16" s="59"/>
      <c r="AT16" s="59"/>
      <c r="AU16" s="5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row>
    <row r="17" spans="2:74" s="48" customFormat="1" ht="15" customHeight="1">
      <c r="B17" s="929" t="s">
        <v>298</v>
      </c>
      <c r="C17" s="930"/>
      <c r="D17" s="930"/>
      <c r="E17" s="930"/>
      <c r="F17" s="930"/>
      <c r="G17" s="930"/>
      <c r="H17" s="930"/>
      <c r="I17" s="930"/>
      <c r="J17" s="930"/>
      <c r="K17" s="930"/>
      <c r="L17" s="930"/>
      <c r="M17" s="930"/>
      <c r="N17" s="930"/>
      <c r="O17" s="930"/>
      <c r="P17" s="930"/>
      <c r="Q17" s="930"/>
      <c r="R17" s="930"/>
      <c r="S17" s="931"/>
      <c r="T17" s="938" t="s">
        <v>182</v>
      </c>
      <c r="U17" s="939"/>
      <c r="V17" s="940"/>
      <c r="W17" s="944" t="str">
        <f>IF(基本情報入力シート!$D$23="","",基本情報入力シート!$D$23)</f>
        <v>短期入所にいがた</v>
      </c>
      <c r="X17" s="944"/>
      <c r="Y17" s="944"/>
      <c r="Z17" s="944"/>
      <c r="AA17" s="944"/>
      <c r="AB17" s="944"/>
      <c r="AC17" s="944"/>
      <c r="AD17" s="944"/>
      <c r="AE17" s="944"/>
      <c r="AF17" s="944"/>
      <c r="AG17" s="944"/>
      <c r="AH17" s="944"/>
      <c r="AI17" s="944"/>
      <c r="AJ17" s="945"/>
      <c r="AK17" s="49"/>
      <c r="AL17" s="49"/>
      <c r="AO17" s="59"/>
      <c r="AP17" s="59"/>
      <c r="AQ17" s="59"/>
      <c r="AR17" s="59"/>
      <c r="AS17" s="59"/>
      <c r="AT17" s="59"/>
      <c r="AU17" s="59"/>
      <c r="AV17" s="49"/>
      <c r="AW17" s="49"/>
      <c r="AX17" s="49"/>
      <c r="AY17" s="49"/>
      <c r="AZ17" s="60"/>
      <c r="BA17" s="60"/>
      <c r="BB17" s="49"/>
      <c r="BC17" s="49"/>
      <c r="BD17" s="49"/>
      <c r="BE17" s="49"/>
      <c r="BF17" s="59"/>
      <c r="BG17" s="60"/>
      <c r="BH17" s="49"/>
      <c r="BJ17" s="49"/>
      <c r="BL17" s="49"/>
      <c r="BM17" s="49"/>
      <c r="BN17" s="49"/>
      <c r="BO17" s="49"/>
      <c r="BQ17" s="49"/>
      <c r="BR17" s="49"/>
      <c r="BS17" s="49"/>
      <c r="BT17" s="49"/>
      <c r="BU17" s="49"/>
      <c r="BV17" s="49"/>
    </row>
    <row r="18" spans="2:74" s="48" customFormat="1" ht="15" customHeight="1">
      <c r="B18" s="932"/>
      <c r="C18" s="933"/>
      <c r="D18" s="933"/>
      <c r="E18" s="933"/>
      <c r="F18" s="933"/>
      <c r="G18" s="933"/>
      <c r="H18" s="933"/>
      <c r="I18" s="933"/>
      <c r="J18" s="933"/>
      <c r="K18" s="933"/>
      <c r="L18" s="933"/>
      <c r="M18" s="933"/>
      <c r="N18" s="933"/>
      <c r="O18" s="933"/>
      <c r="P18" s="933"/>
      <c r="Q18" s="933"/>
      <c r="R18" s="933"/>
      <c r="S18" s="934"/>
      <c r="T18" s="941"/>
      <c r="U18" s="942"/>
      <c r="V18" s="943"/>
      <c r="W18" s="946"/>
      <c r="X18" s="946"/>
      <c r="Y18" s="946"/>
      <c r="Z18" s="946"/>
      <c r="AA18" s="946"/>
      <c r="AB18" s="946"/>
      <c r="AC18" s="946"/>
      <c r="AD18" s="946"/>
      <c r="AE18" s="946"/>
      <c r="AF18" s="946"/>
      <c r="AG18" s="946"/>
      <c r="AH18" s="946"/>
      <c r="AI18" s="946"/>
      <c r="AJ18" s="947"/>
      <c r="AK18" s="49"/>
      <c r="AL18" s="49"/>
      <c r="AO18" s="59"/>
      <c r="AP18" s="59"/>
      <c r="AQ18" s="59"/>
      <c r="AR18" s="59"/>
      <c r="AS18" s="59"/>
      <c r="AT18" s="59"/>
      <c r="AU18" s="59"/>
      <c r="AV18" s="49"/>
      <c r="AW18" s="49"/>
      <c r="AX18" s="49"/>
      <c r="AY18" s="49"/>
      <c r="AZ18" s="60"/>
      <c r="BA18" s="60"/>
      <c r="BB18" s="49"/>
      <c r="BC18" s="49"/>
      <c r="BD18" s="49"/>
      <c r="BE18" s="49"/>
      <c r="BF18" s="60"/>
      <c r="BG18" s="60"/>
      <c r="BH18" s="49"/>
      <c r="BJ18" s="49"/>
      <c r="BL18" s="49"/>
      <c r="BM18" s="49"/>
      <c r="BN18" s="49"/>
      <c r="BO18" s="49"/>
      <c r="BP18" s="49"/>
      <c r="BQ18" s="49"/>
      <c r="BR18" s="49"/>
      <c r="BS18" s="49"/>
      <c r="BT18" s="49"/>
      <c r="BU18" s="49"/>
      <c r="BV18" s="49"/>
    </row>
    <row r="19" spans="2:74" s="48" customFormat="1" ht="15" customHeight="1">
      <c r="B19" s="932"/>
      <c r="C19" s="933"/>
      <c r="D19" s="933"/>
      <c r="E19" s="933"/>
      <c r="F19" s="933"/>
      <c r="G19" s="933"/>
      <c r="H19" s="933"/>
      <c r="I19" s="933"/>
      <c r="J19" s="933"/>
      <c r="K19" s="933"/>
      <c r="L19" s="933"/>
      <c r="M19" s="933"/>
      <c r="N19" s="933"/>
      <c r="O19" s="933"/>
      <c r="P19" s="933"/>
      <c r="Q19" s="933"/>
      <c r="R19" s="933"/>
      <c r="S19" s="934"/>
      <c r="T19" s="938" t="s">
        <v>15</v>
      </c>
      <c r="U19" s="939"/>
      <c r="V19" s="940"/>
      <c r="W19" s="951" t="str">
        <f>IF(基本情報入力シート!$D$21="","",基本情報入力シート!$D$21)</f>
        <v>新潟市北区東栄町１丁目１番１４号</v>
      </c>
      <c r="X19" s="951"/>
      <c r="Y19" s="951"/>
      <c r="Z19" s="951"/>
      <c r="AA19" s="951"/>
      <c r="AB19" s="951"/>
      <c r="AC19" s="951"/>
      <c r="AD19" s="951"/>
      <c r="AE19" s="951"/>
      <c r="AF19" s="951"/>
      <c r="AG19" s="951"/>
      <c r="AH19" s="951"/>
      <c r="AI19" s="951"/>
      <c r="AJ19" s="952"/>
      <c r="AK19" s="49"/>
      <c r="AL19" s="49"/>
      <c r="AO19" s="5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row>
    <row r="20" spans="2:74" s="48" customFormat="1" ht="15" customHeight="1">
      <c r="B20" s="932"/>
      <c r="C20" s="933"/>
      <c r="D20" s="933"/>
      <c r="E20" s="933"/>
      <c r="F20" s="933"/>
      <c r="G20" s="933"/>
      <c r="H20" s="933"/>
      <c r="I20" s="933"/>
      <c r="J20" s="933"/>
      <c r="K20" s="933"/>
      <c r="L20" s="933"/>
      <c r="M20" s="933"/>
      <c r="N20" s="933"/>
      <c r="O20" s="933"/>
      <c r="P20" s="933"/>
      <c r="Q20" s="933"/>
      <c r="R20" s="933"/>
      <c r="S20" s="934"/>
      <c r="T20" s="948"/>
      <c r="U20" s="949"/>
      <c r="V20" s="950"/>
      <c r="W20" s="953"/>
      <c r="X20" s="953"/>
      <c r="Y20" s="953"/>
      <c r="Z20" s="953"/>
      <c r="AA20" s="953"/>
      <c r="AB20" s="953"/>
      <c r="AC20" s="953"/>
      <c r="AD20" s="953"/>
      <c r="AE20" s="953"/>
      <c r="AF20" s="953"/>
      <c r="AG20" s="953"/>
      <c r="AH20" s="953"/>
      <c r="AI20" s="953"/>
      <c r="AJ20" s="954"/>
      <c r="AK20" s="49"/>
      <c r="AL20" s="49"/>
      <c r="AO20" s="5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row>
    <row r="21" spans="2:74" s="48" customFormat="1" ht="15" customHeight="1">
      <c r="B21" s="935"/>
      <c r="C21" s="936"/>
      <c r="D21" s="936"/>
      <c r="E21" s="936"/>
      <c r="F21" s="936"/>
      <c r="G21" s="936"/>
      <c r="H21" s="936"/>
      <c r="I21" s="936"/>
      <c r="J21" s="936"/>
      <c r="K21" s="936"/>
      <c r="L21" s="936"/>
      <c r="M21" s="936"/>
      <c r="N21" s="936"/>
      <c r="O21" s="936"/>
      <c r="P21" s="936"/>
      <c r="Q21" s="936"/>
      <c r="R21" s="936"/>
      <c r="S21" s="937"/>
      <c r="T21" s="941"/>
      <c r="U21" s="942"/>
      <c r="V21" s="943"/>
      <c r="W21" s="955"/>
      <c r="X21" s="955"/>
      <c r="Y21" s="955"/>
      <c r="Z21" s="955"/>
      <c r="AA21" s="955"/>
      <c r="AB21" s="955"/>
      <c r="AC21" s="955"/>
      <c r="AD21" s="955"/>
      <c r="AE21" s="955"/>
      <c r="AF21" s="955"/>
      <c r="AG21" s="955"/>
      <c r="AH21" s="955"/>
      <c r="AI21" s="955"/>
      <c r="AJ21" s="956"/>
      <c r="AO21" s="59"/>
      <c r="AP21" s="59"/>
    </row>
    <row r="22" spans="2:74" s="48" customFormat="1" ht="20.149999999999999" customHeight="1">
      <c r="B22" s="957" t="s">
        <v>299</v>
      </c>
      <c r="C22" s="958"/>
      <c r="D22" s="958"/>
      <c r="E22" s="958"/>
      <c r="F22" s="958"/>
      <c r="G22" s="958"/>
      <c r="H22" s="958"/>
      <c r="I22" s="958"/>
      <c r="J22" s="958"/>
      <c r="K22" s="958"/>
      <c r="L22" s="958"/>
      <c r="M22" s="958"/>
      <c r="N22" s="958"/>
      <c r="O22" s="958"/>
      <c r="P22" s="958"/>
      <c r="Q22" s="958"/>
      <c r="R22" s="958"/>
      <c r="S22" s="959"/>
      <c r="T22" s="960" t="str">
        <f>IF(基本情報入力シート!$D$27="","",基本情報入力シート!$D$27)</f>
        <v>共生型短期入所</v>
      </c>
      <c r="U22" s="961"/>
      <c r="V22" s="961"/>
      <c r="W22" s="961"/>
      <c r="X22" s="961"/>
      <c r="Y22" s="961"/>
      <c r="Z22" s="961"/>
      <c r="AA22" s="961"/>
      <c r="AB22" s="961"/>
      <c r="AC22" s="961"/>
      <c r="AD22" s="961"/>
      <c r="AE22" s="961"/>
      <c r="AF22" s="961"/>
      <c r="AG22" s="961"/>
      <c r="AH22" s="961"/>
      <c r="AI22" s="961"/>
      <c r="AJ22" s="962"/>
      <c r="AO22" s="59"/>
      <c r="AP22" s="59"/>
    </row>
    <row r="23" spans="2:74" s="48" customFormat="1" ht="20.149999999999999" customHeight="1">
      <c r="B23" s="957" t="s">
        <v>300</v>
      </c>
      <c r="C23" s="958"/>
      <c r="D23" s="958"/>
      <c r="E23" s="958"/>
      <c r="F23" s="958"/>
      <c r="G23" s="958"/>
      <c r="H23" s="958"/>
      <c r="I23" s="958"/>
      <c r="J23" s="958"/>
      <c r="K23" s="958"/>
      <c r="L23" s="958"/>
      <c r="M23" s="958"/>
      <c r="N23" s="958"/>
      <c r="O23" s="958"/>
      <c r="P23" s="958"/>
      <c r="Q23" s="958"/>
      <c r="R23" s="958"/>
      <c r="S23" s="959"/>
      <c r="T23" s="968" t="s">
        <v>301</v>
      </c>
      <c r="U23" s="969"/>
      <c r="V23" s="970" t="s">
        <v>1203</v>
      </c>
      <c r="W23" s="970"/>
      <c r="X23" s="970"/>
      <c r="Y23" s="518" t="s">
        <v>36</v>
      </c>
      <c r="Z23" s="970" t="s">
        <v>974</v>
      </c>
      <c r="AA23" s="970"/>
      <c r="AB23" s="970"/>
      <c r="AC23" s="518" t="s">
        <v>302</v>
      </c>
      <c r="AD23" s="970" t="s">
        <v>975</v>
      </c>
      <c r="AE23" s="970"/>
      <c r="AF23" s="970"/>
      <c r="AG23" s="518" t="s">
        <v>303</v>
      </c>
      <c r="AH23" s="958"/>
      <c r="AI23" s="958"/>
      <c r="AJ23" s="959"/>
      <c r="AO23" s="59"/>
      <c r="AP23" s="59"/>
    </row>
    <row r="24" spans="2:74" s="48" customFormat="1" ht="15" customHeight="1">
      <c r="B24" s="957" t="s">
        <v>304</v>
      </c>
      <c r="C24" s="958"/>
      <c r="D24" s="958"/>
      <c r="E24" s="958"/>
      <c r="F24" s="958"/>
      <c r="G24" s="958"/>
      <c r="H24" s="958"/>
      <c r="I24" s="958"/>
      <c r="J24" s="958"/>
      <c r="K24" s="958"/>
      <c r="L24" s="958"/>
      <c r="M24" s="958"/>
      <c r="N24" s="958"/>
      <c r="O24" s="958"/>
      <c r="P24" s="958"/>
      <c r="Q24" s="958"/>
      <c r="R24" s="958"/>
      <c r="S24" s="959"/>
      <c r="T24" s="957" t="s">
        <v>305</v>
      </c>
      <c r="U24" s="958"/>
      <c r="V24" s="958"/>
      <c r="W24" s="958"/>
      <c r="X24" s="958"/>
      <c r="Y24" s="958"/>
      <c r="Z24" s="958"/>
      <c r="AA24" s="958"/>
      <c r="AB24" s="958"/>
      <c r="AC24" s="958"/>
      <c r="AD24" s="958"/>
      <c r="AE24" s="958"/>
      <c r="AF24" s="958"/>
      <c r="AG24" s="958"/>
      <c r="AH24" s="958"/>
      <c r="AI24" s="958"/>
      <c r="AJ24" s="959"/>
      <c r="AO24" s="59"/>
      <c r="AP24" s="59"/>
    </row>
    <row r="25" spans="2:74" s="48" customFormat="1" ht="18" customHeight="1">
      <c r="B25" s="971"/>
      <c r="C25" s="971"/>
      <c r="D25" s="972" t="s">
        <v>306</v>
      </c>
      <c r="E25" s="972"/>
      <c r="F25" s="972"/>
      <c r="G25" s="972"/>
      <c r="H25" s="972"/>
      <c r="I25" s="972"/>
      <c r="J25" s="972"/>
      <c r="K25" s="972"/>
      <c r="L25" s="972"/>
      <c r="M25" s="972"/>
      <c r="N25" s="972"/>
      <c r="O25" s="972"/>
      <c r="P25" s="972"/>
      <c r="Q25" s="972"/>
      <c r="R25" s="972"/>
      <c r="S25" s="972"/>
      <c r="T25" s="973" t="s">
        <v>307</v>
      </c>
      <c r="U25" s="974"/>
      <c r="V25" s="974"/>
      <c r="W25" s="974"/>
      <c r="X25" s="974"/>
      <c r="Y25" s="974"/>
      <c r="Z25" s="974"/>
      <c r="AA25" s="974"/>
      <c r="AB25" s="974"/>
      <c r="AC25" s="974"/>
      <c r="AD25" s="974"/>
      <c r="AE25" s="974"/>
      <c r="AF25" s="974"/>
      <c r="AG25" s="974"/>
      <c r="AH25" s="974"/>
      <c r="AI25" s="974"/>
      <c r="AJ25" s="975"/>
      <c r="AO25" s="59"/>
      <c r="AP25" s="59"/>
    </row>
    <row r="26" spans="2:74" s="48" customFormat="1" ht="18" customHeight="1">
      <c r="B26" s="919"/>
      <c r="C26" s="919"/>
      <c r="D26" s="920" t="s">
        <v>308</v>
      </c>
      <c r="E26" s="920"/>
      <c r="F26" s="920"/>
      <c r="G26" s="920"/>
      <c r="H26" s="920"/>
      <c r="I26" s="920"/>
      <c r="J26" s="920"/>
      <c r="K26" s="920"/>
      <c r="L26" s="920"/>
      <c r="M26" s="920"/>
      <c r="N26" s="920"/>
      <c r="O26" s="920"/>
      <c r="P26" s="920"/>
      <c r="Q26" s="920"/>
      <c r="R26" s="920"/>
      <c r="S26" s="920"/>
      <c r="T26" s="910" t="s">
        <v>976</v>
      </c>
      <c r="U26" s="911"/>
      <c r="V26" s="911"/>
      <c r="W26" s="911"/>
      <c r="X26" s="911"/>
      <c r="Y26" s="911"/>
      <c r="Z26" s="911"/>
      <c r="AA26" s="911"/>
      <c r="AB26" s="911"/>
      <c r="AC26" s="911"/>
      <c r="AD26" s="911"/>
      <c r="AE26" s="911"/>
      <c r="AF26" s="911"/>
      <c r="AG26" s="911"/>
      <c r="AH26" s="911"/>
      <c r="AI26" s="911"/>
      <c r="AJ26" s="912"/>
      <c r="AO26" s="59"/>
      <c r="AP26" s="59"/>
    </row>
    <row r="27" spans="2:74" s="48" customFormat="1" ht="18" customHeight="1">
      <c r="B27" s="919"/>
      <c r="C27" s="919"/>
      <c r="D27" s="920" t="s">
        <v>1135</v>
      </c>
      <c r="E27" s="920"/>
      <c r="F27" s="920"/>
      <c r="G27" s="920"/>
      <c r="H27" s="920"/>
      <c r="I27" s="920"/>
      <c r="J27" s="920"/>
      <c r="K27" s="920"/>
      <c r="L27" s="920"/>
      <c r="M27" s="920"/>
      <c r="N27" s="920"/>
      <c r="O27" s="920"/>
      <c r="P27" s="920"/>
      <c r="Q27" s="920"/>
      <c r="R27" s="920"/>
      <c r="S27" s="920"/>
      <c r="T27" s="910"/>
      <c r="U27" s="911"/>
      <c r="V27" s="911"/>
      <c r="W27" s="911"/>
      <c r="X27" s="911"/>
      <c r="Y27" s="911"/>
      <c r="Z27" s="911"/>
      <c r="AA27" s="911"/>
      <c r="AB27" s="911"/>
      <c r="AC27" s="911"/>
      <c r="AD27" s="911"/>
      <c r="AE27" s="911"/>
      <c r="AF27" s="911"/>
      <c r="AG27" s="911"/>
      <c r="AH27" s="911"/>
      <c r="AI27" s="911"/>
      <c r="AJ27" s="912"/>
      <c r="AO27" s="59"/>
      <c r="AP27" s="59"/>
    </row>
    <row r="28" spans="2:74" s="48" customFormat="1" ht="18" customHeight="1">
      <c r="B28" s="919"/>
      <c r="C28" s="919"/>
      <c r="D28" s="920" t="s">
        <v>309</v>
      </c>
      <c r="E28" s="920"/>
      <c r="F28" s="920"/>
      <c r="G28" s="920"/>
      <c r="H28" s="920"/>
      <c r="I28" s="920"/>
      <c r="J28" s="920"/>
      <c r="K28" s="920"/>
      <c r="L28" s="920"/>
      <c r="M28" s="920"/>
      <c r="N28" s="920"/>
      <c r="O28" s="920"/>
      <c r="P28" s="920"/>
      <c r="Q28" s="920"/>
      <c r="R28" s="920"/>
      <c r="S28" s="920"/>
      <c r="T28" s="910"/>
      <c r="U28" s="911"/>
      <c r="V28" s="911"/>
      <c r="W28" s="911"/>
      <c r="X28" s="911"/>
      <c r="Y28" s="911"/>
      <c r="Z28" s="911"/>
      <c r="AA28" s="911"/>
      <c r="AB28" s="911"/>
      <c r="AC28" s="911"/>
      <c r="AD28" s="911"/>
      <c r="AE28" s="911"/>
      <c r="AF28" s="911"/>
      <c r="AG28" s="911"/>
      <c r="AH28" s="911"/>
      <c r="AI28" s="911"/>
      <c r="AJ28" s="912"/>
      <c r="AO28" s="59"/>
      <c r="AP28" s="59"/>
    </row>
    <row r="29" spans="2:74" s="48" customFormat="1" ht="18" customHeight="1">
      <c r="B29" s="919"/>
      <c r="C29" s="919"/>
      <c r="D29" s="920" t="s">
        <v>310</v>
      </c>
      <c r="E29" s="920"/>
      <c r="F29" s="920"/>
      <c r="G29" s="920"/>
      <c r="H29" s="920"/>
      <c r="I29" s="920"/>
      <c r="J29" s="920"/>
      <c r="K29" s="920"/>
      <c r="L29" s="920"/>
      <c r="M29" s="920"/>
      <c r="N29" s="920"/>
      <c r="O29" s="920"/>
      <c r="P29" s="920"/>
      <c r="Q29" s="920"/>
      <c r="R29" s="920"/>
      <c r="S29" s="920"/>
      <c r="T29" s="910"/>
      <c r="U29" s="911"/>
      <c r="V29" s="911"/>
      <c r="W29" s="911"/>
      <c r="X29" s="911"/>
      <c r="Y29" s="911"/>
      <c r="Z29" s="911"/>
      <c r="AA29" s="911"/>
      <c r="AB29" s="911"/>
      <c r="AC29" s="911"/>
      <c r="AD29" s="911"/>
      <c r="AE29" s="911"/>
      <c r="AF29" s="911"/>
      <c r="AG29" s="911"/>
      <c r="AH29" s="911"/>
      <c r="AI29" s="911"/>
      <c r="AJ29" s="912"/>
      <c r="AO29" s="59"/>
      <c r="AP29" s="59"/>
    </row>
    <row r="30" spans="2:74" s="48" customFormat="1" ht="18" customHeight="1">
      <c r="B30" s="919"/>
      <c r="C30" s="919"/>
      <c r="D30" s="920" t="s">
        <v>311</v>
      </c>
      <c r="E30" s="920"/>
      <c r="F30" s="920"/>
      <c r="G30" s="920"/>
      <c r="H30" s="920"/>
      <c r="I30" s="920"/>
      <c r="J30" s="920"/>
      <c r="K30" s="920"/>
      <c r="L30" s="920"/>
      <c r="M30" s="920"/>
      <c r="N30" s="920"/>
      <c r="O30" s="920"/>
      <c r="P30" s="920"/>
      <c r="Q30" s="920"/>
      <c r="R30" s="920"/>
      <c r="S30" s="920"/>
      <c r="T30" s="910"/>
      <c r="U30" s="911"/>
      <c r="V30" s="911"/>
      <c r="W30" s="911"/>
      <c r="X30" s="911"/>
      <c r="Y30" s="911"/>
      <c r="Z30" s="911"/>
      <c r="AA30" s="911"/>
      <c r="AB30" s="911"/>
      <c r="AC30" s="911"/>
      <c r="AD30" s="911"/>
      <c r="AE30" s="911"/>
      <c r="AF30" s="911"/>
      <c r="AG30" s="911"/>
      <c r="AH30" s="911"/>
      <c r="AI30" s="911"/>
      <c r="AJ30" s="912"/>
      <c r="AO30" s="59"/>
      <c r="AP30" s="59"/>
    </row>
    <row r="31" spans="2:74" s="48" customFormat="1" ht="18" customHeight="1">
      <c r="B31" s="919"/>
      <c r="C31" s="919"/>
      <c r="D31" s="920" t="s">
        <v>312</v>
      </c>
      <c r="E31" s="920"/>
      <c r="F31" s="920"/>
      <c r="G31" s="920"/>
      <c r="H31" s="920"/>
      <c r="I31" s="920"/>
      <c r="J31" s="920"/>
      <c r="K31" s="920"/>
      <c r="L31" s="920"/>
      <c r="M31" s="920"/>
      <c r="N31" s="920"/>
      <c r="O31" s="920"/>
      <c r="P31" s="920"/>
      <c r="Q31" s="920"/>
      <c r="R31" s="920"/>
      <c r="S31" s="920"/>
      <c r="T31" s="910"/>
      <c r="U31" s="911"/>
      <c r="V31" s="911"/>
      <c r="W31" s="911"/>
      <c r="X31" s="911"/>
      <c r="Y31" s="911"/>
      <c r="Z31" s="911"/>
      <c r="AA31" s="911"/>
      <c r="AB31" s="911"/>
      <c r="AC31" s="911"/>
      <c r="AD31" s="911"/>
      <c r="AE31" s="911"/>
      <c r="AF31" s="911"/>
      <c r="AG31" s="911"/>
      <c r="AH31" s="911"/>
      <c r="AI31" s="911"/>
      <c r="AJ31" s="912"/>
      <c r="AO31" s="59"/>
      <c r="AP31" s="59"/>
    </row>
    <row r="32" spans="2:74" s="48" customFormat="1" ht="18" customHeight="1">
      <c r="B32" s="919"/>
      <c r="C32" s="919"/>
      <c r="D32" s="920" t="s">
        <v>313</v>
      </c>
      <c r="E32" s="920"/>
      <c r="F32" s="920"/>
      <c r="G32" s="920"/>
      <c r="H32" s="920"/>
      <c r="I32" s="920"/>
      <c r="J32" s="920"/>
      <c r="K32" s="920"/>
      <c r="L32" s="920"/>
      <c r="M32" s="920"/>
      <c r="N32" s="920"/>
      <c r="O32" s="920"/>
      <c r="P32" s="920"/>
      <c r="Q32" s="920"/>
      <c r="R32" s="920"/>
      <c r="S32" s="920"/>
      <c r="T32" s="910"/>
      <c r="U32" s="911"/>
      <c r="V32" s="911"/>
      <c r="W32" s="911"/>
      <c r="X32" s="911"/>
      <c r="Y32" s="911"/>
      <c r="Z32" s="911"/>
      <c r="AA32" s="911"/>
      <c r="AB32" s="911"/>
      <c r="AC32" s="911"/>
      <c r="AD32" s="911"/>
      <c r="AE32" s="911"/>
      <c r="AF32" s="911"/>
      <c r="AG32" s="911"/>
      <c r="AH32" s="911"/>
      <c r="AI32" s="911"/>
      <c r="AJ32" s="912"/>
      <c r="AO32" s="59"/>
      <c r="AP32" s="59"/>
    </row>
    <row r="33" spans="2:47" s="48" customFormat="1" ht="18" customHeight="1">
      <c r="B33" s="919"/>
      <c r="C33" s="919"/>
      <c r="D33" s="920" t="s">
        <v>314</v>
      </c>
      <c r="E33" s="920"/>
      <c r="F33" s="920"/>
      <c r="G33" s="920"/>
      <c r="H33" s="920"/>
      <c r="I33" s="920"/>
      <c r="J33" s="920"/>
      <c r="K33" s="920"/>
      <c r="L33" s="920"/>
      <c r="M33" s="920"/>
      <c r="N33" s="920"/>
      <c r="O33" s="920"/>
      <c r="P33" s="920"/>
      <c r="Q33" s="920"/>
      <c r="R33" s="920"/>
      <c r="S33" s="920"/>
      <c r="T33" s="910"/>
      <c r="U33" s="911"/>
      <c r="V33" s="911"/>
      <c r="W33" s="911"/>
      <c r="X33" s="911"/>
      <c r="Y33" s="911"/>
      <c r="Z33" s="911"/>
      <c r="AA33" s="911"/>
      <c r="AB33" s="911"/>
      <c r="AC33" s="911"/>
      <c r="AD33" s="911"/>
      <c r="AE33" s="911"/>
      <c r="AF33" s="911"/>
      <c r="AG33" s="911"/>
      <c r="AH33" s="911"/>
      <c r="AI33" s="911"/>
      <c r="AJ33" s="912"/>
      <c r="AO33" s="59"/>
      <c r="AP33" s="59"/>
    </row>
    <row r="34" spans="2:47" s="48" customFormat="1" ht="18" customHeight="1">
      <c r="B34" s="919"/>
      <c r="C34" s="919"/>
      <c r="D34" s="920" t="s">
        <v>315</v>
      </c>
      <c r="E34" s="920"/>
      <c r="F34" s="920"/>
      <c r="G34" s="920"/>
      <c r="H34" s="920"/>
      <c r="I34" s="920"/>
      <c r="J34" s="920"/>
      <c r="K34" s="920"/>
      <c r="L34" s="920"/>
      <c r="M34" s="920"/>
      <c r="N34" s="920"/>
      <c r="O34" s="920"/>
      <c r="P34" s="920"/>
      <c r="Q34" s="920"/>
      <c r="R34" s="920"/>
      <c r="S34" s="920"/>
      <c r="T34" s="910"/>
      <c r="U34" s="911"/>
      <c r="V34" s="911"/>
      <c r="W34" s="911"/>
      <c r="X34" s="911"/>
      <c r="Y34" s="911"/>
      <c r="Z34" s="911"/>
      <c r="AA34" s="911"/>
      <c r="AB34" s="911"/>
      <c r="AC34" s="911"/>
      <c r="AD34" s="911"/>
      <c r="AE34" s="911"/>
      <c r="AF34" s="911"/>
      <c r="AG34" s="911"/>
      <c r="AH34" s="911"/>
      <c r="AI34" s="911"/>
      <c r="AJ34" s="912"/>
      <c r="AO34" s="59"/>
      <c r="AP34" s="59"/>
    </row>
    <row r="35" spans="2:47" s="48" customFormat="1" ht="18" customHeight="1">
      <c r="B35" s="908"/>
      <c r="C35" s="908"/>
      <c r="D35" s="909" t="s">
        <v>1204</v>
      </c>
      <c r="E35" s="909"/>
      <c r="F35" s="909"/>
      <c r="G35" s="909"/>
      <c r="H35" s="909"/>
      <c r="I35" s="909"/>
      <c r="J35" s="909"/>
      <c r="K35" s="909"/>
      <c r="L35" s="909"/>
      <c r="M35" s="909"/>
      <c r="N35" s="909"/>
      <c r="O35" s="909"/>
      <c r="P35" s="909"/>
      <c r="Q35" s="909"/>
      <c r="R35" s="909"/>
      <c r="S35" s="909"/>
      <c r="T35" s="910"/>
      <c r="U35" s="911"/>
      <c r="V35" s="911"/>
      <c r="W35" s="911"/>
      <c r="X35" s="911"/>
      <c r="Y35" s="911"/>
      <c r="Z35" s="911"/>
      <c r="AA35" s="911"/>
      <c r="AB35" s="911"/>
      <c r="AC35" s="911"/>
      <c r="AD35" s="911"/>
      <c r="AE35" s="911"/>
      <c r="AF35" s="911"/>
      <c r="AG35" s="911"/>
      <c r="AH35" s="911"/>
      <c r="AI35" s="911"/>
      <c r="AJ35" s="912"/>
      <c r="AO35" s="59"/>
      <c r="AP35" s="59"/>
    </row>
    <row r="36" spans="2:47" s="48" customFormat="1" ht="18" customHeight="1">
      <c r="B36" s="908"/>
      <c r="C36" s="908"/>
      <c r="D36" s="909" t="s">
        <v>1205</v>
      </c>
      <c r="E36" s="909"/>
      <c r="F36" s="909"/>
      <c r="G36" s="909"/>
      <c r="H36" s="909"/>
      <c r="I36" s="909"/>
      <c r="J36" s="909"/>
      <c r="K36" s="909"/>
      <c r="L36" s="909"/>
      <c r="M36" s="909"/>
      <c r="N36" s="909"/>
      <c r="O36" s="909"/>
      <c r="P36" s="909"/>
      <c r="Q36" s="909"/>
      <c r="R36" s="909"/>
      <c r="S36" s="909"/>
      <c r="T36" s="913"/>
      <c r="U36" s="914"/>
      <c r="V36" s="914"/>
      <c r="W36" s="914"/>
      <c r="X36" s="914"/>
      <c r="Y36" s="914"/>
      <c r="Z36" s="914"/>
      <c r="AA36" s="914"/>
      <c r="AB36" s="914"/>
      <c r="AC36" s="914"/>
      <c r="AD36" s="914"/>
      <c r="AE36" s="914"/>
      <c r="AF36" s="914"/>
      <c r="AG36" s="914"/>
      <c r="AH36" s="914"/>
      <c r="AI36" s="914"/>
      <c r="AJ36" s="915"/>
      <c r="AO36" s="59"/>
      <c r="AP36" s="59"/>
    </row>
    <row r="37" spans="2:47" s="48" customFormat="1" ht="18" customHeight="1">
      <c r="B37" s="919"/>
      <c r="C37" s="919"/>
      <c r="D37" s="920" t="s">
        <v>316</v>
      </c>
      <c r="E37" s="920"/>
      <c r="F37" s="920"/>
      <c r="G37" s="920"/>
      <c r="H37" s="920"/>
      <c r="I37" s="920"/>
      <c r="J37" s="920"/>
      <c r="K37" s="920"/>
      <c r="L37" s="920"/>
      <c r="M37" s="920"/>
      <c r="N37" s="920"/>
      <c r="O37" s="920"/>
      <c r="P37" s="920"/>
      <c r="Q37" s="920"/>
      <c r="R37" s="920"/>
      <c r="S37" s="920"/>
      <c r="T37" s="976" t="s">
        <v>317</v>
      </c>
      <c r="U37" s="977"/>
      <c r="V37" s="977"/>
      <c r="W37" s="977"/>
      <c r="X37" s="977"/>
      <c r="Y37" s="977"/>
      <c r="Z37" s="977"/>
      <c r="AA37" s="977"/>
      <c r="AB37" s="977"/>
      <c r="AC37" s="977"/>
      <c r="AD37" s="977"/>
      <c r="AE37" s="977"/>
      <c r="AF37" s="977"/>
      <c r="AG37" s="977"/>
      <c r="AH37" s="977"/>
      <c r="AI37" s="977"/>
      <c r="AJ37" s="978"/>
      <c r="AO37" s="59"/>
      <c r="AP37" s="59"/>
    </row>
    <row r="38" spans="2:47" s="48" customFormat="1" ht="18" customHeight="1">
      <c r="B38" s="979" t="s">
        <v>86</v>
      </c>
      <c r="C38" s="979"/>
      <c r="D38" s="980" t="s">
        <v>318</v>
      </c>
      <c r="E38" s="980"/>
      <c r="F38" s="980"/>
      <c r="G38" s="980"/>
      <c r="H38" s="980"/>
      <c r="I38" s="980"/>
      <c r="J38" s="980"/>
      <c r="K38" s="980"/>
      <c r="L38" s="980"/>
      <c r="M38" s="980"/>
      <c r="N38" s="980"/>
      <c r="O38" s="980"/>
      <c r="P38" s="980"/>
      <c r="Q38" s="980"/>
      <c r="R38" s="980"/>
      <c r="S38" s="980"/>
      <c r="T38" s="910" t="s">
        <v>977</v>
      </c>
      <c r="U38" s="911"/>
      <c r="V38" s="911"/>
      <c r="W38" s="911"/>
      <c r="X38" s="911"/>
      <c r="Y38" s="911"/>
      <c r="Z38" s="911"/>
      <c r="AA38" s="911"/>
      <c r="AB38" s="911"/>
      <c r="AC38" s="911"/>
      <c r="AD38" s="911"/>
      <c r="AE38" s="911"/>
      <c r="AF38" s="911"/>
      <c r="AG38" s="911"/>
      <c r="AH38" s="911"/>
      <c r="AI38" s="911"/>
      <c r="AJ38" s="912"/>
      <c r="AO38" s="59"/>
      <c r="AP38" s="59"/>
    </row>
    <row r="39" spans="2:47" s="48" customFormat="1" ht="28" customHeight="1">
      <c r="B39" s="919"/>
      <c r="C39" s="919"/>
      <c r="D39" s="981" t="s">
        <v>1133</v>
      </c>
      <c r="E39" s="982"/>
      <c r="F39" s="982"/>
      <c r="G39" s="982"/>
      <c r="H39" s="982"/>
      <c r="I39" s="982"/>
      <c r="J39" s="982"/>
      <c r="K39" s="982"/>
      <c r="L39" s="982"/>
      <c r="M39" s="982"/>
      <c r="N39" s="982"/>
      <c r="O39" s="982"/>
      <c r="P39" s="982"/>
      <c r="Q39" s="982"/>
      <c r="R39" s="982"/>
      <c r="S39" s="983"/>
      <c r="T39" s="910"/>
      <c r="U39" s="911"/>
      <c r="V39" s="911"/>
      <c r="W39" s="911"/>
      <c r="X39" s="911"/>
      <c r="Y39" s="911"/>
      <c r="Z39" s="911"/>
      <c r="AA39" s="911"/>
      <c r="AB39" s="911"/>
      <c r="AC39" s="911"/>
      <c r="AD39" s="911"/>
      <c r="AE39" s="911"/>
      <c r="AF39" s="911"/>
      <c r="AG39" s="911"/>
      <c r="AH39" s="911"/>
      <c r="AI39" s="911"/>
      <c r="AJ39" s="912"/>
      <c r="AO39" s="59"/>
      <c r="AP39" s="59"/>
    </row>
    <row r="40" spans="2:47" s="48" customFormat="1" ht="28" customHeight="1">
      <c r="B40" s="916"/>
      <c r="C40" s="917"/>
      <c r="D40" s="918" t="s">
        <v>1134</v>
      </c>
      <c r="E40" s="918"/>
      <c r="F40" s="918"/>
      <c r="G40" s="918"/>
      <c r="H40" s="918"/>
      <c r="I40" s="918"/>
      <c r="J40" s="918"/>
      <c r="K40" s="918"/>
      <c r="L40" s="918"/>
      <c r="M40" s="918"/>
      <c r="N40" s="918"/>
      <c r="O40" s="918"/>
      <c r="P40" s="918"/>
      <c r="Q40" s="918"/>
      <c r="R40" s="918"/>
      <c r="S40" s="918"/>
      <c r="T40" s="910"/>
      <c r="U40" s="911"/>
      <c r="V40" s="911"/>
      <c r="W40" s="911"/>
      <c r="X40" s="911"/>
      <c r="Y40" s="911"/>
      <c r="Z40" s="911"/>
      <c r="AA40" s="911"/>
      <c r="AB40" s="911"/>
      <c r="AC40" s="911"/>
      <c r="AD40" s="911"/>
      <c r="AE40" s="911"/>
      <c r="AF40" s="911"/>
      <c r="AG40" s="911"/>
      <c r="AH40" s="911"/>
      <c r="AI40" s="911"/>
      <c r="AJ40" s="912"/>
      <c r="AO40" s="59"/>
      <c r="AP40" s="59"/>
    </row>
    <row r="41" spans="2:47" s="48" customFormat="1" ht="18" customHeight="1">
      <c r="B41" s="919"/>
      <c r="C41" s="919"/>
      <c r="D41" s="920" t="s">
        <v>319</v>
      </c>
      <c r="E41" s="920"/>
      <c r="F41" s="920"/>
      <c r="G41" s="920"/>
      <c r="H41" s="920"/>
      <c r="I41" s="920"/>
      <c r="J41" s="920"/>
      <c r="K41" s="920"/>
      <c r="L41" s="920"/>
      <c r="M41" s="920"/>
      <c r="N41" s="920"/>
      <c r="O41" s="920"/>
      <c r="P41" s="920"/>
      <c r="Q41" s="920"/>
      <c r="R41" s="920"/>
      <c r="S41" s="920"/>
      <c r="T41" s="910"/>
      <c r="U41" s="911"/>
      <c r="V41" s="911"/>
      <c r="W41" s="911"/>
      <c r="X41" s="911"/>
      <c r="Y41" s="911"/>
      <c r="Z41" s="911"/>
      <c r="AA41" s="911"/>
      <c r="AB41" s="911"/>
      <c r="AC41" s="911"/>
      <c r="AD41" s="911"/>
      <c r="AE41" s="911"/>
      <c r="AF41" s="911"/>
      <c r="AG41" s="911"/>
      <c r="AH41" s="911"/>
      <c r="AI41" s="911"/>
      <c r="AJ41" s="912"/>
      <c r="AO41" s="59"/>
      <c r="AP41" s="59"/>
    </row>
    <row r="42" spans="2:47" s="48" customFormat="1" ht="18" customHeight="1">
      <c r="B42" s="919"/>
      <c r="C42" s="919"/>
      <c r="D42" s="920" t="s">
        <v>320</v>
      </c>
      <c r="E42" s="920"/>
      <c r="F42" s="920"/>
      <c r="G42" s="920"/>
      <c r="H42" s="920"/>
      <c r="I42" s="920"/>
      <c r="J42" s="920"/>
      <c r="K42" s="920"/>
      <c r="L42" s="920"/>
      <c r="M42" s="920"/>
      <c r="N42" s="920"/>
      <c r="O42" s="920"/>
      <c r="P42" s="920"/>
      <c r="Q42" s="920"/>
      <c r="R42" s="920"/>
      <c r="S42" s="920"/>
      <c r="T42" s="910"/>
      <c r="U42" s="911"/>
      <c r="V42" s="911"/>
      <c r="W42" s="911"/>
      <c r="X42" s="911"/>
      <c r="Y42" s="911"/>
      <c r="Z42" s="911"/>
      <c r="AA42" s="911"/>
      <c r="AB42" s="911"/>
      <c r="AC42" s="911"/>
      <c r="AD42" s="911"/>
      <c r="AE42" s="911"/>
      <c r="AF42" s="911"/>
      <c r="AG42" s="911"/>
      <c r="AH42" s="911"/>
      <c r="AI42" s="911"/>
      <c r="AJ42" s="912"/>
      <c r="AO42" s="59"/>
      <c r="AP42" s="59"/>
    </row>
    <row r="43" spans="2:47" s="48" customFormat="1" ht="18" customHeight="1">
      <c r="B43" s="919"/>
      <c r="C43" s="919"/>
      <c r="D43" s="920" t="s">
        <v>321</v>
      </c>
      <c r="E43" s="920"/>
      <c r="F43" s="920"/>
      <c r="G43" s="920"/>
      <c r="H43" s="920"/>
      <c r="I43" s="920"/>
      <c r="J43" s="920"/>
      <c r="K43" s="920"/>
      <c r="L43" s="920"/>
      <c r="M43" s="920"/>
      <c r="N43" s="920"/>
      <c r="O43" s="920"/>
      <c r="P43" s="920"/>
      <c r="Q43" s="920"/>
      <c r="R43" s="920"/>
      <c r="S43" s="920"/>
      <c r="T43" s="910"/>
      <c r="U43" s="911"/>
      <c r="V43" s="911"/>
      <c r="W43" s="911"/>
      <c r="X43" s="911"/>
      <c r="Y43" s="911"/>
      <c r="Z43" s="911"/>
      <c r="AA43" s="911"/>
      <c r="AB43" s="911"/>
      <c r="AC43" s="911"/>
      <c r="AD43" s="911"/>
      <c r="AE43" s="911"/>
      <c r="AF43" s="911"/>
      <c r="AG43" s="911"/>
      <c r="AH43" s="911"/>
      <c r="AI43" s="911"/>
      <c r="AJ43" s="912"/>
      <c r="AO43" s="59"/>
      <c r="AP43" s="59"/>
    </row>
    <row r="44" spans="2:47" s="48" customFormat="1" ht="18" customHeight="1">
      <c r="B44" s="919"/>
      <c r="C44" s="919"/>
      <c r="D44" s="918" t="s">
        <v>322</v>
      </c>
      <c r="E44" s="918"/>
      <c r="F44" s="918"/>
      <c r="G44" s="918"/>
      <c r="H44" s="918"/>
      <c r="I44" s="918"/>
      <c r="J44" s="918"/>
      <c r="K44" s="918"/>
      <c r="L44" s="918"/>
      <c r="M44" s="918"/>
      <c r="N44" s="918"/>
      <c r="O44" s="918"/>
      <c r="P44" s="918"/>
      <c r="Q44" s="918"/>
      <c r="R44" s="918"/>
      <c r="S44" s="918"/>
      <c r="T44" s="910"/>
      <c r="U44" s="911"/>
      <c r="V44" s="911"/>
      <c r="W44" s="911"/>
      <c r="X44" s="911"/>
      <c r="Y44" s="911"/>
      <c r="Z44" s="911"/>
      <c r="AA44" s="911"/>
      <c r="AB44" s="911"/>
      <c r="AC44" s="911"/>
      <c r="AD44" s="911"/>
      <c r="AE44" s="911"/>
      <c r="AF44" s="911"/>
      <c r="AG44" s="911"/>
      <c r="AH44" s="911"/>
      <c r="AI44" s="911"/>
      <c r="AJ44" s="912"/>
      <c r="AO44" s="59"/>
      <c r="AP44" s="59"/>
      <c r="AU44" s="56" t="s">
        <v>323</v>
      </c>
    </row>
    <row r="45" spans="2:47" s="48" customFormat="1" ht="18" customHeight="1">
      <c r="B45" s="919"/>
      <c r="C45" s="919"/>
      <c r="D45" s="918" t="s">
        <v>324</v>
      </c>
      <c r="E45" s="918"/>
      <c r="F45" s="918"/>
      <c r="G45" s="918"/>
      <c r="H45" s="918"/>
      <c r="I45" s="918"/>
      <c r="J45" s="918"/>
      <c r="K45" s="918"/>
      <c r="L45" s="918"/>
      <c r="M45" s="918"/>
      <c r="N45" s="918"/>
      <c r="O45" s="918"/>
      <c r="P45" s="918"/>
      <c r="Q45" s="918"/>
      <c r="R45" s="918"/>
      <c r="S45" s="918"/>
      <c r="T45" s="910"/>
      <c r="U45" s="911"/>
      <c r="V45" s="911"/>
      <c r="W45" s="911"/>
      <c r="X45" s="911"/>
      <c r="Y45" s="911"/>
      <c r="Z45" s="911"/>
      <c r="AA45" s="911"/>
      <c r="AB45" s="911"/>
      <c r="AC45" s="911"/>
      <c r="AD45" s="911"/>
      <c r="AE45" s="911"/>
      <c r="AF45" s="911"/>
      <c r="AG45" s="911"/>
      <c r="AH45" s="911"/>
      <c r="AI45" s="911"/>
      <c r="AJ45" s="912"/>
      <c r="AO45" s="59"/>
      <c r="AP45" s="59"/>
      <c r="AU45" s="56"/>
    </row>
    <row r="46" spans="2:47" s="48" customFormat="1" ht="18" customHeight="1">
      <c r="B46" s="919"/>
      <c r="C46" s="919"/>
      <c r="D46" s="920" t="s">
        <v>325</v>
      </c>
      <c r="E46" s="920"/>
      <c r="F46" s="920"/>
      <c r="G46" s="920"/>
      <c r="H46" s="920"/>
      <c r="I46" s="920"/>
      <c r="J46" s="920"/>
      <c r="K46" s="920"/>
      <c r="L46" s="920"/>
      <c r="M46" s="920"/>
      <c r="N46" s="920"/>
      <c r="O46" s="920"/>
      <c r="P46" s="920"/>
      <c r="Q46" s="920"/>
      <c r="R46" s="920"/>
      <c r="S46" s="920"/>
      <c r="T46" s="910"/>
      <c r="U46" s="911"/>
      <c r="V46" s="911"/>
      <c r="W46" s="911"/>
      <c r="X46" s="911"/>
      <c r="Y46" s="911"/>
      <c r="Z46" s="911"/>
      <c r="AA46" s="911"/>
      <c r="AB46" s="911"/>
      <c r="AC46" s="911"/>
      <c r="AD46" s="911"/>
      <c r="AE46" s="911"/>
      <c r="AF46" s="911"/>
      <c r="AG46" s="911"/>
      <c r="AH46" s="911"/>
      <c r="AI46" s="911"/>
      <c r="AJ46" s="912"/>
      <c r="AO46" s="59"/>
      <c r="AP46" s="59"/>
    </row>
    <row r="47" spans="2:47" s="48" customFormat="1" ht="18" customHeight="1">
      <c r="B47" s="919"/>
      <c r="C47" s="919"/>
      <c r="D47" s="920" t="s">
        <v>326</v>
      </c>
      <c r="E47" s="920"/>
      <c r="F47" s="920"/>
      <c r="G47" s="920"/>
      <c r="H47" s="920"/>
      <c r="I47" s="920"/>
      <c r="J47" s="920"/>
      <c r="K47" s="920"/>
      <c r="L47" s="920"/>
      <c r="M47" s="920"/>
      <c r="N47" s="920"/>
      <c r="O47" s="920"/>
      <c r="P47" s="920"/>
      <c r="Q47" s="920"/>
      <c r="R47" s="920"/>
      <c r="S47" s="920"/>
      <c r="T47" s="910"/>
      <c r="U47" s="911"/>
      <c r="V47" s="911"/>
      <c r="W47" s="911"/>
      <c r="X47" s="911"/>
      <c r="Y47" s="911"/>
      <c r="Z47" s="911"/>
      <c r="AA47" s="911"/>
      <c r="AB47" s="911"/>
      <c r="AC47" s="911"/>
      <c r="AD47" s="911"/>
      <c r="AE47" s="911"/>
      <c r="AF47" s="911"/>
      <c r="AG47" s="911"/>
      <c r="AH47" s="911"/>
      <c r="AI47" s="911"/>
      <c r="AJ47" s="912"/>
      <c r="AO47" s="59"/>
      <c r="AP47" s="59"/>
    </row>
    <row r="48" spans="2:47" s="48" customFormat="1" ht="18" customHeight="1">
      <c r="B48" s="984"/>
      <c r="C48" s="984"/>
      <c r="D48" s="985" t="s">
        <v>327</v>
      </c>
      <c r="E48" s="985"/>
      <c r="F48" s="985"/>
      <c r="G48" s="985"/>
      <c r="H48" s="985"/>
      <c r="I48" s="985"/>
      <c r="J48" s="985"/>
      <c r="K48" s="985"/>
      <c r="L48" s="985"/>
      <c r="M48" s="985"/>
      <c r="N48" s="985"/>
      <c r="O48" s="985"/>
      <c r="P48" s="985"/>
      <c r="Q48" s="985"/>
      <c r="R48" s="985"/>
      <c r="S48" s="985"/>
      <c r="T48" s="913"/>
      <c r="U48" s="914"/>
      <c r="V48" s="914"/>
      <c r="W48" s="914"/>
      <c r="X48" s="914"/>
      <c r="Y48" s="914"/>
      <c r="Z48" s="914"/>
      <c r="AA48" s="914"/>
      <c r="AB48" s="914"/>
      <c r="AC48" s="914"/>
      <c r="AD48" s="914"/>
      <c r="AE48" s="914"/>
      <c r="AF48" s="914"/>
      <c r="AG48" s="914"/>
      <c r="AH48" s="914"/>
      <c r="AI48" s="914"/>
      <c r="AJ48" s="915"/>
      <c r="AO48" s="59"/>
      <c r="AP48" s="59"/>
    </row>
    <row r="49" spans="2:74" s="48" customFormat="1" ht="10" customHeight="1">
      <c r="B49" s="61"/>
      <c r="C49" s="61"/>
      <c r="D49" s="62"/>
      <c r="E49" s="62"/>
      <c r="F49" s="62"/>
      <c r="G49" s="62"/>
      <c r="H49" s="62"/>
      <c r="I49" s="62"/>
      <c r="J49" s="62"/>
      <c r="K49" s="62"/>
      <c r="L49" s="62"/>
      <c r="M49" s="62"/>
      <c r="N49" s="62"/>
      <c r="O49" s="62"/>
      <c r="P49" s="62"/>
      <c r="Q49" s="62"/>
      <c r="R49" s="62"/>
      <c r="S49" s="62"/>
      <c r="T49" s="63"/>
      <c r="U49" s="63"/>
      <c r="V49" s="63"/>
      <c r="W49" s="63"/>
      <c r="X49" s="63"/>
      <c r="Y49" s="63"/>
      <c r="Z49" s="63"/>
      <c r="AA49" s="63"/>
      <c r="AB49" s="63"/>
      <c r="AC49" s="63"/>
      <c r="AD49" s="63"/>
      <c r="AE49" s="63"/>
      <c r="AF49" s="63"/>
      <c r="AG49" s="63"/>
      <c r="AH49" s="63"/>
      <c r="AI49" s="63"/>
      <c r="AJ49" s="63"/>
      <c r="AO49" s="59"/>
      <c r="AP49" s="59"/>
    </row>
    <row r="50" spans="2:74" s="48" customFormat="1" ht="13">
      <c r="B50" s="64" t="s">
        <v>246</v>
      </c>
      <c r="C50" s="64"/>
      <c r="D50" s="63" t="s">
        <v>328</v>
      </c>
      <c r="E50" s="62" t="s">
        <v>329</v>
      </c>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O50" s="59"/>
      <c r="AP50" s="59"/>
    </row>
    <row r="51" spans="2:74" s="48" customFormat="1" ht="13">
      <c r="B51" s="66"/>
      <c r="C51" s="62"/>
      <c r="D51" s="63" t="s">
        <v>330</v>
      </c>
      <c r="E51" s="62" t="s">
        <v>331</v>
      </c>
      <c r="F51" s="63"/>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O51" s="59"/>
      <c r="AP51" s="59"/>
    </row>
    <row r="52" spans="2:74" s="48" customFormat="1" ht="15" customHeight="1">
      <c r="B52" s="62"/>
      <c r="C52" s="62"/>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O52" s="68"/>
      <c r="AP52" s="69"/>
      <c r="AQ52" s="69"/>
      <c r="AR52" s="69"/>
      <c r="AS52" s="69"/>
      <c r="AT52" s="69"/>
      <c r="AU52" s="69"/>
      <c r="AV52" s="69"/>
      <c r="AW52" s="59"/>
    </row>
    <row r="53" spans="2:74" s="48" customFormat="1" ht="14.25" customHeight="1">
      <c r="B53" s="70"/>
      <c r="C53" s="62"/>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P53" s="71"/>
      <c r="AQ53" s="71"/>
      <c r="AR53" s="71"/>
      <c r="AS53" s="71"/>
      <c r="AT53" s="71"/>
      <c r="AU53" s="71"/>
      <c r="AV53" s="59"/>
      <c r="AW53" s="59"/>
    </row>
    <row r="54" spans="2:74" s="48" customFormat="1" ht="14.25" customHeight="1">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row>
    <row r="55" spans="2:74" ht="14.25" customHeight="1">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row>
    <row r="56" spans="2:74" ht="14.2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row r="57" spans="2:74" ht="20.149999999999999" customHeight="1">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row>
    <row r="58" spans="2:74" ht="20.149999999999999" customHeight="1">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row>
    <row r="59" spans="2:74" ht="20.149999999999999" customHeight="1">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row>
    <row r="60" spans="2:74" ht="20.149999999999999" customHeight="1">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row>
    <row r="61" spans="2:74" ht="20.149999999999999" customHeight="1">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row>
    <row r="62" spans="2:74" ht="20.149999999999999" customHeight="1">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row>
  </sheetData>
  <mergeCells count="86">
    <mergeCell ref="B48:C48"/>
    <mergeCell ref="D48:S48"/>
    <mergeCell ref="B45:C45"/>
    <mergeCell ref="D45:S45"/>
    <mergeCell ref="B46:C46"/>
    <mergeCell ref="D46:S46"/>
    <mergeCell ref="B47:C47"/>
    <mergeCell ref="D47:S47"/>
    <mergeCell ref="B37:C37"/>
    <mergeCell ref="D37:S37"/>
    <mergeCell ref="T37:AJ37"/>
    <mergeCell ref="B38:C38"/>
    <mergeCell ref="D38:S38"/>
    <mergeCell ref="T38:AJ48"/>
    <mergeCell ref="B39:C39"/>
    <mergeCell ref="D39:S39"/>
    <mergeCell ref="B41:C41"/>
    <mergeCell ref="D41:S41"/>
    <mergeCell ref="B42:C42"/>
    <mergeCell ref="D42:S42"/>
    <mergeCell ref="B43:C43"/>
    <mergeCell ref="D43:S43"/>
    <mergeCell ref="B44:C44"/>
    <mergeCell ref="D44:S44"/>
    <mergeCell ref="B24:S24"/>
    <mergeCell ref="T24:AJ24"/>
    <mergeCell ref="B25:C25"/>
    <mergeCell ref="D25:S25"/>
    <mergeCell ref="T25:AJ25"/>
    <mergeCell ref="B32:C32"/>
    <mergeCell ref="D32:S32"/>
    <mergeCell ref="B33:C33"/>
    <mergeCell ref="D33:S33"/>
    <mergeCell ref="B34:C34"/>
    <mergeCell ref="D34:S34"/>
    <mergeCell ref="B29:C29"/>
    <mergeCell ref="D29:S29"/>
    <mergeCell ref="B30:C30"/>
    <mergeCell ref="D30:S30"/>
    <mergeCell ref="B31:C31"/>
    <mergeCell ref="D31:S31"/>
    <mergeCell ref="Y11:AC11"/>
    <mergeCell ref="AD11:AJ11"/>
    <mergeCell ref="A3:AI3"/>
    <mergeCell ref="AL3:AP3"/>
    <mergeCell ref="A4:AJ4"/>
    <mergeCell ref="A5:AJ5"/>
    <mergeCell ref="Z7:AJ7"/>
    <mergeCell ref="B8:I8"/>
    <mergeCell ref="S9:X9"/>
    <mergeCell ref="Y9:AJ9"/>
    <mergeCell ref="O10:Q10"/>
    <mergeCell ref="S10:X10"/>
    <mergeCell ref="Y10:AJ10"/>
    <mergeCell ref="B40:C40"/>
    <mergeCell ref="D40:S40"/>
    <mergeCell ref="B27:C27"/>
    <mergeCell ref="D27:S27"/>
    <mergeCell ref="S11:X11"/>
    <mergeCell ref="A13:AJ14"/>
    <mergeCell ref="T16:Z16"/>
    <mergeCell ref="AA16:AJ16"/>
    <mergeCell ref="B17:S21"/>
    <mergeCell ref="T17:V18"/>
    <mergeCell ref="W17:AJ18"/>
    <mergeCell ref="T19:V21"/>
    <mergeCell ref="W19:AJ21"/>
    <mergeCell ref="B22:S22"/>
    <mergeCell ref="T22:AJ22"/>
    <mergeCell ref="B23:S23"/>
    <mergeCell ref="T15:Z15"/>
    <mergeCell ref="AA15:AJ15"/>
    <mergeCell ref="B35:C35"/>
    <mergeCell ref="D35:S35"/>
    <mergeCell ref="B36:C36"/>
    <mergeCell ref="D36:S36"/>
    <mergeCell ref="T26:AJ36"/>
    <mergeCell ref="T23:U23"/>
    <mergeCell ref="V23:X23"/>
    <mergeCell ref="Z23:AB23"/>
    <mergeCell ref="AD23:AF23"/>
    <mergeCell ref="AH23:AJ23"/>
    <mergeCell ref="B26:C26"/>
    <mergeCell ref="D26:S26"/>
    <mergeCell ref="B28:C28"/>
    <mergeCell ref="D28:S28"/>
  </mergeCells>
  <phoneticPr fontId="19"/>
  <dataValidations count="1">
    <dataValidation type="list" allowBlank="1" showInputMessage="1" showErrorMessage="1" sqref="B41:C49 C37:C38 B37:B40 B25:C36" xr:uid="{00000000-0002-0000-0600-000000000000}">
      <formula1>"○"</formula1>
    </dataValidation>
  </dataValidations>
  <hyperlinks>
    <hyperlink ref="AL3" location="目次!A1" display="目次に戻る" xr:uid="{00000000-0004-0000-0600-000000000000}"/>
    <hyperlink ref="AL3:AP3" location="目次!A4" display="目次に戻る" xr:uid="{00000000-0004-0000-0600-000001000000}"/>
  </hyperlinks>
  <printOptions horizontalCentered="1"/>
  <pageMargins left="0.51181102362204722" right="0.51181102362204722" top="0.74803149606299213" bottom="0.59055118110236227" header="0.31496062992125984" footer="0.31496062992125984"/>
  <pageSetup paperSize="9" scale="7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57"/>
  <sheetViews>
    <sheetView showGridLines="0" view="pageBreakPreview" zoomScaleNormal="100" zoomScaleSheetLayoutView="100" workbookViewId="0">
      <selection activeCell="C45" sqref="C45:M45"/>
    </sheetView>
  </sheetViews>
  <sheetFormatPr defaultColWidth="3.83203125" defaultRowHeight="13"/>
  <cols>
    <col min="1" max="1" width="5.58203125" style="105" customWidth="1"/>
    <col min="2" max="7" width="8.58203125" style="105" customWidth="1"/>
    <col min="8" max="13" width="4.58203125" style="105" customWidth="1"/>
    <col min="14" max="16384" width="3.83203125" style="74"/>
  </cols>
  <sheetData>
    <row r="1" spans="1:16" ht="15" customHeight="1">
      <c r="A1" s="72" t="s">
        <v>332</v>
      </c>
      <c r="B1" s="73"/>
      <c r="C1" s="73"/>
      <c r="D1" s="73"/>
      <c r="E1" s="73"/>
      <c r="F1" s="73"/>
      <c r="G1" s="73"/>
      <c r="H1" s="73"/>
      <c r="I1" s="73"/>
      <c r="J1" s="73"/>
      <c r="K1" s="73"/>
      <c r="L1" s="73"/>
      <c r="M1" s="73"/>
      <c r="N1" s="720" t="s">
        <v>170</v>
      </c>
      <c r="O1" s="720"/>
      <c r="P1" s="720"/>
    </row>
    <row r="2" spans="1:16">
      <c r="A2" s="75"/>
      <c r="B2" s="76"/>
      <c r="C2" s="76"/>
      <c r="D2" s="76"/>
      <c r="E2" s="76"/>
      <c r="F2" s="73"/>
      <c r="G2" s="73"/>
      <c r="H2" s="73"/>
      <c r="I2" s="73"/>
      <c r="J2" s="73"/>
      <c r="K2" s="73"/>
      <c r="L2" s="73"/>
      <c r="M2" s="73"/>
      <c r="N2" s="77"/>
      <c r="O2" s="77"/>
    </row>
    <row r="3" spans="1:16" ht="15" customHeight="1">
      <c r="A3" s="1029" t="s">
        <v>333</v>
      </c>
      <c r="B3" s="78" t="s">
        <v>12</v>
      </c>
      <c r="C3" s="1032" t="str">
        <f>IF(基本情報入力シート!$D$22="","",基本情報入力シート!$D$22)</f>
        <v>タンキニュウショニイガタ</v>
      </c>
      <c r="D3" s="1033"/>
      <c r="E3" s="1033"/>
      <c r="F3" s="1033"/>
      <c r="G3" s="1033"/>
      <c r="H3" s="1033"/>
      <c r="I3" s="1033"/>
      <c r="J3" s="1033"/>
      <c r="K3" s="1033"/>
      <c r="L3" s="1033"/>
      <c r="M3" s="1034"/>
      <c r="N3" s="77"/>
      <c r="O3" s="77"/>
    </row>
    <row r="4" spans="1:16" ht="15" customHeight="1">
      <c r="A4" s="1030"/>
      <c r="B4" s="79" t="s">
        <v>16</v>
      </c>
      <c r="C4" s="1035" t="str">
        <f>IF(基本情報入力シート!$D$23="","",基本情報入力シート!$D$23)</f>
        <v>短期入所にいがた</v>
      </c>
      <c r="D4" s="1036"/>
      <c r="E4" s="1036"/>
      <c r="F4" s="1036"/>
      <c r="G4" s="1036"/>
      <c r="H4" s="1036"/>
      <c r="I4" s="1036"/>
      <c r="J4" s="1036"/>
      <c r="K4" s="1036"/>
      <c r="L4" s="1036"/>
      <c r="M4" s="1037"/>
      <c r="N4" s="77"/>
      <c r="O4" s="77"/>
    </row>
    <row r="5" spans="1:16" ht="15" customHeight="1">
      <c r="A5" s="1030"/>
      <c r="B5" s="1038" t="s">
        <v>15</v>
      </c>
      <c r="C5" s="80" t="s">
        <v>334</v>
      </c>
      <c r="D5" s="1041" t="str">
        <f>IF(基本情報入力シート!$E$20="","",基本情報入力シート!$E$20)</f>
        <v>950-3393</v>
      </c>
      <c r="E5" s="1041"/>
      <c r="F5" s="1041"/>
      <c r="G5" s="81" t="s">
        <v>335</v>
      </c>
      <c r="H5" s="81"/>
      <c r="I5" s="81"/>
      <c r="J5" s="81"/>
      <c r="K5" s="81"/>
      <c r="L5" s="81"/>
      <c r="M5" s="82"/>
      <c r="N5" s="77"/>
      <c r="O5" s="77"/>
    </row>
    <row r="6" spans="1:16" ht="15" customHeight="1">
      <c r="A6" s="1030"/>
      <c r="B6" s="1039"/>
      <c r="C6" s="1005" t="str">
        <f>IF(基本情報入力シート!$D$21="","",基本情報入力シート!$D$21)</f>
        <v>新潟市北区東栄町１丁目１番１４号</v>
      </c>
      <c r="D6" s="1006"/>
      <c r="E6" s="1006"/>
      <c r="F6" s="1006"/>
      <c r="G6" s="1006"/>
      <c r="H6" s="1006"/>
      <c r="I6" s="1006"/>
      <c r="J6" s="1006"/>
      <c r="K6" s="1006"/>
      <c r="L6" s="1006"/>
      <c r="M6" s="1007"/>
      <c r="N6" s="77"/>
      <c r="O6" s="77"/>
    </row>
    <row r="7" spans="1:16" ht="15" customHeight="1">
      <c r="A7" s="1030"/>
      <c r="B7" s="1040"/>
      <c r="C7" s="1008"/>
      <c r="D7" s="1009"/>
      <c r="E7" s="1009"/>
      <c r="F7" s="1009"/>
      <c r="G7" s="1009"/>
      <c r="H7" s="1009"/>
      <c r="I7" s="1009"/>
      <c r="J7" s="1009"/>
      <c r="K7" s="1009"/>
      <c r="L7" s="1009"/>
      <c r="M7" s="1010"/>
      <c r="N7" s="77"/>
      <c r="O7" s="77"/>
    </row>
    <row r="8" spans="1:16" ht="15" customHeight="1">
      <c r="A8" s="1030"/>
      <c r="B8" s="83" t="s">
        <v>14</v>
      </c>
      <c r="C8" s="84" t="s">
        <v>13</v>
      </c>
      <c r="D8" s="1011" t="str">
        <f>IF(基本情報入力シート!$D$24="","",基本情報入力シート!$D$24)</f>
        <v>025-226-1241</v>
      </c>
      <c r="E8" s="1011"/>
      <c r="F8" s="1012"/>
      <c r="G8" s="78" t="s">
        <v>337</v>
      </c>
      <c r="H8" s="1012" t="str">
        <f>IF(基本情報入力シート!$D$25="","",基本情報入力シート!$D$25)</f>
        <v>025-223-1500</v>
      </c>
      <c r="I8" s="1012"/>
      <c r="J8" s="1012"/>
      <c r="K8" s="1012"/>
      <c r="L8" s="1012"/>
      <c r="M8" s="1012"/>
      <c r="N8" s="77"/>
      <c r="O8" s="77"/>
    </row>
    <row r="9" spans="1:16" ht="15" customHeight="1">
      <c r="A9" s="1031"/>
      <c r="B9" s="85" t="s">
        <v>338</v>
      </c>
      <c r="C9" s="1013" t="str">
        <f>IF(基本情報入力シート!$D$26="","",基本情報入力シート!$D$26)</f>
        <v>shogai.wl@city.niigata.lg.jp</v>
      </c>
      <c r="D9" s="1014"/>
      <c r="E9" s="1014"/>
      <c r="F9" s="1014"/>
      <c r="G9" s="1014"/>
      <c r="H9" s="1014"/>
      <c r="I9" s="1014"/>
      <c r="J9" s="1014"/>
      <c r="K9" s="1014"/>
      <c r="L9" s="1014"/>
      <c r="M9" s="1015"/>
      <c r="N9" s="77"/>
      <c r="O9" s="77"/>
    </row>
    <row r="10" spans="1:16" ht="15" customHeight="1">
      <c r="A10" s="1029" t="s">
        <v>339</v>
      </c>
      <c r="B10" s="86" t="s">
        <v>12</v>
      </c>
      <c r="C10" s="1081" t="str">
        <f>PHONETIC(C11)</f>
        <v>カンリシャ</v>
      </c>
      <c r="D10" s="1082"/>
      <c r="E10" s="1083"/>
      <c r="F10" s="986" t="s">
        <v>340</v>
      </c>
      <c r="G10" s="987">
        <v>45657</v>
      </c>
      <c r="H10" s="988"/>
      <c r="I10" s="988"/>
      <c r="J10" s="988"/>
      <c r="K10" s="988"/>
      <c r="L10" s="988"/>
      <c r="M10" s="989"/>
      <c r="N10" s="77"/>
      <c r="O10" s="77"/>
    </row>
    <row r="11" spans="1:16" ht="15" customHeight="1">
      <c r="A11" s="1030"/>
      <c r="B11" s="87" t="s">
        <v>11</v>
      </c>
      <c r="C11" s="993" t="s">
        <v>341</v>
      </c>
      <c r="D11" s="994"/>
      <c r="E11" s="995"/>
      <c r="F11" s="986"/>
      <c r="G11" s="990"/>
      <c r="H11" s="991"/>
      <c r="I11" s="991"/>
      <c r="J11" s="991"/>
      <c r="K11" s="991"/>
      <c r="L11" s="991"/>
      <c r="M11" s="992"/>
      <c r="N11" s="77"/>
      <c r="O11" s="77"/>
    </row>
    <row r="12" spans="1:16" ht="15" customHeight="1">
      <c r="A12" s="1030"/>
      <c r="B12" s="996" t="s">
        <v>342</v>
      </c>
      <c r="C12" s="80" t="s">
        <v>334</v>
      </c>
      <c r="D12" s="1016" t="s">
        <v>343</v>
      </c>
      <c r="E12" s="1016"/>
      <c r="F12" s="1016"/>
      <c r="G12" s="81" t="s">
        <v>335</v>
      </c>
      <c r="H12" s="81"/>
      <c r="I12" s="81"/>
      <c r="J12" s="81"/>
      <c r="K12" s="81"/>
      <c r="L12" s="81"/>
      <c r="M12" s="82"/>
      <c r="N12" s="77"/>
      <c r="O12" s="77"/>
    </row>
    <row r="13" spans="1:16" ht="15" customHeight="1">
      <c r="A13" s="1030"/>
      <c r="B13" s="997"/>
      <c r="C13" s="1017" t="s">
        <v>344</v>
      </c>
      <c r="D13" s="1018"/>
      <c r="E13" s="1018"/>
      <c r="F13" s="1018"/>
      <c r="G13" s="1018"/>
      <c r="H13" s="1018"/>
      <c r="I13" s="1018"/>
      <c r="J13" s="1018"/>
      <c r="K13" s="1018"/>
      <c r="L13" s="1018"/>
      <c r="M13" s="1019"/>
      <c r="N13" s="77"/>
      <c r="O13" s="77"/>
    </row>
    <row r="14" spans="1:16" ht="15" customHeight="1">
      <c r="A14" s="1030"/>
      <c r="B14" s="998"/>
      <c r="C14" s="1020"/>
      <c r="D14" s="1021"/>
      <c r="E14" s="1021"/>
      <c r="F14" s="1021"/>
      <c r="G14" s="1021"/>
      <c r="H14" s="1021"/>
      <c r="I14" s="1021"/>
      <c r="J14" s="1021"/>
      <c r="K14" s="1021"/>
      <c r="L14" s="1021"/>
      <c r="M14" s="1022"/>
      <c r="N14" s="77"/>
      <c r="O14" s="77"/>
    </row>
    <row r="15" spans="1:16" ht="15" customHeight="1">
      <c r="A15" s="1030"/>
      <c r="B15" s="1023" t="s">
        <v>345</v>
      </c>
      <c r="C15" s="1024"/>
      <c r="D15" s="1024"/>
      <c r="E15" s="1024"/>
      <c r="F15" s="1024"/>
      <c r="G15" s="1025"/>
      <c r="H15" s="1026"/>
      <c r="I15" s="1027"/>
      <c r="J15" s="1027"/>
      <c r="K15" s="1027"/>
      <c r="L15" s="1027"/>
      <c r="M15" s="1028"/>
      <c r="N15" s="77"/>
      <c r="O15" s="77"/>
    </row>
    <row r="16" spans="1:16" ht="15" customHeight="1">
      <c r="A16" s="1030"/>
      <c r="B16" s="1056" t="s">
        <v>346</v>
      </c>
      <c r="C16" s="1057"/>
      <c r="D16" s="1062" t="s">
        <v>347</v>
      </c>
      <c r="E16" s="1063"/>
      <c r="F16" s="1064" t="s">
        <v>915</v>
      </c>
      <c r="G16" s="1064"/>
      <c r="H16" s="1065"/>
      <c r="I16" s="1065"/>
      <c r="J16" s="1065"/>
      <c r="K16" s="1064"/>
      <c r="L16" s="1064"/>
      <c r="M16" s="1066"/>
      <c r="N16" s="77"/>
      <c r="O16" s="77"/>
    </row>
    <row r="17" spans="1:15" ht="15" customHeight="1">
      <c r="A17" s="1030"/>
      <c r="B17" s="1058"/>
      <c r="C17" s="1059"/>
      <c r="D17" s="1067" t="s">
        <v>348</v>
      </c>
      <c r="E17" s="1068"/>
      <c r="F17" s="1002" t="s">
        <v>916</v>
      </c>
      <c r="G17" s="1003"/>
      <c r="H17" s="1003"/>
      <c r="I17" s="1003"/>
      <c r="J17" s="1003"/>
      <c r="K17" s="1003"/>
      <c r="L17" s="1003"/>
      <c r="M17" s="1004"/>
      <c r="N17" s="77"/>
      <c r="O17" s="77"/>
    </row>
    <row r="18" spans="1:15" ht="15" customHeight="1">
      <c r="A18" s="1030"/>
      <c r="B18" s="1060"/>
      <c r="C18" s="1061"/>
      <c r="D18" s="1069"/>
      <c r="E18" s="1070"/>
      <c r="F18" s="999" t="s">
        <v>978</v>
      </c>
      <c r="G18" s="1000"/>
      <c r="H18" s="1000"/>
      <c r="I18" s="1000"/>
      <c r="J18" s="1000"/>
      <c r="K18" s="1000"/>
      <c r="L18" s="1000"/>
      <c r="M18" s="1001"/>
      <c r="N18" s="77"/>
      <c r="O18" s="77"/>
    </row>
    <row r="19" spans="1:15" ht="15" customHeight="1">
      <c r="A19" s="1071" t="s">
        <v>349</v>
      </c>
      <c r="B19" s="1072"/>
      <c r="C19" s="1077" t="s">
        <v>350</v>
      </c>
      <c r="D19" s="1077"/>
      <c r="E19" s="1077" t="s">
        <v>351</v>
      </c>
      <c r="F19" s="1077"/>
      <c r="G19" s="1077"/>
      <c r="H19" s="88"/>
      <c r="I19" s="88"/>
      <c r="J19" s="88"/>
      <c r="K19" s="88"/>
      <c r="L19" s="88"/>
      <c r="M19" s="89"/>
      <c r="N19" s="77"/>
      <c r="O19" s="77"/>
    </row>
    <row r="20" spans="1:15" s="1" customFormat="1" ht="15" customHeight="1">
      <c r="A20" s="1073"/>
      <c r="B20" s="1074"/>
      <c r="C20" s="90"/>
      <c r="D20" s="91" t="s">
        <v>352</v>
      </c>
      <c r="E20" s="1078" t="s">
        <v>353</v>
      </c>
      <c r="F20" s="1078"/>
      <c r="G20" s="1078"/>
      <c r="H20" s="7"/>
      <c r="I20" s="7"/>
      <c r="J20" s="7"/>
      <c r="K20" s="92"/>
      <c r="L20" s="92"/>
      <c r="M20" s="93"/>
    </row>
    <row r="21" spans="1:15" s="1" customFormat="1" ht="15" customHeight="1">
      <c r="A21" s="1073"/>
      <c r="B21" s="1074"/>
      <c r="C21" s="90"/>
      <c r="D21" s="91" t="s">
        <v>354</v>
      </c>
      <c r="E21" s="1079"/>
      <c r="F21" s="1079"/>
      <c r="G21" s="1079"/>
      <c r="H21" s="7"/>
      <c r="I21" s="7"/>
      <c r="J21" s="7"/>
      <c r="K21" s="92"/>
      <c r="L21" s="92"/>
      <c r="M21" s="93"/>
    </row>
    <row r="22" spans="1:15" s="1" customFormat="1" ht="15" customHeight="1">
      <c r="A22" s="1075"/>
      <c r="B22" s="1076"/>
      <c r="C22" s="405" t="s">
        <v>86</v>
      </c>
      <c r="D22" s="91" t="s">
        <v>355</v>
      </c>
      <c r="E22" s="1080">
        <v>6</v>
      </c>
      <c r="F22" s="1080"/>
      <c r="G22" s="1080"/>
      <c r="H22" s="94"/>
      <c r="I22" s="94"/>
      <c r="J22" s="94"/>
      <c r="K22" s="95"/>
      <c r="L22" s="95"/>
      <c r="M22" s="96"/>
    </row>
    <row r="23" spans="1:15" s="1" customFormat="1" ht="15" customHeight="1">
      <c r="A23" s="1042" t="s">
        <v>356</v>
      </c>
      <c r="B23" s="1042"/>
      <c r="C23" s="97" t="s">
        <v>106</v>
      </c>
      <c r="D23" s="1043"/>
      <c r="E23" s="1044"/>
      <c r="F23" s="1044"/>
      <c r="G23" s="1045"/>
      <c r="H23" s="1046" t="s">
        <v>351</v>
      </c>
      <c r="I23" s="1046"/>
      <c r="J23" s="1046"/>
      <c r="K23" s="1047"/>
      <c r="L23" s="1047"/>
      <c r="M23" s="1047"/>
    </row>
    <row r="24" spans="1:15" s="1" customFormat="1" ht="15" customHeight="1">
      <c r="A24" s="1042"/>
      <c r="B24" s="1042"/>
      <c r="C24" s="97" t="s">
        <v>350</v>
      </c>
      <c r="D24" s="1048"/>
      <c r="E24" s="1049"/>
      <c r="F24" s="1049"/>
      <c r="G24" s="634"/>
      <c r="H24" s="1050" t="s">
        <v>357</v>
      </c>
      <c r="I24" s="1051"/>
      <c r="J24" s="1052"/>
      <c r="K24" s="1053"/>
      <c r="L24" s="1054"/>
      <c r="M24" s="1055"/>
    </row>
    <row r="25" spans="1:15" ht="15" customHeight="1">
      <c r="A25" s="1084" t="s">
        <v>20</v>
      </c>
      <c r="B25" s="1085"/>
      <c r="C25" s="1085"/>
      <c r="D25" s="1086"/>
      <c r="E25" s="1086"/>
      <c r="F25" s="1085"/>
      <c r="G25" s="1087"/>
      <c r="H25" s="1088" t="s">
        <v>358</v>
      </c>
      <c r="I25" s="1089"/>
      <c r="J25" s="1089"/>
      <c r="K25" s="1089"/>
      <c r="L25" s="1089"/>
      <c r="M25" s="1090"/>
      <c r="N25" s="98"/>
      <c r="O25" s="77"/>
    </row>
    <row r="26" spans="1:15" ht="15" hidden="1" customHeight="1">
      <c r="A26" s="1091" t="s">
        <v>359</v>
      </c>
      <c r="B26" s="1092"/>
      <c r="C26" s="1092"/>
      <c r="D26" s="1092"/>
      <c r="E26" s="1092"/>
      <c r="F26" s="1092"/>
      <c r="G26" s="1092"/>
      <c r="H26" s="1092"/>
      <c r="I26" s="1092"/>
      <c r="J26" s="1092"/>
      <c r="K26" s="1092"/>
      <c r="L26" s="1092"/>
      <c r="M26" s="1093"/>
      <c r="N26" s="77"/>
      <c r="O26" s="77"/>
    </row>
    <row r="27" spans="1:15" ht="15" hidden="1" customHeight="1">
      <c r="A27" s="1067" t="s">
        <v>10</v>
      </c>
      <c r="B27" s="1094"/>
      <c r="C27" s="986" t="s">
        <v>360</v>
      </c>
      <c r="D27" s="986"/>
      <c r="E27" s="996" t="s">
        <v>9</v>
      </c>
      <c r="F27" s="1038"/>
      <c r="G27" s="99"/>
      <c r="H27" s="99"/>
      <c r="I27" s="99"/>
      <c r="J27" s="99"/>
      <c r="K27" s="99"/>
      <c r="L27" s="99"/>
      <c r="M27" s="100"/>
      <c r="N27" s="77"/>
      <c r="O27" s="77"/>
    </row>
    <row r="28" spans="1:15" ht="15" hidden="1" customHeight="1">
      <c r="A28" s="1095"/>
      <c r="B28" s="1096"/>
      <c r="C28" s="84" t="s">
        <v>8</v>
      </c>
      <c r="D28" s="84" t="s">
        <v>7</v>
      </c>
      <c r="E28" s="84" t="s">
        <v>8</v>
      </c>
      <c r="F28" s="84" t="s">
        <v>7</v>
      </c>
      <c r="G28" s="73"/>
      <c r="H28" s="73"/>
      <c r="I28" s="73"/>
      <c r="J28" s="73"/>
      <c r="K28" s="73"/>
      <c r="L28" s="73"/>
      <c r="M28" s="101"/>
      <c r="N28" s="77"/>
      <c r="O28" s="77"/>
    </row>
    <row r="29" spans="1:15" ht="15" hidden="1" customHeight="1">
      <c r="A29" s="996" t="s">
        <v>6</v>
      </c>
      <c r="B29" s="1097"/>
      <c r="C29" s="84"/>
      <c r="D29" s="84"/>
      <c r="E29" s="84"/>
      <c r="F29" s="84"/>
      <c r="G29" s="73"/>
      <c r="H29" s="73"/>
      <c r="I29" s="73"/>
      <c r="J29" s="73"/>
      <c r="K29" s="73"/>
      <c r="L29" s="73"/>
      <c r="M29" s="101"/>
      <c r="N29" s="77"/>
      <c r="O29" s="77"/>
    </row>
    <row r="30" spans="1:15" ht="15" hidden="1" customHeight="1">
      <c r="A30" s="998" t="s">
        <v>5</v>
      </c>
      <c r="B30" s="1098"/>
      <c r="C30" s="84"/>
      <c r="D30" s="84"/>
      <c r="E30" s="84"/>
      <c r="F30" s="84"/>
      <c r="G30" s="73"/>
      <c r="H30" s="73"/>
      <c r="I30" s="73"/>
      <c r="J30" s="73"/>
      <c r="K30" s="73"/>
      <c r="L30" s="73"/>
      <c r="M30" s="101"/>
      <c r="N30" s="77"/>
      <c r="O30" s="77"/>
    </row>
    <row r="31" spans="1:15" ht="15" hidden="1" customHeight="1">
      <c r="A31" s="85" t="s">
        <v>4</v>
      </c>
      <c r="B31" s="102"/>
      <c r="C31" s="986"/>
      <c r="D31" s="986"/>
      <c r="E31" s="986"/>
      <c r="F31" s="986"/>
      <c r="G31" s="73"/>
      <c r="H31" s="73"/>
      <c r="I31" s="73"/>
      <c r="J31" s="73"/>
      <c r="K31" s="73"/>
      <c r="L31" s="73"/>
      <c r="M31" s="101"/>
      <c r="N31" s="77"/>
      <c r="O31" s="77"/>
    </row>
    <row r="32" spans="1:15" ht="15" hidden="1" customHeight="1">
      <c r="A32" s="85" t="s">
        <v>3</v>
      </c>
      <c r="B32" s="102"/>
      <c r="C32" s="1099"/>
      <c r="D32" s="1099"/>
      <c r="E32" s="1099"/>
      <c r="F32" s="1099"/>
      <c r="G32" s="103"/>
      <c r="H32" s="103"/>
      <c r="I32" s="103"/>
      <c r="J32" s="103"/>
      <c r="K32" s="103"/>
      <c r="L32" s="103"/>
      <c r="M32" s="104"/>
      <c r="N32" s="98"/>
      <c r="O32" s="77"/>
    </row>
    <row r="33" spans="1:15" ht="30" customHeight="1">
      <c r="A33" s="1114" t="s">
        <v>1206</v>
      </c>
      <c r="B33" s="1115"/>
      <c r="C33" s="1116" t="s">
        <v>1207</v>
      </c>
      <c r="D33" s="1117"/>
      <c r="E33" s="1118"/>
      <c r="F33" s="85"/>
      <c r="G33" s="635"/>
      <c r="H33" s="635"/>
      <c r="I33" s="635"/>
      <c r="J33" s="635"/>
      <c r="K33" s="635"/>
      <c r="L33" s="635"/>
      <c r="M33" s="636"/>
      <c r="N33" s="98"/>
      <c r="O33" s="77"/>
    </row>
    <row r="34" spans="1:15" ht="45" customHeight="1">
      <c r="A34" s="1114" t="s">
        <v>1208</v>
      </c>
      <c r="B34" s="1119"/>
      <c r="C34" s="1120">
        <v>0</v>
      </c>
      <c r="D34" s="1120"/>
      <c r="E34" s="1120"/>
      <c r="F34" s="1120"/>
      <c r="G34" s="1120"/>
      <c r="H34" s="1120"/>
      <c r="I34" s="1120"/>
      <c r="J34" s="1120"/>
      <c r="K34" s="1120"/>
      <c r="L34" s="1120"/>
      <c r="M34" s="1121"/>
      <c r="N34" s="98"/>
      <c r="O34" s="77"/>
    </row>
    <row r="35" spans="1:15" ht="15" customHeight="1">
      <c r="A35" s="1091" t="s">
        <v>361</v>
      </c>
      <c r="B35" s="1092"/>
      <c r="C35" s="1092"/>
      <c r="D35" s="1092"/>
      <c r="E35" s="1092"/>
      <c r="F35" s="1092"/>
      <c r="G35" s="1092"/>
      <c r="H35" s="1092"/>
      <c r="I35" s="1092"/>
      <c r="J35" s="1092"/>
      <c r="K35" s="1092"/>
      <c r="L35" s="1092"/>
      <c r="M35" s="1093"/>
      <c r="N35" s="98"/>
      <c r="O35" s="77"/>
    </row>
    <row r="36" spans="1:15" ht="25" customHeight="1">
      <c r="A36" s="1100" t="s">
        <v>362</v>
      </c>
      <c r="B36" s="1101"/>
      <c r="C36" s="1102">
        <v>4.8</v>
      </c>
      <c r="D36" s="1103"/>
      <c r="E36" s="1103"/>
      <c r="F36" s="1103"/>
      <c r="G36" s="1103"/>
      <c r="H36" s="1103"/>
      <c r="I36" s="1103"/>
      <c r="J36" s="1103"/>
      <c r="K36" s="1103"/>
      <c r="L36" s="1103"/>
      <c r="M36" s="1104"/>
    </row>
    <row r="37" spans="1:15" ht="15" customHeight="1">
      <c r="A37" s="1067" t="s">
        <v>363</v>
      </c>
      <c r="B37" s="1094"/>
      <c r="C37" s="105" t="s">
        <v>365</v>
      </c>
      <c r="D37" s="84" t="s">
        <v>366</v>
      </c>
      <c r="E37" s="84" t="s">
        <v>367</v>
      </c>
      <c r="F37" s="84" t="s">
        <v>368</v>
      </c>
      <c r="G37" s="84" t="s">
        <v>369</v>
      </c>
      <c r="H37" s="1023" t="s">
        <v>370</v>
      </c>
      <c r="I37" s="1025"/>
      <c r="J37" s="1023" t="s">
        <v>371</v>
      </c>
      <c r="K37" s="1025"/>
      <c r="L37" s="1023" t="s">
        <v>372</v>
      </c>
      <c r="M37" s="1025"/>
      <c r="N37" s="77"/>
      <c r="O37" s="77"/>
    </row>
    <row r="38" spans="1:15" ht="15" customHeight="1">
      <c r="A38" s="1105"/>
      <c r="B38" s="1106"/>
      <c r="C38" s="450"/>
      <c r="D38" s="451" t="s">
        <v>86</v>
      </c>
      <c r="E38" s="451" t="s">
        <v>86</v>
      </c>
      <c r="F38" s="451" t="s">
        <v>86</v>
      </c>
      <c r="G38" s="451" t="s">
        <v>86</v>
      </c>
      <c r="H38" s="1107" t="s">
        <v>86</v>
      </c>
      <c r="I38" s="1108"/>
      <c r="J38" s="1109"/>
      <c r="K38" s="1110"/>
      <c r="L38" s="1109"/>
      <c r="M38" s="1110"/>
      <c r="N38" s="77"/>
      <c r="O38" s="77"/>
    </row>
    <row r="39" spans="1:15" ht="15" customHeight="1">
      <c r="A39" s="1095"/>
      <c r="B39" s="1096"/>
      <c r="C39" s="1023" t="s">
        <v>373</v>
      </c>
      <c r="D39" s="1024"/>
      <c r="E39" s="1025"/>
      <c r="F39" s="1111" t="s">
        <v>1070</v>
      </c>
      <c r="G39" s="1112"/>
      <c r="H39" s="1112"/>
      <c r="I39" s="1112"/>
      <c r="J39" s="1112"/>
      <c r="K39" s="1112"/>
      <c r="L39" s="1112"/>
      <c r="M39" s="1113"/>
      <c r="N39" s="77"/>
      <c r="O39" s="77"/>
    </row>
    <row r="40" spans="1:15" ht="15" customHeight="1">
      <c r="A40" s="1122" t="s">
        <v>2</v>
      </c>
      <c r="B40" s="1123"/>
      <c r="C40" s="447" t="s">
        <v>374</v>
      </c>
      <c r="D40" s="475" t="s">
        <v>1066</v>
      </c>
      <c r="E40" s="516" t="s">
        <v>375</v>
      </c>
      <c r="F40" s="478" t="s">
        <v>1067</v>
      </c>
      <c r="G40" s="517" t="s">
        <v>376</v>
      </c>
      <c r="H40" s="1128" t="s">
        <v>1068</v>
      </c>
      <c r="I40" s="1128"/>
      <c r="J40" s="1129" t="s">
        <v>375</v>
      </c>
      <c r="K40" s="1129"/>
      <c r="L40" s="1130" t="s">
        <v>1069</v>
      </c>
      <c r="M40" s="1131"/>
      <c r="N40" s="98"/>
      <c r="O40" s="77"/>
    </row>
    <row r="41" spans="1:15" ht="15" customHeight="1">
      <c r="A41" s="1124"/>
      <c r="B41" s="1125"/>
      <c r="C41" s="448" t="s">
        <v>377</v>
      </c>
      <c r="D41" s="476"/>
      <c r="E41" s="516" t="s">
        <v>375</v>
      </c>
      <c r="F41" s="479"/>
      <c r="G41" s="517" t="s">
        <v>376</v>
      </c>
      <c r="H41" s="1132"/>
      <c r="I41" s="1132"/>
      <c r="J41" s="1129" t="s">
        <v>375</v>
      </c>
      <c r="K41" s="1129"/>
      <c r="L41" s="1133"/>
      <c r="M41" s="1134"/>
      <c r="N41" s="98"/>
      <c r="O41" s="77"/>
    </row>
    <row r="42" spans="1:15" ht="15" customHeight="1">
      <c r="A42" s="1126"/>
      <c r="B42" s="1127"/>
      <c r="C42" s="449" t="s">
        <v>378</v>
      </c>
      <c r="D42" s="477"/>
      <c r="E42" s="106" t="s">
        <v>375</v>
      </c>
      <c r="F42" s="479"/>
      <c r="G42" s="517" t="s">
        <v>376</v>
      </c>
      <c r="H42" s="1132"/>
      <c r="I42" s="1132"/>
      <c r="J42" s="1129" t="s">
        <v>375</v>
      </c>
      <c r="K42" s="1129"/>
      <c r="L42" s="1133"/>
      <c r="M42" s="1134"/>
      <c r="N42" s="98"/>
      <c r="O42" s="77"/>
    </row>
    <row r="43" spans="1:15" ht="15" customHeight="1">
      <c r="A43" s="1062" t="s">
        <v>1</v>
      </c>
      <c r="B43" s="1063"/>
      <c r="C43" s="1135" t="s">
        <v>979</v>
      </c>
      <c r="D43" s="1136"/>
      <c r="E43" s="1136"/>
      <c r="F43" s="1136"/>
      <c r="G43" s="1136"/>
      <c r="H43" s="1136"/>
      <c r="I43" s="1136"/>
      <c r="J43" s="1136"/>
      <c r="K43" s="1136"/>
      <c r="L43" s="1136"/>
      <c r="M43" s="1137"/>
      <c r="N43" s="77"/>
      <c r="O43" s="77"/>
    </row>
    <row r="44" spans="1:15" ht="15" customHeight="1">
      <c r="A44" s="1062" t="s">
        <v>0</v>
      </c>
      <c r="B44" s="1063"/>
      <c r="C44" s="1135" t="s">
        <v>980</v>
      </c>
      <c r="D44" s="1136"/>
      <c r="E44" s="1136"/>
      <c r="F44" s="1136"/>
      <c r="G44" s="1136"/>
      <c r="H44" s="1136"/>
      <c r="I44" s="1136"/>
      <c r="J44" s="1136"/>
      <c r="K44" s="1136"/>
      <c r="L44" s="1136"/>
      <c r="M44" s="1137"/>
      <c r="N44" s="98"/>
      <c r="O44" s="77"/>
    </row>
    <row r="45" spans="1:15" ht="28" customHeight="1">
      <c r="A45" s="1138" t="s">
        <v>379</v>
      </c>
      <c r="B45" s="1139"/>
      <c r="C45" s="1140" t="s">
        <v>981</v>
      </c>
      <c r="D45" s="1141"/>
      <c r="E45" s="1141"/>
      <c r="F45" s="1141"/>
      <c r="G45" s="1141"/>
      <c r="H45" s="1141"/>
      <c r="I45" s="1141"/>
      <c r="J45" s="1141"/>
      <c r="K45" s="1141"/>
      <c r="L45" s="1141"/>
      <c r="M45" s="1142"/>
      <c r="N45" s="98"/>
      <c r="O45" s="77"/>
    </row>
    <row r="46" spans="1:15" ht="15" customHeight="1">
      <c r="A46" s="1143" t="s">
        <v>380</v>
      </c>
      <c r="B46" s="1144"/>
      <c r="C46" s="107" t="s">
        <v>106</v>
      </c>
      <c r="D46" s="1145" t="s">
        <v>982</v>
      </c>
      <c r="E46" s="1145"/>
      <c r="F46" s="1145"/>
      <c r="G46" s="1146" t="s">
        <v>381</v>
      </c>
      <c r="H46" s="1146"/>
      <c r="I46" s="1147" t="s">
        <v>983</v>
      </c>
      <c r="J46" s="1147"/>
      <c r="K46" s="1147"/>
      <c r="L46" s="1147"/>
      <c r="M46" s="1147"/>
      <c r="N46" s="98"/>
      <c r="O46" s="77"/>
    </row>
    <row r="47" spans="1:15">
      <c r="A47" s="73" t="s">
        <v>246</v>
      </c>
      <c r="B47" s="73"/>
      <c r="C47" s="73"/>
      <c r="D47" s="73"/>
      <c r="E47" s="73"/>
      <c r="F47" s="73"/>
      <c r="G47" s="73"/>
      <c r="H47" s="73"/>
      <c r="I47" s="73"/>
      <c r="J47" s="73"/>
      <c r="K47" s="73"/>
      <c r="L47" s="73"/>
      <c r="M47" s="73"/>
      <c r="N47" s="77"/>
      <c r="O47" s="77"/>
    </row>
    <row r="48" spans="1:15">
      <c r="A48" s="1148" t="s">
        <v>382</v>
      </c>
      <c r="B48" s="1148"/>
      <c r="C48" s="1148"/>
      <c r="D48" s="1148"/>
      <c r="E48" s="1148"/>
      <c r="F48" s="1148"/>
      <c r="G48" s="1148"/>
      <c r="H48" s="1148"/>
      <c r="I48" s="1148"/>
      <c r="J48" s="1148"/>
      <c r="K48" s="1148"/>
      <c r="L48" s="1148"/>
      <c r="M48" s="1148"/>
      <c r="N48" s="98"/>
      <c r="O48" s="77"/>
    </row>
    <row r="49" spans="1:15">
      <c r="A49" s="1148" t="s">
        <v>383</v>
      </c>
      <c r="B49" s="1148"/>
      <c r="C49" s="1148"/>
      <c r="D49" s="1148"/>
      <c r="E49" s="1148"/>
      <c r="F49" s="1148"/>
      <c r="G49" s="1148"/>
      <c r="H49" s="1148"/>
      <c r="I49" s="1148"/>
      <c r="J49" s="1148"/>
      <c r="K49" s="1148"/>
      <c r="L49" s="1148"/>
      <c r="M49" s="1148"/>
      <c r="N49" s="98"/>
      <c r="O49" s="77"/>
    </row>
    <row r="50" spans="1:15">
      <c r="A50" s="1148" t="s">
        <v>384</v>
      </c>
      <c r="B50" s="1149"/>
      <c r="C50" s="1149"/>
      <c r="D50" s="1149"/>
      <c r="E50" s="1149"/>
      <c r="F50" s="1149"/>
      <c r="G50" s="1149"/>
      <c r="H50" s="1149"/>
      <c r="I50" s="1149"/>
      <c r="J50" s="1149"/>
      <c r="K50" s="1149"/>
      <c r="L50" s="1149"/>
      <c r="M50" s="1149"/>
      <c r="N50" s="77"/>
      <c r="O50" s="77"/>
    </row>
    <row r="51" spans="1:15" ht="15" customHeight="1">
      <c r="A51" s="72" t="s">
        <v>385</v>
      </c>
      <c r="B51" s="73"/>
      <c r="C51" s="73"/>
      <c r="D51" s="73"/>
      <c r="E51" s="73"/>
      <c r="F51" s="73"/>
      <c r="G51" s="73"/>
      <c r="H51" s="73"/>
      <c r="I51" s="73"/>
      <c r="J51" s="73"/>
      <c r="K51" s="73"/>
      <c r="L51" s="73"/>
      <c r="M51" s="73"/>
      <c r="N51" s="77"/>
      <c r="O51" s="77"/>
    </row>
    <row r="52" spans="1:15" ht="15" customHeight="1">
      <c r="A52" s="108" t="s">
        <v>386</v>
      </c>
    </row>
    <row r="53" spans="1:15" ht="15" customHeight="1">
      <c r="A53" s="1150" t="s">
        <v>380</v>
      </c>
      <c r="B53" s="1151"/>
      <c r="C53" s="107" t="s">
        <v>106</v>
      </c>
      <c r="D53" s="1156"/>
      <c r="E53" s="1156"/>
      <c r="F53" s="1156"/>
      <c r="G53" s="1146" t="s">
        <v>381</v>
      </c>
      <c r="H53" s="1146"/>
      <c r="I53" s="1157"/>
      <c r="J53" s="1157"/>
      <c r="K53" s="1157"/>
      <c r="L53" s="1157"/>
      <c r="M53" s="1157"/>
    </row>
    <row r="54" spans="1:15" ht="15" customHeight="1">
      <c r="A54" s="1152"/>
      <c r="B54" s="1153"/>
      <c r="C54" s="107" t="s">
        <v>106</v>
      </c>
      <c r="D54" s="1156"/>
      <c r="E54" s="1156"/>
      <c r="F54" s="1156"/>
      <c r="G54" s="1146" t="s">
        <v>381</v>
      </c>
      <c r="H54" s="1146"/>
      <c r="I54" s="1157"/>
      <c r="J54" s="1157"/>
      <c r="K54" s="1157"/>
      <c r="L54" s="1157"/>
      <c r="M54" s="1157"/>
    </row>
    <row r="55" spans="1:15" ht="15" customHeight="1">
      <c r="A55" s="1152"/>
      <c r="B55" s="1153"/>
      <c r="C55" s="107" t="s">
        <v>106</v>
      </c>
      <c r="D55" s="1156"/>
      <c r="E55" s="1156"/>
      <c r="F55" s="1156"/>
      <c r="G55" s="1146" t="s">
        <v>381</v>
      </c>
      <c r="H55" s="1146"/>
      <c r="I55" s="1157"/>
      <c r="J55" s="1157"/>
      <c r="K55" s="1157"/>
      <c r="L55" s="1157"/>
      <c r="M55" s="1157"/>
    </row>
    <row r="56" spans="1:15" ht="15" customHeight="1">
      <c r="A56" s="1152"/>
      <c r="B56" s="1153"/>
      <c r="C56" s="107" t="s">
        <v>106</v>
      </c>
      <c r="D56" s="1156"/>
      <c r="E56" s="1156"/>
      <c r="F56" s="1156"/>
      <c r="G56" s="1146" t="s">
        <v>381</v>
      </c>
      <c r="H56" s="1146"/>
      <c r="I56" s="1157"/>
      <c r="J56" s="1157"/>
      <c r="K56" s="1157"/>
      <c r="L56" s="1157"/>
      <c r="M56" s="1157"/>
    </row>
    <row r="57" spans="1:15" ht="15" customHeight="1">
      <c r="A57" s="1154"/>
      <c r="B57" s="1155"/>
      <c r="C57" s="107" t="s">
        <v>106</v>
      </c>
      <c r="D57" s="1156"/>
      <c r="E57" s="1156"/>
      <c r="F57" s="1156"/>
      <c r="G57" s="1146" t="s">
        <v>381</v>
      </c>
      <c r="H57" s="1146"/>
      <c r="I57" s="1157"/>
      <c r="J57" s="1157"/>
      <c r="K57" s="1157"/>
      <c r="L57" s="1157"/>
      <c r="M57" s="1157"/>
    </row>
  </sheetData>
  <mergeCells count="106">
    <mergeCell ref="A48:M48"/>
    <mergeCell ref="A49:M49"/>
    <mergeCell ref="A50:M50"/>
    <mergeCell ref="A53:B57"/>
    <mergeCell ref="D53:F53"/>
    <mergeCell ref="G53:H53"/>
    <mergeCell ref="I53:M53"/>
    <mergeCell ref="D54:F54"/>
    <mergeCell ref="G54:H54"/>
    <mergeCell ref="I54:M54"/>
    <mergeCell ref="D57:F57"/>
    <mergeCell ref="G57:H57"/>
    <mergeCell ref="I57:M57"/>
    <mergeCell ref="D55:F55"/>
    <mergeCell ref="G55:H55"/>
    <mergeCell ref="I55:M55"/>
    <mergeCell ref="D56:F56"/>
    <mergeCell ref="G56:H56"/>
    <mergeCell ref="I56:M56"/>
    <mergeCell ref="A43:B43"/>
    <mergeCell ref="C43:M43"/>
    <mergeCell ref="A44:B44"/>
    <mergeCell ref="C44:M44"/>
    <mergeCell ref="A45:B45"/>
    <mergeCell ref="C45:M45"/>
    <mergeCell ref="A46:B46"/>
    <mergeCell ref="D46:F46"/>
    <mergeCell ref="G46:H46"/>
    <mergeCell ref="I46:M46"/>
    <mergeCell ref="A40:B42"/>
    <mergeCell ref="H40:I40"/>
    <mergeCell ref="J40:K40"/>
    <mergeCell ref="L40:M40"/>
    <mergeCell ref="H41:I41"/>
    <mergeCell ref="J41:K41"/>
    <mergeCell ref="L41:M41"/>
    <mergeCell ref="H42:I42"/>
    <mergeCell ref="J42:K42"/>
    <mergeCell ref="L42:M42"/>
    <mergeCell ref="C32:D32"/>
    <mergeCell ref="E32:F32"/>
    <mergeCell ref="A35:M35"/>
    <mergeCell ref="A36:B36"/>
    <mergeCell ref="C36:M36"/>
    <mergeCell ref="A37:B39"/>
    <mergeCell ref="H37:I37"/>
    <mergeCell ref="J37:K37"/>
    <mergeCell ref="L37:M37"/>
    <mergeCell ref="H38:I38"/>
    <mergeCell ref="J38:K38"/>
    <mergeCell ref="L38:M38"/>
    <mergeCell ref="C39:E39"/>
    <mergeCell ref="F39:M39"/>
    <mergeCell ref="A33:B33"/>
    <mergeCell ref="C33:E33"/>
    <mergeCell ref="A34:B34"/>
    <mergeCell ref="C34:M34"/>
    <mergeCell ref="A25:G25"/>
    <mergeCell ref="H25:M25"/>
    <mergeCell ref="A26:M26"/>
    <mergeCell ref="A27:B28"/>
    <mergeCell ref="C27:D27"/>
    <mergeCell ref="E27:F27"/>
    <mergeCell ref="A29:B29"/>
    <mergeCell ref="A30:B30"/>
    <mergeCell ref="C31:D31"/>
    <mergeCell ref="E31:F31"/>
    <mergeCell ref="A3:A9"/>
    <mergeCell ref="C3:M3"/>
    <mergeCell ref="C4:M4"/>
    <mergeCell ref="B5:B7"/>
    <mergeCell ref="D5:F5"/>
    <mergeCell ref="A23:B24"/>
    <mergeCell ref="D23:G23"/>
    <mergeCell ref="H23:J23"/>
    <mergeCell ref="K23:M23"/>
    <mergeCell ref="D24:F24"/>
    <mergeCell ref="H24:J24"/>
    <mergeCell ref="K24:M24"/>
    <mergeCell ref="B16:C18"/>
    <mergeCell ref="D16:E16"/>
    <mergeCell ref="F16:M16"/>
    <mergeCell ref="D17:E18"/>
    <mergeCell ref="A19:B22"/>
    <mergeCell ref="C19:D19"/>
    <mergeCell ref="E19:G19"/>
    <mergeCell ref="E20:G20"/>
    <mergeCell ref="E21:G21"/>
    <mergeCell ref="E22:G22"/>
    <mergeCell ref="A10:A18"/>
    <mergeCell ref="C10:E10"/>
    <mergeCell ref="N1:P1"/>
    <mergeCell ref="F10:F11"/>
    <mergeCell ref="G10:M11"/>
    <mergeCell ref="C11:E11"/>
    <mergeCell ref="B12:B14"/>
    <mergeCell ref="F18:M18"/>
    <mergeCell ref="F17:M17"/>
    <mergeCell ref="C6:M7"/>
    <mergeCell ref="D8:F8"/>
    <mergeCell ref="H8:M8"/>
    <mergeCell ref="C9:M9"/>
    <mergeCell ref="D12:F12"/>
    <mergeCell ref="C13:M14"/>
    <mergeCell ref="B15:G15"/>
    <mergeCell ref="H15:M15"/>
  </mergeCells>
  <phoneticPr fontId="19"/>
  <dataValidations count="4">
    <dataValidation type="list" allowBlank="1" showInputMessage="1" showErrorMessage="1" sqref="C38:M38 C20:C22" xr:uid="{00000000-0002-0000-0700-000000000000}">
      <formula1>"○"</formula1>
    </dataValidation>
    <dataValidation imeMode="fullKatakana" allowBlank="1" showInputMessage="1" showErrorMessage="1" sqref="C3:M3 C10:E10" xr:uid="{00000000-0002-0000-0700-000001000000}"/>
    <dataValidation operator="greaterThanOrEqual" allowBlank="1" showInputMessage="1" showErrorMessage="1" sqref="C36:M36" xr:uid="{00000000-0002-0000-0700-000002000000}"/>
    <dataValidation type="list" allowBlank="1" showInputMessage="1" showErrorMessage="1" sqref="C33:E33" xr:uid="{6687F2B2-942A-47A4-94E1-E965798142A3}">
      <formula1>"該当,非該当"</formula1>
    </dataValidation>
  </dataValidations>
  <hyperlinks>
    <hyperlink ref="N1" location="目次!A1" display="目次に戻る" xr:uid="{00000000-0004-0000-0700-000000000000}"/>
    <hyperlink ref="N1:P1" location="目次!A5" display="目次に戻る" xr:uid="{00000000-0004-0000-0700-000001000000}"/>
  </hyperlinks>
  <printOptions horizontalCentered="1"/>
  <pageMargins left="0.39370078740157483" right="0.39370078740157483" top="0.39370078740157483" bottom="0.19685039370078741" header="0.51181102362204722" footer="0.43307086614173229"/>
  <pageSetup paperSize="9" scale="95" fitToWidth="0"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69"/>
  <sheetViews>
    <sheetView showGridLines="0" view="pageBreakPreview" topLeftCell="A2" zoomScale="90" zoomScaleNormal="100" zoomScaleSheetLayoutView="90" workbookViewId="0">
      <selection activeCell="B11" sqref="B11:B30"/>
    </sheetView>
  </sheetViews>
  <sheetFormatPr defaultColWidth="8.25" defaultRowHeight="21" customHeight="1"/>
  <cols>
    <col min="1" max="1" width="2.58203125" style="526" customWidth="1"/>
    <col min="2" max="2" width="9.58203125" style="520" customWidth="1"/>
    <col min="3" max="3" width="4.1640625" style="526" bestFit="1" customWidth="1"/>
    <col min="4" max="4" width="8.58203125" style="526" customWidth="1"/>
    <col min="5" max="5" width="10.58203125" style="526" customWidth="1"/>
    <col min="6" max="36" width="2.58203125" style="526" customWidth="1"/>
    <col min="37" max="37" width="6.58203125" style="526" customWidth="1"/>
    <col min="38" max="38" width="5.58203125" style="526" customWidth="1"/>
    <col min="39" max="39" width="12.58203125" style="526" customWidth="1"/>
    <col min="40" max="40" width="5.58203125" style="526" customWidth="1"/>
    <col min="41" max="16384" width="8.25" style="526"/>
  </cols>
  <sheetData>
    <row r="1" spans="1:43" ht="18" customHeight="1">
      <c r="A1" s="519" t="s">
        <v>24</v>
      </c>
      <c r="C1" s="521"/>
      <c r="D1" s="521"/>
      <c r="E1" s="521"/>
      <c r="F1" s="521"/>
      <c r="G1" s="521"/>
      <c r="H1" s="521"/>
      <c r="I1" s="521"/>
      <c r="J1" s="521"/>
      <c r="K1" s="521"/>
      <c r="L1" s="521"/>
      <c r="M1" s="521"/>
      <c r="N1" s="521"/>
      <c r="O1" s="521"/>
      <c r="P1" s="521"/>
      <c r="Q1" s="521"/>
      <c r="R1" s="521"/>
      <c r="S1" s="521"/>
      <c r="T1" s="521"/>
      <c r="U1" s="521"/>
      <c r="V1" s="521"/>
      <c r="W1" s="521"/>
      <c r="X1" s="522"/>
      <c r="Y1" s="522"/>
      <c r="Z1" s="523"/>
      <c r="AA1" s="523"/>
      <c r="AB1" s="523"/>
      <c r="AC1" s="523"/>
      <c r="AD1" s="524"/>
      <c r="AE1" s="524"/>
      <c r="AF1" s="524"/>
      <c r="AG1" s="524"/>
      <c r="AH1" s="524"/>
      <c r="AI1" s="525" t="s">
        <v>38</v>
      </c>
      <c r="AJ1" s="525"/>
      <c r="AK1" s="1189" t="s">
        <v>914</v>
      </c>
      <c r="AL1" s="1189"/>
      <c r="AM1" s="1189"/>
      <c r="AN1" s="1189"/>
      <c r="AO1" s="454" t="s">
        <v>170</v>
      </c>
      <c r="AP1" s="454"/>
      <c r="AQ1" s="454"/>
    </row>
    <row r="2" spans="1:43" ht="18" customHeight="1">
      <c r="A2" s="523"/>
      <c r="B2" s="527"/>
      <c r="C2" s="527"/>
      <c r="D2" s="527"/>
      <c r="E2" s="527"/>
      <c r="F2" s="527"/>
      <c r="G2" s="527"/>
      <c r="H2" s="527"/>
      <c r="I2" s="527"/>
      <c r="J2" s="527"/>
      <c r="K2" s="527"/>
      <c r="L2" s="527"/>
      <c r="M2" s="1197">
        <v>2026</v>
      </c>
      <c r="N2" s="1197"/>
      <c r="O2" s="1197"/>
      <c r="P2" s="1197"/>
      <c r="Q2" s="1198" t="s">
        <v>36</v>
      </c>
      <c r="R2" s="1198"/>
      <c r="S2" s="1197">
        <v>4</v>
      </c>
      <c r="T2" s="1197"/>
      <c r="U2" s="1198" t="s">
        <v>37</v>
      </c>
      <c r="V2" s="1198"/>
      <c r="W2" s="527"/>
      <c r="X2" s="527"/>
      <c r="Y2" s="527"/>
      <c r="Z2" s="523"/>
      <c r="AA2" s="523"/>
      <c r="AC2" s="525"/>
      <c r="AD2" s="527"/>
      <c r="AE2" s="527"/>
      <c r="AF2" s="527"/>
      <c r="AG2" s="527"/>
      <c r="AH2" s="527"/>
      <c r="AI2" s="525" t="s">
        <v>39</v>
      </c>
      <c r="AJ2" s="525"/>
      <c r="AK2" s="1199" t="str">
        <f>IF(基本情報入力シート!$D$23="","",基本情報入力シート!$D$23)</f>
        <v>短期入所にいがた</v>
      </c>
      <c r="AL2" s="1199"/>
      <c r="AM2" s="1199"/>
      <c r="AN2" s="1199"/>
    </row>
    <row r="3" spans="1:43" ht="18" customHeight="1">
      <c r="A3" s="528"/>
      <c r="B3" s="528"/>
      <c r="C3" s="528"/>
      <c r="D3" s="528"/>
      <c r="E3" s="528"/>
      <c r="F3" s="528"/>
      <c r="G3" s="528"/>
      <c r="H3" s="528"/>
      <c r="I3" s="528"/>
      <c r="J3" s="528"/>
      <c r="K3" s="528"/>
      <c r="L3" s="528"/>
      <c r="M3" s="528"/>
      <c r="N3" s="528"/>
      <c r="O3" s="528"/>
      <c r="P3" s="528"/>
      <c r="Q3" s="528"/>
      <c r="R3" s="528"/>
      <c r="S3" s="528"/>
      <c r="T3" s="528"/>
      <c r="U3" s="528"/>
      <c r="V3" s="528"/>
      <c r="W3" s="528"/>
      <c r="Y3" s="524"/>
      <c r="Z3" s="524"/>
      <c r="AA3" s="524"/>
      <c r="AB3" s="523"/>
      <c r="AC3" s="524"/>
      <c r="AD3" s="524"/>
      <c r="AE3" s="524"/>
      <c r="AF3" s="524"/>
      <c r="AG3" s="524"/>
      <c r="AH3" s="524"/>
      <c r="AI3" s="529" t="s">
        <v>42</v>
      </c>
      <c r="AJ3" s="525"/>
      <c r="AK3" s="1200" t="s">
        <v>85</v>
      </c>
      <c r="AL3" s="1200"/>
      <c r="AM3" s="1200"/>
      <c r="AN3" s="1200"/>
    </row>
    <row r="4" spans="1:43" ht="18" customHeight="1">
      <c r="A4" s="528"/>
      <c r="B4" s="528"/>
      <c r="C4" s="528"/>
      <c r="D4" s="528"/>
      <c r="E4" s="528"/>
      <c r="F4" s="528"/>
      <c r="G4" s="528"/>
      <c r="H4" s="528"/>
      <c r="I4" s="528"/>
      <c r="J4" s="528"/>
      <c r="K4" s="528"/>
      <c r="L4" s="528"/>
      <c r="M4" s="528"/>
      <c r="N4" s="528"/>
      <c r="O4" s="528"/>
      <c r="P4" s="528"/>
      <c r="Q4" s="528"/>
      <c r="R4" s="528"/>
      <c r="S4" s="528"/>
      <c r="T4" s="528"/>
      <c r="U4" s="528"/>
      <c r="V4" s="528"/>
      <c r="W4" s="528"/>
      <c r="Y4" s="524"/>
      <c r="Z4" s="524"/>
      <c r="AA4" s="524"/>
      <c r="AB4" s="523"/>
      <c r="AC4" s="524"/>
      <c r="AD4" s="524"/>
      <c r="AE4" s="524"/>
      <c r="AF4" s="524"/>
      <c r="AG4" s="524"/>
      <c r="AH4" s="524"/>
      <c r="AI4" s="529" t="s">
        <v>43</v>
      </c>
      <c r="AJ4" s="525"/>
      <c r="AK4" s="1200" t="s">
        <v>834</v>
      </c>
      <c r="AL4" s="1200"/>
      <c r="AM4" s="1200"/>
      <c r="AN4" s="1200"/>
    </row>
    <row r="5" spans="1:43" ht="18" customHeight="1">
      <c r="A5" s="528"/>
      <c r="B5" s="528"/>
      <c r="C5" s="528"/>
      <c r="D5" s="528"/>
      <c r="E5" s="528"/>
      <c r="F5" s="528"/>
      <c r="G5" s="528"/>
      <c r="H5" s="528"/>
      <c r="I5" s="528"/>
      <c r="J5" s="528"/>
      <c r="K5" s="528"/>
      <c r="L5" s="528"/>
      <c r="M5" s="528"/>
      <c r="N5" s="528"/>
      <c r="O5" s="528"/>
      <c r="P5" s="528"/>
      <c r="Q5" s="528"/>
      <c r="R5" s="530"/>
      <c r="S5" s="530"/>
      <c r="U5" s="530"/>
      <c r="V5" s="530"/>
      <c r="W5" s="530"/>
      <c r="Y5" s="531"/>
      <c r="Z5" s="531"/>
      <c r="AA5" s="531"/>
      <c r="AB5" s="523"/>
      <c r="AC5" s="531"/>
      <c r="AD5" s="531"/>
      <c r="AE5" s="531"/>
      <c r="AF5" s="531"/>
      <c r="AG5" s="532" t="s">
        <v>44</v>
      </c>
      <c r="AH5" s="1201">
        <v>40</v>
      </c>
      <c r="AI5" s="1201"/>
      <c r="AJ5" s="1201"/>
      <c r="AK5" s="531" t="s">
        <v>40</v>
      </c>
      <c r="AL5" s="533">
        <v>160</v>
      </c>
      <c r="AM5" s="531" t="s">
        <v>41</v>
      </c>
    </row>
    <row r="6" spans="1:43" ht="10" customHeight="1">
      <c r="A6" s="523"/>
      <c r="B6" s="534"/>
      <c r="C6" s="534"/>
      <c r="D6" s="534"/>
      <c r="E6" s="534"/>
      <c r="F6" s="534"/>
      <c r="G6" s="534"/>
      <c r="H6" s="534"/>
      <c r="I6" s="534"/>
      <c r="J6" s="534"/>
      <c r="K6" s="534"/>
      <c r="L6" s="534"/>
      <c r="M6" s="534"/>
      <c r="N6" s="534"/>
      <c r="O6" s="534"/>
      <c r="P6" s="534"/>
      <c r="Q6" s="534"/>
      <c r="R6" s="534"/>
      <c r="S6" s="534"/>
      <c r="T6" s="534"/>
      <c r="U6" s="534"/>
      <c r="V6" s="534"/>
      <c r="W6" s="534"/>
      <c r="X6" s="527"/>
      <c r="Y6" s="527"/>
      <c r="Z6" s="527"/>
      <c r="AA6" s="527"/>
      <c r="AB6" s="527"/>
      <c r="AC6" s="527"/>
      <c r="AD6" s="527"/>
      <c r="AE6" s="527"/>
      <c r="AF6" s="527"/>
      <c r="AG6" s="527"/>
      <c r="AH6" s="527"/>
      <c r="AI6" s="527"/>
      <c r="AJ6" s="527"/>
      <c r="AK6" s="527"/>
      <c r="AL6" s="527"/>
      <c r="AM6" s="523"/>
      <c r="AN6" s="523"/>
    </row>
    <row r="7" spans="1:43" ht="15" customHeight="1">
      <c r="A7" s="1190" t="s">
        <v>1137</v>
      </c>
      <c r="B7" s="1179" t="s">
        <v>45</v>
      </c>
      <c r="C7" s="1191" t="s">
        <v>1136</v>
      </c>
      <c r="D7" s="1179" t="s">
        <v>46</v>
      </c>
      <c r="E7" s="1194" t="s">
        <v>47</v>
      </c>
      <c r="F7" s="1195" t="s">
        <v>77</v>
      </c>
      <c r="G7" s="1195"/>
      <c r="H7" s="1195"/>
      <c r="I7" s="1195"/>
      <c r="J7" s="1195"/>
      <c r="K7" s="1195"/>
      <c r="L7" s="1195"/>
      <c r="M7" s="1195"/>
      <c r="N7" s="1195"/>
      <c r="O7" s="1195"/>
      <c r="P7" s="1195"/>
      <c r="Q7" s="1195"/>
      <c r="R7" s="1195"/>
      <c r="S7" s="1195"/>
      <c r="T7" s="1195"/>
      <c r="U7" s="1195"/>
      <c r="V7" s="1195"/>
      <c r="W7" s="1195"/>
      <c r="X7" s="1195"/>
      <c r="Y7" s="1195"/>
      <c r="Z7" s="1195"/>
      <c r="AA7" s="1195"/>
      <c r="AB7" s="1195"/>
      <c r="AC7" s="1195"/>
      <c r="AD7" s="1195"/>
      <c r="AE7" s="1195"/>
      <c r="AF7" s="1195"/>
      <c r="AG7" s="1195"/>
      <c r="AH7" s="1195"/>
      <c r="AI7" s="1195"/>
      <c r="AJ7" s="1195"/>
      <c r="AK7" s="1196" t="s">
        <v>78</v>
      </c>
      <c r="AL7" s="1188" t="s">
        <v>79</v>
      </c>
      <c r="AM7" s="1189" t="s">
        <v>80</v>
      </c>
      <c r="AN7" s="1189"/>
    </row>
    <row r="8" spans="1:43" ht="15" customHeight="1">
      <c r="A8" s="1190"/>
      <c r="B8" s="1179"/>
      <c r="C8" s="1192"/>
      <c r="D8" s="1179"/>
      <c r="E8" s="1194"/>
      <c r="F8" s="1179" t="s">
        <v>29</v>
      </c>
      <c r="G8" s="1179"/>
      <c r="H8" s="1179"/>
      <c r="I8" s="1179"/>
      <c r="J8" s="1179"/>
      <c r="K8" s="1179"/>
      <c r="L8" s="1179"/>
      <c r="M8" s="1179" t="s">
        <v>30</v>
      </c>
      <c r="N8" s="1179"/>
      <c r="O8" s="1179"/>
      <c r="P8" s="1179"/>
      <c r="Q8" s="1179"/>
      <c r="R8" s="1179"/>
      <c r="S8" s="1179"/>
      <c r="T8" s="1179" t="s">
        <v>31</v>
      </c>
      <c r="U8" s="1179"/>
      <c r="V8" s="1179"/>
      <c r="W8" s="1179"/>
      <c r="X8" s="1179"/>
      <c r="Y8" s="1179"/>
      <c r="Z8" s="1179"/>
      <c r="AA8" s="1179" t="s">
        <v>32</v>
      </c>
      <c r="AB8" s="1179"/>
      <c r="AC8" s="1179"/>
      <c r="AD8" s="1179"/>
      <c r="AE8" s="1179"/>
      <c r="AF8" s="1179"/>
      <c r="AG8" s="1179"/>
      <c r="AH8" s="1179" t="s">
        <v>35</v>
      </c>
      <c r="AI8" s="1179"/>
      <c r="AJ8" s="1179"/>
      <c r="AK8" s="1196"/>
      <c r="AL8" s="1188"/>
      <c r="AM8" s="1189"/>
      <c r="AN8" s="1189"/>
    </row>
    <row r="9" spans="1:43" ht="15" customHeight="1">
      <c r="A9" s="1190"/>
      <c r="B9" s="1179"/>
      <c r="C9" s="1192"/>
      <c r="D9" s="1179"/>
      <c r="E9" s="1194"/>
      <c r="F9" s="535">
        <f>DATE($M$2,$S$2,1)</f>
        <v>46113</v>
      </c>
      <c r="G9" s="535">
        <f>DATE($M$2,$S$2,2)</f>
        <v>46114</v>
      </c>
      <c r="H9" s="535">
        <f>DATE($M$2,$S$2,3)</f>
        <v>46115</v>
      </c>
      <c r="I9" s="535">
        <f>DATE($M$2,$S$2,4)</f>
        <v>46116</v>
      </c>
      <c r="J9" s="535">
        <f>DATE($M$2,$S$2,5)</f>
        <v>46117</v>
      </c>
      <c r="K9" s="535">
        <f>DATE($M$2,$S$2,6)</f>
        <v>46118</v>
      </c>
      <c r="L9" s="535">
        <f>DATE($M$2,$S$2,7)</f>
        <v>46119</v>
      </c>
      <c r="M9" s="535">
        <f>DATE($M$2,$S$2,8)</f>
        <v>46120</v>
      </c>
      <c r="N9" s="535">
        <f>DATE($M$2,$S$2,9)</f>
        <v>46121</v>
      </c>
      <c r="O9" s="535">
        <f>DATE($M$2,$S$2,10)</f>
        <v>46122</v>
      </c>
      <c r="P9" s="535">
        <f>DATE($M$2,$S$2,11)</f>
        <v>46123</v>
      </c>
      <c r="Q9" s="535">
        <f>DATE($M$2,$S$2,12)</f>
        <v>46124</v>
      </c>
      <c r="R9" s="535">
        <f>DATE($M$2,$S$2,13)</f>
        <v>46125</v>
      </c>
      <c r="S9" s="535">
        <f>DATE($M$2,$S$2,14)</f>
        <v>46126</v>
      </c>
      <c r="T9" s="535">
        <f>DATE($M$2,$S$2,15)</f>
        <v>46127</v>
      </c>
      <c r="U9" s="535">
        <f>DATE($M$2,$S$2,16)</f>
        <v>46128</v>
      </c>
      <c r="V9" s="535">
        <f>DATE($M$2,$S$2,17)</f>
        <v>46129</v>
      </c>
      <c r="W9" s="535">
        <f>DATE($M$2,$S$2,18)</f>
        <v>46130</v>
      </c>
      <c r="X9" s="535">
        <f>DATE($M$2,$S$2,19)</f>
        <v>46131</v>
      </c>
      <c r="Y9" s="535">
        <f>DATE($M$2,$S$2,20)</f>
        <v>46132</v>
      </c>
      <c r="Z9" s="535">
        <f>DATE($M$2,$S$2,21)</f>
        <v>46133</v>
      </c>
      <c r="AA9" s="535">
        <f>DATE($M$2,$S$2,22)</f>
        <v>46134</v>
      </c>
      <c r="AB9" s="535">
        <f>DATE($M$2,$S$2,23)</f>
        <v>46135</v>
      </c>
      <c r="AC9" s="535">
        <f>DATE($M$2,$S$2,24)</f>
        <v>46136</v>
      </c>
      <c r="AD9" s="535">
        <f>DATE($M$2,$S$2,25)</f>
        <v>46137</v>
      </c>
      <c r="AE9" s="535">
        <f>DATE($M$2,$S$2,26)</f>
        <v>46138</v>
      </c>
      <c r="AF9" s="535">
        <f>DATE($M$2,$S$2,27)</f>
        <v>46139</v>
      </c>
      <c r="AG9" s="535">
        <f>DATE($M$2,$S$2,28)</f>
        <v>46140</v>
      </c>
      <c r="AH9" s="535">
        <f>IF(DAY(EOMONTH(F9,0))&lt;29,"",DATE($M$2,$S$2,29))</f>
        <v>46141</v>
      </c>
      <c r="AI9" s="535">
        <f>IF(DAY(EOMONTH(F9,0))&lt;30,"",DATE($M$2,$S$2,30))</f>
        <v>46142</v>
      </c>
      <c r="AJ9" s="535" t="str">
        <f>IF(DAY(EOMONTH(F9,0))&lt;31,"",DATE($M$2,$S$2,31))</f>
        <v/>
      </c>
      <c r="AK9" s="1196"/>
      <c r="AL9" s="1188"/>
      <c r="AM9" s="1189"/>
      <c r="AN9" s="1189"/>
    </row>
    <row r="10" spans="1:43" ht="15" customHeight="1">
      <c r="A10" s="1190"/>
      <c r="B10" s="1179"/>
      <c r="C10" s="1193"/>
      <c r="D10" s="1179"/>
      <c r="E10" s="1194"/>
      <c r="F10" s="536">
        <f>DATE($M$2,$S$2,1)</f>
        <v>46113</v>
      </c>
      <c r="G10" s="536">
        <f>DATE($M$2,$S$2,2)</f>
        <v>46114</v>
      </c>
      <c r="H10" s="536">
        <f>DATE($M$2,$S$2,3)</f>
        <v>46115</v>
      </c>
      <c r="I10" s="536">
        <f>DATE($M$2,$S$2,4)</f>
        <v>46116</v>
      </c>
      <c r="J10" s="536">
        <f>DATE($M$2,$S$2,5)</f>
        <v>46117</v>
      </c>
      <c r="K10" s="536">
        <f>DATE($M$2,$S$2,6)</f>
        <v>46118</v>
      </c>
      <c r="L10" s="536">
        <f>DATE($M$2,$S$2,7)</f>
        <v>46119</v>
      </c>
      <c r="M10" s="536">
        <f>DATE($M$2,$S$2,8)</f>
        <v>46120</v>
      </c>
      <c r="N10" s="536">
        <f>DATE($M$2,$S$2,9)</f>
        <v>46121</v>
      </c>
      <c r="O10" s="536">
        <f>DATE($M$2,$S$2,10)</f>
        <v>46122</v>
      </c>
      <c r="P10" s="536">
        <f>DATE($M$2,$S$2,11)</f>
        <v>46123</v>
      </c>
      <c r="Q10" s="536">
        <f>DATE($M$2,$S$2,12)</f>
        <v>46124</v>
      </c>
      <c r="R10" s="536">
        <f>DATE($M$2,$S$2,13)</f>
        <v>46125</v>
      </c>
      <c r="S10" s="536">
        <f>DATE($M$2,$S$2,14)</f>
        <v>46126</v>
      </c>
      <c r="T10" s="536">
        <f>DATE($M$2,$S$2,15)</f>
        <v>46127</v>
      </c>
      <c r="U10" s="536">
        <f>DATE($M$2,$S$2,16)</f>
        <v>46128</v>
      </c>
      <c r="V10" s="536">
        <f>DATE($M$2,$S$2,17)</f>
        <v>46129</v>
      </c>
      <c r="W10" s="536">
        <f>DATE($M$2,$S$2,18)</f>
        <v>46130</v>
      </c>
      <c r="X10" s="536">
        <f>DATE($M$2,$S$2,19)</f>
        <v>46131</v>
      </c>
      <c r="Y10" s="536">
        <f>DATE($M$2,$S$2,20)</f>
        <v>46132</v>
      </c>
      <c r="Z10" s="536">
        <f>DATE($M$2,$S$2,21)</f>
        <v>46133</v>
      </c>
      <c r="AA10" s="536">
        <f>DATE($M$2,$S$2,22)</f>
        <v>46134</v>
      </c>
      <c r="AB10" s="536">
        <f>DATE($M$2,$S$2,23)</f>
        <v>46135</v>
      </c>
      <c r="AC10" s="536">
        <f>DATE($M$2,$S$2,24)</f>
        <v>46136</v>
      </c>
      <c r="AD10" s="536">
        <f>DATE($M$2,$S$2,25)</f>
        <v>46137</v>
      </c>
      <c r="AE10" s="536">
        <f>DATE($M$2,$S$2,26)</f>
        <v>46138</v>
      </c>
      <c r="AF10" s="536">
        <f>DATE($M$2,$S$2,27)</f>
        <v>46139</v>
      </c>
      <c r="AG10" s="536">
        <f>DATE($M$2,$S$2,28)</f>
        <v>46140</v>
      </c>
      <c r="AH10" s="536">
        <f>IF(DAY(EOMONTH(F10,0))&lt;29,"",DATE($M$2,$S$2,29))</f>
        <v>46141</v>
      </c>
      <c r="AI10" s="536">
        <f>IF(DAY(EOMONTH(F10,0))&lt;30,"",DATE($M$2,$S$2,30))</f>
        <v>46142</v>
      </c>
      <c r="AJ10" s="536" t="str">
        <f>IF(DAY(EOMONTH(F10,0))&lt;31,"",DATE($M$2,$S$2,31))</f>
        <v/>
      </c>
      <c r="AK10" s="1196"/>
      <c r="AL10" s="1188"/>
      <c r="AM10" s="1189"/>
      <c r="AN10" s="1189"/>
    </row>
    <row r="11" spans="1:43" ht="18" customHeight="1">
      <c r="A11" s="537">
        <v>1</v>
      </c>
      <c r="B11" s="538" t="s">
        <v>832</v>
      </c>
      <c r="C11" s="539" t="s">
        <v>73</v>
      </c>
      <c r="D11" s="540" t="s">
        <v>835</v>
      </c>
      <c r="E11" s="541" t="s">
        <v>879</v>
      </c>
      <c r="F11" s="542" t="s">
        <v>901</v>
      </c>
      <c r="G11" s="542" t="s">
        <v>901</v>
      </c>
      <c r="H11" s="542" t="s">
        <v>901</v>
      </c>
      <c r="I11" s="542" t="s">
        <v>901</v>
      </c>
      <c r="J11" s="542"/>
      <c r="K11" s="542"/>
      <c r="L11" s="542" t="s">
        <v>918</v>
      </c>
      <c r="M11" s="542" t="s">
        <v>918</v>
      </c>
      <c r="N11" s="542" t="s">
        <v>918</v>
      </c>
      <c r="O11" s="542" t="s">
        <v>918</v>
      </c>
      <c r="P11" s="542" t="s">
        <v>918</v>
      </c>
      <c r="Q11" s="542"/>
      <c r="R11" s="542"/>
      <c r="S11" s="542" t="s">
        <v>901</v>
      </c>
      <c r="T11" s="542" t="s">
        <v>901</v>
      </c>
      <c r="U11" s="542" t="s">
        <v>901</v>
      </c>
      <c r="V11" s="542" t="s">
        <v>901</v>
      </c>
      <c r="W11" s="542" t="s">
        <v>901</v>
      </c>
      <c r="X11" s="542"/>
      <c r="Y11" s="542"/>
      <c r="Z11" s="542" t="s">
        <v>901</v>
      </c>
      <c r="AA11" s="542" t="s">
        <v>901</v>
      </c>
      <c r="AB11" s="542" t="s">
        <v>901</v>
      </c>
      <c r="AC11" s="542" t="s">
        <v>901</v>
      </c>
      <c r="AD11" s="542" t="s">
        <v>901</v>
      </c>
      <c r="AE11" s="542"/>
      <c r="AF11" s="542"/>
      <c r="AG11" s="542"/>
      <c r="AH11" s="542"/>
      <c r="AI11" s="542"/>
      <c r="AJ11" s="542"/>
      <c r="AK11" s="543">
        <v>70</v>
      </c>
      <c r="AL11" s="544">
        <f>IF($AK$3="４週",AK11/4,AK11/(DAY(EOMONTH($F$9,0))/7))</f>
        <v>17.5</v>
      </c>
      <c r="AM11" s="1174" t="s">
        <v>871</v>
      </c>
      <c r="AN11" s="1174"/>
    </row>
    <row r="12" spans="1:43" ht="18" customHeight="1">
      <c r="A12" s="537">
        <v>2</v>
      </c>
      <c r="B12" s="538" t="s">
        <v>1210</v>
      </c>
      <c r="C12" s="539" t="s">
        <v>72</v>
      </c>
      <c r="D12" s="540" t="s">
        <v>835</v>
      </c>
      <c r="E12" s="541" t="s">
        <v>880</v>
      </c>
      <c r="F12" s="542"/>
      <c r="G12" s="542" t="s">
        <v>839</v>
      </c>
      <c r="H12" s="542" t="s">
        <v>839</v>
      </c>
      <c r="I12" s="542" t="s">
        <v>839</v>
      </c>
      <c r="J12" s="542" t="s">
        <v>839</v>
      </c>
      <c r="K12" s="542" t="s">
        <v>842</v>
      </c>
      <c r="L12" s="542"/>
      <c r="M12" s="542" t="s">
        <v>839</v>
      </c>
      <c r="N12" s="542" t="s">
        <v>843</v>
      </c>
      <c r="O12" s="542" t="s">
        <v>839</v>
      </c>
      <c r="P12" s="542" t="s">
        <v>839</v>
      </c>
      <c r="Q12" s="542" t="s">
        <v>839</v>
      </c>
      <c r="R12" s="542"/>
      <c r="S12" s="542"/>
      <c r="T12" s="542" t="s">
        <v>839</v>
      </c>
      <c r="U12" s="542" t="s">
        <v>839</v>
      </c>
      <c r="V12" s="542" t="s">
        <v>839</v>
      </c>
      <c r="W12" s="542" t="s">
        <v>839</v>
      </c>
      <c r="X12" s="542" t="s">
        <v>843</v>
      </c>
      <c r="Y12" s="542"/>
      <c r="Z12" s="542"/>
      <c r="AA12" s="542" t="s">
        <v>839</v>
      </c>
      <c r="AB12" s="542" t="s">
        <v>840</v>
      </c>
      <c r="AC12" s="542" t="s">
        <v>839</v>
      </c>
      <c r="AD12" s="542" t="s">
        <v>839</v>
      </c>
      <c r="AE12" s="542" t="s">
        <v>839</v>
      </c>
      <c r="AF12" s="542"/>
      <c r="AG12" s="542"/>
      <c r="AH12" s="542"/>
      <c r="AI12" s="542"/>
      <c r="AJ12" s="542"/>
      <c r="AK12" s="543">
        <v>160</v>
      </c>
      <c r="AL12" s="544">
        <f t="shared" ref="AL12:AL30" si="0">IF($AK$3="４週",AK12/4,AK12/(DAY(EOMONTH($F$9,0))/7))</f>
        <v>40</v>
      </c>
      <c r="AM12" s="1174"/>
      <c r="AN12" s="1174"/>
    </row>
    <row r="13" spans="1:43" ht="18" customHeight="1">
      <c r="A13" s="537">
        <v>3</v>
      </c>
      <c r="B13" s="538" t="s">
        <v>1209</v>
      </c>
      <c r="C13" s="539" t="s">
        <v>72</v>
      </c>
      <c r="D13" s="540" t="s">
        <v>835</v>
      </c>
      <c r="E13" s="541" t="s">
        <v>881</v>
      </c>
      <c r="F13" s="542"/>
      <c r="G13" s="542"/>
      <c r="H13" s="542" t="s">
        <v>839</v>
      </c>
      <c r="I13" s="542" t="s">
        <v>839</v>
      </c>
      <c r="J13" s="542" t="s">
        <v>839</v>
      </c>
      <c r="K13" s="542" t="s">
        <v>839</v>
      </c>
      <c r="L13" s="542" t="s">
        <v>839</v>
      </c>
      <c r="M13" s="542"/>
      <c r="N13" s="542"/>
      <c r="O13" s="542" t="s">
        <v>839</v>
      </c>
      <c r="P13" s="542" t="s">
        <v>839</v>
      </c>
      <c r="Q13" s="542" t="s">
        <v>839</v>
      </c>
      <c r="R13" s="542" t="s">
        <v>839</v>
      </c>
      <c r="S13" s="542" t="s">
        <v>839</v>
      </c>
      <c r="T13" s="542"/>
      <c r="U13" s="542"/>
      <c r="V13" s="542" t="s">
        <v>839</v>
      </c>
      <c r="W13" s="542" t="s">
        <v>839</v>
      </c>
      <c r="X13" s="542" t="s">
        <v>839</v>
      </c>
      <c r="Y13" s="542" t="s">
        <v>839</v>
      </c>
      <c r="Z13" s="542" t="s">
        <v>839</v>
      </c>
      <c r="AA13" s="542"/>
      <c r="AB13" s="542"/>
      <c r="AC13" s="542" t="s">
        <v>839</v>
      </c>
      <c r="AD13" s="542" t="s">
        <v>839</v>
      </c>
      <c r="AE13" s="542" t="s">
        <v>839</v>
      </c>
      <c r="AF13" s="542" t="s">
        <v>839</v>
      </c>
      <c r="AG13" s="542" t="s">
        <v>839</v>
      </c>
      <c r="AH13" s="542"/>
      <c r="AI13" s="542"/>
      <c r="AJ13" s="542"/>
      <c r="AK13" s="543">
        <v>160</v>
      </c>
      <c r="AL13" s="544">
        <f t="shared" si="0"/>
        <v>40</v>
      </c>
      <c r="AM13" s="1174"/>
      <c r="AN13" s="1174"/>
    </row>
    <row r="14" spans="1:43" ht="18" customHeight="1">
      <c r="A14" s="537">
        <v>4</v>
      </c>
      <c r="B14" s="538" t="s">
        <v>1209</v>
      </c>
      <c r="C14" s="539" t="s">
        <v>72</v>
      </c>
      <c r="D14" s="540" t="s">
        <v>835</v>
      </c>
      <c r="E14" s="541" t="s">
        <v>882</v>
      </c>
      <c r="F14" s="542" t="s">
        <v>843</v>
      </c>
      <c r="G14" s="542"/>
      <c r="H14" s="542"/>
      <c r="I14" s="542" t="s">
        <v>839</v>
      </c>
      <c r="J14" s="542" t="s">
        <v>839</v>
      </c>
      <c r="K14" s="542" t="s">
        <v>839</v>
      </c>
      <c r="L14" s="542" t="s">
        <v>839</v>
      </c>
      <c r="M14" s="542"/>
      <c r="N14" s="542"/>
      <c r="O14" s="542" t="s">
        <v>839</v>
      </c>
      <c r="P14" s="542" t="s">
        <v>839</v>
      </c>
      <c r="Q14" s="542" t="s">
        <v>839</v>
      </c>
      <c r="R14" s="542" t="s">
        <v>839</v>
      </c>
      <c r="S14" s="542" t="s">
        <v>839</v>
      </c>
      <c r="T14" s="542"/>
      <c r="U14" s="542"/>
      <c r="V14" s="542" t="s">
        <v>839</v>
      </c>
      <c r="W14" s="542" t="s">
        <v>839</v>
      </c>
      <c r="X14" s="542" t="s">
        <v>839</v>
      </c>
      <c r="Y14" s="542" t="s">
        <v>839</v>
      </c>
      <c r="Z14" s="542" t="s">
        <v>839</v>
      </c>
      <c r="AA14" s="542"/>
      <c r="AB14" s="542"/>
      <c r="AC14" s="542" t="s">
        <v>839</v>
      </c>
      <c r="AD14" s="542" t="s">
        <v>839</v>
      </c>
      <c r="AE14" s="542" t="s">
        <v>839</v>
      </c>
      <c r="AF14" s="542" t="s">
        <v>839</v>
      </c>
      <c r="AG14" s="542" t="s">
        <v>839</v>
      </c>
      <c r="AH14" s="542"/>
      <c r="AI14" s="542"/>
      <c r="AJ14" s="542"/>
      <c r="AK14" s="543">
        <v>160</v>
      </c>
      <c r="AL14" s="544">
        <f t="shared" si="0"/>
        <v>40</v>
      </c>
      <c r="AM14" s="1174"/>
      <c r="AN14" s="1174"/>
    </row>
    <row r="15" spans="1:43" ht="18" customHeight="1">
      <c r="A15" s="537">
        <v>5</v>
      </c>
      <c r="B15" s="538" t="s">
        <v>1209</v>
      </c>
      <c r="C15" s="539" t="s">
        <v>74</v>
      </c>
      <c r="D15" s="540"/>
      <c r="E15" s="541" t="s">
        <v>883</v>
      </c>
      <c r="F15" s="542" t="s">
        <v>839</v>
      </c>
      <c r="G15" s="542" t="s">
        <v>839</v>
      </c>
      <c r="H15" s="542"/>
      <c r="I15" s="542"/>
      <c r="J15" s="542"/>
      <c r="K15" s="542"/>
      <c r="L15" s="542"/>
      <c r="M15" s="542" t="s">
        <v>876</v>
      </c>
      <c r="N15" s="542" t="s">
        <v>841</v>
      </c>
      <c r="O15" s="542"/>
      <c r="P15" s="542"/>
      <c r="Q15" s="542"/>
      <c r="R15" s="542"/>
      <c r="S15" s="542"/>
      <c r="T15" s="542" t="s">
        <v>839</v>
      </c>
      <c r="U15" s="542" t="s">
        <v>841</v>
      </c>
      <c r="V15" s="542"/>
      <c r="W15" s="542"/>
      <c r="X15" s="542"/>
      <c r="Y15" s="542"/>
      <c r="Z15" s="542"/>
      <c r="AA15" s="542" t="s">
        <v>877</v>
      </c>
      <c r="AB15" s="542" t="s">
        <v>878</v>
      </c>
      <c r="AC15" s="542"/>
      <c r="AD15" s="542"/>
      <c r="AE15" s="542"/>
      <c r="AF15" s="542"/>
      <c r="AG15" s="542"/>
      <c r="AH15" s="542"/>
      <c r="AI15" s="542"/>
      <c r="AJ15" s="542"/>
      <c r="AK15" s="543">
        <v>64</v>
      </c>
      <c r="AL15" s="544">
        <f t="shared" si="0"/>
        <v>16</v>
      </c>
      <c r="AM15" s="1174"/>
      <c r="AN15" s="1174"/>
    </row>
    <row r="16" spans="1:43" ht="18" customHeight="1">
      <c r="A16" s="537">
        <v>6</v>
      </c>
      <c r="B16" s="538" t="s">
        <v>1209</v>
      </c>
      <c r="C16" s="539" t="s">
        <v>73</v>
      </c>
      <c r="D16" s="540" t="s">
        <v>911</v>
      </c>
      <c r="E16" s="541" t="s">
        <v>884</v>
      </c>
      <c r="F16" s="542" t="s">
        <v>845</v>
      </c>
      <c r="G16" s="542" t="s">
        <v>846</v>
      </c>
      <c r="H16" s="542"/>
      <c r="I16" s="542" t="s">
        <v>850</v>
      </c>
      <c r="J16" s="542"/>
      <c r="K16" s="542"/>
      <c r="L16" s="542"/>
      <c r="M16" s="542" t="s">
        <v>845</v>
      </c>
      <c r="N16" s="542"/>
      <c r="O16" s="542"/>
      <c r="P16" s="542" t="s">
        <v>851</v>
      </c>
      <c r="Q16" s="542"/>
      <c r="R16" s="542"/>
      <c r="S16" s="542"/>
      <c r="T16" s="542" t="s">
        <v>847</v>
      </c>
      <c r="U16" s="542"/>
      <c r="V16" s="542"/>
      <c r="W16" s="542" t="s">
        <v>851</v>
      </c>
      <c r="X16" s="542"/>
      <c r="Y16" s="542"/>
      <c r="Z16" s="542"/>
      <c r="AA16" s="542" t="s">
        <v>853</v>
      </c>
      <c r="AB16" s="542"/>
      <c r="AC16" s="542"/>
      <c r="AD16" s="542" t="s">
        <v>851</v>
      </c>
      <c r="AE16" s="542"/>
      <c r="AF16" s="542"/>
      <c r="AG16" s="542"/>
      <c r="AH16" s="542"/>
      <c r="AI16" s="542"/>
      <c r="AJ16" s="542"/>
      <c r="AK16" s="543">
        <v>64</v>
      </c>
      <c r="AL16" s="544">
        <f t="shared" si="0"/>
        <v>16</v>
      </c>
      <c r="AM16" s="1174" t="s">
        <v>869</v>
      </c>
      <c r="AN16" s="1174"/>
    </row>
    <row r="17" spans="1:40" ht="18" customHeight="1">
      <c r="A17" s="537">
        <v>7</v>
      </c>
      <c r="B17" s="538" t="s">
        <v>1209</v>
      </c>
      <c r="C17" s="539" t="s">
        <v>73</v>
      </c>
      <c r="D17" s="540"/>
      <c r="E17" s="541" t="s">
        <v>885</v>
      </c>
      <c r="F17" s="542"/>
      <c r="G17" s="542" t="s">
        <v>845</v>
      </c>
      <c r="H17" s="542"/>
      <c r="I17" s="542"/>
      <c r="J17" s="542" t="s">
        <v>851</v>
      </c>
      <c r="K17" s="542"/>
      <c r="L17" s="542"/>
      <c r="M17" s="542"/>
      <c r="N17" s="542" t="s">
        <v>845</v>
      </c>
      <c r="O17" s="542"/>
      <c r="P17" s="542"/>
      <c r="Q17" s="542" t="s">
        <v>858</v>
      </c>
      <c r="R17" s="542"/>
      <c r="S17" s="542"/>
      <c r="T17" s="542"/>
      <c r="U17" s="542" t="s">
        <v>845</v>
      </c>
      <c r="V17" s="542"/>
      <c r="W17" s="542"/>
      <c r="X17" s="542" t="s">
        <v>851</v>
      </c>
      <c r="Y17" s="542"/>
      <c r="Z17" s="542"/>
      <c r="AA17" s="542"/>
      <c r="AB17" s="542" t="s">
        <v>845</v>
      </c>
      <c r="AC17" s="542"/>
      <c r="AD17" s="542"/>
      <c r="AE17" s="542" t="s">
        <v>859</v>
      </c>
      <c r="AF17" s="542"/>
      <c r="AG17" s="542"/>
      <c r="AH17" s="542"/>
      <c r="AI17" s="542"/>
      <c r="AJ17" s="542"/>
      <c r="AK17" s="543">
        <v>64</v>
      </c>
      <c r="AL17" s="544">
        <f t="shared" si="0"/>
        <v>16</v>
      </c>
      <c r="AM17" s="1174" t="s">
        <v>869</v>
      </c>
      <c r="AN17" s="1174"/>
    </row>
    <row r="18" spans="1:40" ht="18" customHeight="1">
      <c r="A18" s="537">
        <v>8</v>
      </c>
      <c r="B18" s="538" t="s">
        <v>1209</v>
      </c>
      <c r="C18" s="539" t="s">
        <v>73</v>
      </c>
      <c r="D18" s="540"/>
      <c r="E18" s="541" t="s">
        <v>886</v>
      </c>
      <c r="F18" s="542"/>
      <c r="G18" s="542"/>
      <c r="H18" s="542" t="s">
        <v>845</v>
      </c>
      <c r="I18" s="542"/>
      <c r="J18" s="542"/>
      <c r="K18" s="542" t="s">
        <v>851</v>
      </c>
      <c r="L18" s="542"/>
      <c r="M18" s="542"/>
      <c r="N18" s="542"/>
      <c r="O18" s="542" t="s">
        <v>845</v>
      </c>
      <c r="P18" s="542"/>
      <c r="Q18" s="542"/>
      <c r="R18" s="542" t="s">
        <v>851</v>
      </c>
      <c r="S18" s="542"/>
      <c r="T18" s="542"/>
      <c r="U18" s="542"/>
      <c r="V18" s="542" t="s">
        <v>848</v>
      </c>
      <c r="W18" s="542"/>
      <c r="X18" s="542"/>
      <c r="Y18" s="542" t="s">
        <v>851</v>
      </c>
      <c r="Z18" s="542"/>
      <c r="AA18" s="542"/>
      <c r="AB18" s="542"/>
      <c r="AC18" s="542" t="s">
        <v>854</v>
      </c>
      <c r="AD18" s="542"/>
      <c r="AE18" s="542"/>
      <c r="AF18" s="542" t="s">
        <v>860</v>
      </c>
      <c r="AG18" s="542"/>
      <c r="AH18" s="542"/>
      <c r="AI18" s="542"/>
      <c r="AJ18" s="542"/>
      <c r="AK18" s="543">
        <v>64</v>
      </c>
      <c r="AL18" s="544">
        <f t="shared" si="0"/>
        <v>16</v>
      </c>
      <c r="AM18" s="1174" t="s">
        <v>869</v>
      </c>
      <c r="AN18" s="1174"/>
    </row>
    <row r="19" spans="1:40" ht="18" customHeight="1">
      <c r="A19" s="537">
        <v>9</v>
      </c>
      <c r="B19" s="538" t="s">
        <v>1209</v>
      </c>
      <c r="C19" s="539" t="s">
        <v>73</v>
      </c>
      <c r="D19" s="540"/>
      <c r="E19" s="541" t="s">
        <v>887</v>
      </c>
      <c r="F19" s="542" t="s">
        <v>861</v>
      </c>
      <c r="G19" s="542"/>
      <c r="H19" s="542"/>
      <c r="I19" s="542" t="s">
        <v>847</v>
      </c>
      <c r="J19" s="542"/>
      <c r="K19" s="542"/>
      <c r="L19" s="542" t="s">
        <v>851</v>
      </c>
      <c r="M19" s="542"/>
      <c r="N19" s="542"/>
      <c r="O19" s="542"/>
      <c r="P19" s="542" t="s">
        <v>848</v>
      </c>
      <c r="Q19" s="542"/>
      <c r="R19" s="542"/>
      <c r="S19" s="542" t="s">
        <v>837</v>
      </c>
      <c r="T19" s="542"/>
      <c r="U19" s="542"/>
      <c r="V19" s="542"/>
      <c r="W19" s="542" t="s">
        <v>845</v>
      </c>
      <c r="X19" s="542"/>
      <c r="Y19" s="542"/>
      <c r="Z19" s="542" t="s">
        <v>858</v>
      </c>
      <c r="AA19" s="542"/>
      <c r="AB19" s="542"/>
      <c r="AC19" s="542"/>
      <c r="AD19" s="542" t="s">
        <v>848</v>
      </c>
      <c r="AE19" s="542"/>
      <c r="AF19" s="542"/>
      <c r="AG19" s="542" t="s">
        <v>851</v>
      </c>
      <c r="AH19" s="542"/>
      <c r="AI19" s="542"/>
      <c r="AJ19" s="542"/>
      <c r="AK19" s="543">
        <v>72</v>
      </c>
      <c r="AL19" s="544">
        <f t="shared" si="0"/>
        <v>18</v>
      </c>
      <c r="AM19" s="1174" t="s">
        <v>869</v>
      </c>
      <c r="AN19" s="1174"/>
    </row>
    <row r="20" spans="1:40" ht="18" customHeight="1">
      <c r="A20" s="537">
        <v>10</v>
      </c>
      <c r="B20" s="538" t="s">
        <v>1209</v>
      </c>
      <c r="C20" s="539" t="s">
        <v>73</v>
      </c>
      <c r="D20" s="540"/>
      <c r="E20" s="541" t="s">
        <v>888</v>
      </c>
      <c r="F20" s="542"/>
      <c r="G20" s="542" t="s">
        <v>851</v>
      </c>
      <c r="H20" s="542"/>
      <c r="I20" s="542"/>
      <c r="J20" s="542" t="s">
        <v>845</v>
      </c>
      <c r="K20" s="542"/>
      <c r="L20" s="542"/>
      <c r="M20" s="542" t="s">
        <v>855</v>
      </c>
      <c r="N20" s="542"/>
      <c r="O20" s="542"/>
      <c r="P20" s="542"/>
      <c r="Q20" s="542" t="s">
        <v>845</v>
      </c>
      <c r="R20" s="542"/>
      <c r="S20" s="542"/>
      <c r="T20" s="542" t="s">
        <v>851</v>
      </c>
      <c r="U20" s="542"/>
      <c r="V20" s="542"/>
      <c r="W20" s="542"/>
      <c r="X20" s="542" t="s">
        <v>845</v>
      </c>
      <c r="Y20" s="542"/>
      <c r="Z20" s="542"/>
      <c r="AA20" s="542" t="s">
        <v>851</v>
      </c>
      <c r="AB20" s="542"/>
      <c r="AC20" s="542"/>
      <c r="AD20" s="542"/>
      <c r="AE20" s="542" t="s">
        <v>845</v>
      </c>
      <c r="AF20" s="542"/>
      <c r="AG20" s="542"/>
      <c r="AH20" s="542"/>
      <c r="AI20" s="542"/>
      <c r="AJ20" s="542"/>
      <c r="AK20" s="543">
        <v>64</v>
      </c>
      <c r="AL20" s="544">
        <f t="shared" si="0"/>
        <v>16</v>
      </c>
      <c r="AM20" s="1174" t="s">
        <v>869</v>
      </c>
      <c r="AN20" s="1174"/>
    </row>
    <row r="21" spans="1:40" ht="18" customHeight="1">
      <c r="A21" s="537">
        <v>11</v>
      </c>
      <c r="B21" s="538" t="s">
        <v>1209</v>
      </c>
      <c r="C21" s="539" t="s">
        <v>73</v>
      </c>
      <c r="D21" s="540"/>
      <c r="E21" s="541" t="s">
        <v>889</v>
      </c>
      <c r="F21" s="542"/>
      <c r="G21" s="542"/>
      <c r="H21" s="542" t="s">
        <v>851</v>
      </c>
      <c r="I21" s="542"/>
      <c r="J21" s="542"/>
      <c r="K21" s="542" t="s">
        <v>848</v>
      </c>
      <c r="L21" s="542"/>
      <c r="M21" s="542"/>
      <c r="N21" s="542" t="s">
        <v>856</v>
      </c>
      <c r="O21" s="542"/>
      <c r="P21" s="542"/>
      <c r="Q21" s="542"/>
      <c r="R21" s="542" t="s">
        <v>845</v>
      </c>
      <c r="S21" s="542"/>
      <c r="T21" s="542"/>
      <c r="U21" s="542" t="s">
        <v>851</v>
      </c>
      <c r="V21" s="542"/>
      <c r="W21" s="542"/>
      <c r="X21" s="542"/>
      <c r="Y21" s="542" t="s">
        <v>845</v>
      </c>
      <c r="Z21" s="542"/>
      <c r="AA21" s="542"/>
      <c r="AB21" s="542" t="s">
        <v>858</v>
      </c>
      <c r="AC21" s="542"/>
      <c r="AD21" s="542"/>
      <c r="AE21" s="542"/>
      <c r="AF21" s="542" t="s">
        <v>845</v>
      </c>
      <c r="AG21" s="542"/>
      <c r="AH21" s="542"/>
      <c r="AI21" s="542"/>
      <c r="AJ21" s="542"/>
      <c r="AK21" s="543">
        <v>64</v>
      </c>
      <c r="AL21" s="544">
        <f t="shared" si="0"/>
        <v>16</v>
      </c>
      <c r="AM21" s="1174" t="s">
        <v>870</v>
      </c>
      <c r="AN21" s="1174"/>
    </row>
    <row r="22" spans="1:40" ht="18" customHeight="1">
      <c r="A22" s="537">
        <v>12</v>
      </c>
      <c r="B22" s="538" t="s">
        <v>1209</v>
      </c>
      <c r="C22" s="539" t="s">
        <v>73</v>
      </c>
      <c r="D22" s="540"/>
      <c r="E22" s="540" t="s">
        <v>890</v>
      </c>
      <c r="F22" s="542"/>
      <c r="G22" s="542"/>
      <c r="H22" s="542"/>
      <c r="I22" s="542" t="s">
        <v>851</v>
      </c>
      <c r="J22" s="542"/>
      <c r="K22" s="542"/>
      <c r="L22" s="542" t="s">
        <v>849</v>
      </c>
      <c r="M22" s="542"/>
      <c r="N22" s="542"/>
      <c r="O22" s="542" t="s">
        <v>857</v>
      </c>
      <c r="P22" s="542"/>
      <c r="Q22" s="542"/>
      <c r="R22" s="542"/>
      <c r="S22" s="542" t="s">
        <v>852</v>
      </c>
      <c r="T22" s="542"/>
      <c r="U22" s="542"/>
      <c r="V22" s="542" t="s">
        <v>851</v>
      </c>
      <c r="W22" s="542"/>
      <c r="X22" s="542"/>
      <c r="Y22" s="542"/>
      <c r="Z22" s="542" t="s">
        <v>845</v>
      </c>
      <c r="AA22" s="542"/>
      <c r="AB22" s="542"/>
      <c r="AC22" s="542" t="s">
        <v>858</v>
      </c>
      <c r="AD22" s="542"/>
      <c r="AE22" s="542"/>
      <c r="AF22" s="542"/>
      <c r="AG22" s="542" t="s">
        <v>896</v>
      </c>
      <c r="AH22" s="542"/>
      <c r="AI22" s="542"/>
      <c r="AJ22" s="542"/>
      <c r="AK22" s="543">
        <v>64</v>
      </c>
      <c r="AL22" s="544">
        <f t="shared" si="0"/>
        <v>16</v>
      </c>
      <c r="AM22" s="1174" t="s">
        <v>870</v>
      </c>
      <c r="AN22" s="1174"/>
    </row>
    <row r="23" spans="1:40" ht="18" customHeight="1">
      <c r="A23" s="537">
        <v>13</v>
      </c>
      <c r="B23" s="538" t="s">
        <v>1209</v>
      </c>
      <c r="C23" s="545" t="s">
        <v>74</v>
      </c>
      <c r="D23" s="540"/>
      <c r="E23" s="540" t="s">
        <v>891</v>
      </c>
      <c r="F23" s="542" t="s">
        <v>863</v>
      </c>
      <c r="G23" s="542" t="s">
        <v>863</v>
      </c>
      <c r="H23" s="542"/>
      <c r="I23" s="542"/>
      <c r="J23" s="542" t="s">
        <v>864</v>
      </c>
      <c r="K23" s="542" t="s">
        <v>862</v>
      </c>
      <c r="L23" s="542"/>
      <c r="M23" s="542" t="s">
        <v>866</v>
      </c>
      <c r="N23" s="542" t="s">
        <v>865</v>
      </c>
      <c r="O23" s="542"/>
      <c r="P23" s="542"/>
      <c r="Q23" s="542" t="s">
        <v>867</v>
      </c>
      <c r="R23" s="542" t="s">
        <v>866</v>
      </c>
      <c r="S23" s="542"/>
      <c r="T23" s="542" t="s">
        <v>862</v>
      </c>
      <c r="U23" s="542" t="s">
        <v>868</v>
      </c>
      <c r="V23" s="542"/>
      <c r="W23" s="542"/>
      <c r="X23" s="542" t="s">
        <v>864</v>
      </c>
      <c r="Y23" s="542" t="s">
        <v>862</v>
      </c>
      <c r="Z23" s="542"/>
      <c r="AA23" s="542" t="s">
        <v>864</v>
      </c>
      <c r="AB23" s="542" t="s">
        <v>865</v>
      </c>
      <c r="AC23" s="542"/>
      <c r="AD23" s="542"/>
      <c r="AE23" s="542" t="s">
        <v>862</v>
      </c>
      <c r="AF23" s="542" t="s">
        <v>864</v>
      </c>
      <c r="AG23" s="542"/>
      <c r="AH23" s="542"/>
      <c r="AI23" s="542"/>
      <c r="AJ23" s="542"/>
      <c r="AK23" s="543">
        <v>56</v>
      </c>
      <c r="AL23" s="544">
        <f t="shared" si="0"/>
        <v>14</v>
      </c>
      <c r="AM23" s="1174"/>
      <c r="AN23" s="1174"/>
    </row>
    <row r="24" spans="1:40" ht="18" customHeight="1">
      <c r="A24" s="537">
        <v>14</v>
      </c>
      <c r="B24" s="538" t="s">
        <v>1209</v>
      </c>
      <c r="C24" s="545" t="s">
        <v>74</v>
      </c>
      <c r="D24" s="540"/>
      <c r="E24" s="540" t="s">
        <v>892</v>
      </c>
      <c r="F24" s="542"/>
      <c r="G24" s="542"/>
      <c r="H24" s="542" t="s">
        <v>864</v>
      </c>
      <c r="I24" s="542" t="s">
        <v>862</v>
      </c>
      <c r="J24" s="542"/>
      <c r="K24" s="542"/>
      <c r="L24" s="542" t="s">
        <v>865</v>
      </c>
      <c r="M24" s="542"/>
      <c r="N24" s="542"/>
      <c r="O24" s="542" t="s">
        <v>862</v>
      </c>
      <c r="P24" s="542" t="s">
        <v>864</v>
      </c>
      <c r="Q24" s="542"/>
      <c r="R24" s="542"/>
      <c r="S24" s="542" t="s">
        <v>862</v>
      </c>
      <c r="T24" s="542"/>
      <c r="U24" s="542"/>
      <c r="V24" s="542" t="s">
        <v>865</v>
      </c>
      <c r="W24" s="542" t="s">
        <v>862</v>
      </c>
      <c r="X24" s="542"/>
      <c r="Y24" s="542"/>
      <c r="Z24" s="542" t="s">
        <v>838</v>
      </c>
      <c r="AA24" s="542"/>
      <c r="AB24" s="542"/>
      <c r="AC24" s="542" t="s">
        <v>862</v>
      </c>
      <c r="AD24" s="542" t="s">
        <v>865</v>
      </c>
      <c r="AE24" s="542"/>
      <c r="AF24" s="542"/>
      <c r="AG24" s="542" t="s">
        <v>864</v>
      </c>
      <c r="AH24" s="542"/>
      <c r="AI24" s="542"/>
      <c r="AJ24" s="542"/>
      <c r="AK24" s="543">
        <v>42</v>
      </c>
      <c r="AL24" s="544">
        <f t="shared" si="0"/>
        <v>10.5</v>
      </c>
      <c r="AM24" s="1174"/>
      <c r="AN24" s="1174"/>
    </row>
    <row r="25" spans="1:40" ht="18" customHeight="1">
      <c r="A25" s="537">
        <v>15</v>
      </c>
      <c r="B25" s="538" t="s">
        <v>844</v>
      </c>
      <c r="C25" s="545" t="s">
        <v>72</v>
      </c>
      <c r="D25" s="540" t="s">
        <v>912</v>
      </c>
      <c r="E25" s="540" t="s">
        <v>893</v>
      </c>
      <c r="F25" s="542" t="s">
        <v>839</v>
      </c>
      <c r="G25" s="542" t="s">
        <v>839</v>
      </c>
      <c r="H25" s="542" t="s">
        <v>839</v>
      </c>
      <c r="I25" s="542" t="s">
        <v>839</v>
      </c>
      <c r="J25" s="542" t="s">
        <v>839</v>
      </c>
      <c r="K25" s="542"/>
      <c r="L25" s="542"/>
      <c r="M25" s="542" t="s">
        <v>839</v>
      </c>
      <c r="N25" s="542" t="s">
        <v>839</v>
      </c>
      <c r="O25" s="542" t="s">
        <v>839</v>
      </c>
      <c r="P25" s="542" t="s">
        <v>839</v>
      </c>
      <c r="Q25" s="542" t="s">
        <v>839</v>
      </c>
      <c r="R25" s="542"/>
      <c r="S25" s="542"/>
      <c r="T25" s="542" t="s">
        <v>839</v>
      </c>
      <c r="U25" s="542" t="s">
        <v>839</v>
      </c>
      <c r="V25" s="542" t="s">
        <v>839</v>
      </c>
      <c r="W25" s="542" t="s">
        <v>839</v>
      </c>
      <c r="X25" s="542" t="s">
        <v>839</v>
      </c>
      <c r="Y25" s="542"/>
      <c r="Z25" s="542"/>
      <c r="AA25" s="542" t="s">
        <v>839</v>
      </c>
      <c r="AB25" s="542" t="s">
        <v>839</v>
      </c>
      <c r="AC25" s="542" t="s">
        <v>839</v>
      </c>
      <c r="AD25" s="542" t="s">
        <v>839</v>
      </c>
      <c r="AE25" s="542" t="s">
        <v>839</v>
      </c>
      <c r="AF25" s="542"/>
      <c r="AG25" s="542"/>
      <c r="AH25" s="542"/>
      <c r="AI25" s="542"/>
      <c r="AJ25" s="542"/>
      <c r="AK25" s="543">
        <v>160</v>
      </c>
      <c r="AL25" s="544">
        <f t="shared" si="0"/>
        <v>40</v>
      </c>
      <c r="AM25" s="1174"/>
      <c r="AN25" s="1174"/>
    </row>
    <row r="26" spans="1:40" ht="18" customHeight="1">
      <c r="A26" s="537">
        <v>16</v>
      </c>
      <c r="B26" s="538" t="s">
        <v>844</v>
      </c>
      <c r="C26" s="545" t="s">
        <v>72</v>
      </c>
      <c r="D26" s="540" t="s">
        <v>912</v>
      </c>
      <c r="E26" s="540" t="s">
        <v>894</v>
      </c>
      <c r="F26" s="542"/>
      <c r="G26" s="542"/>
      <c r="H26" s="542" t="s">
        <v>839</v>
      </c>
      <c r="I26" s="542" t="s">
        <v>839</v>
      </c>
      <c r="J26" s="542" t="s">
        <v>839</v>
      </c>
      <c r="K26" s="542" t="s">
        <v>839</v>
      </c>
      <c r="L26" s="542" t="s">
        <v>839</v>
      </c>
      <c r="M26" s="542"/>
      <c r="N26" s="542"/>
      <c r="O26" s="542" t="s">
        <v>839</v>
      </c>
      <c r="P26" s="542" t="s">
        <v>839</v>
      </c>
      <c r="Q26" s="542" t="s">
        <v>839</v>
      </c>
      <c r="R26" s="542" t="s">
        <v>839</v>
      </c>
      <c r="S26" s="542" t="s">
        <v>839</v>
      </c>
      <c r="T26" s="542"/>
      <c r="U26" s="542"/>
      <c r="V26" s="542" t="s">
        <v>839</v>
      </c>
      <c r="W26" s="542" t="s">
        <v>839</v>
      </c>
      <c r="X26" s="542" t="s">
        <v>839</v>
      </c>
      <c r="Y26" s="542" t="s">
        <v>839</v>
      </c>
      <c r="Z26" s="542" t="s">
        <v>839</v>
      </c>
      <c r="AA26" s="542"/>
      <c r="AB26" s="542"/>
      <c r="AC26" s="542" t="s">
        <v>839</v>
      </c>
      <c r="AD26" s="542" t="s">
        <v>839</v>
      </c>
      <c r="AE26" s="542" t="s">
        <v>839</v>
      </c>
      <c r="AF26" s="542" t="s">
        <v>839</v>
      </c>
      <c r="AG26" s="542" t="s">
        <v>839</v>
      </c>
      <c r="AH26" s="542"/>
      <c r="AI26" s="542"/>
      <c r="AJ26" s="542"/>
      <c r="AK26" s="543">
        <v>160</v>
      </c>
      <c r="AL26" s="544">
        <f t="shared" si="0"/>
        <v>40</v>
      </c>
      <c r="AM26" s="1174"/>
      <c r="AN26" s="1174"/>
    </row>
    <row r="27" spans="1:40" ht="18" customHeight="1">
      <c r="A27" s="537">
        <v>17</v>
      </c>
      <c r="B27" s="545"/>
      <c r="C27" s="539"/>
      <c r="D27" s="538"/>
      <c r="E27" s="546"/>
      <c r="F27" s="542"/>
      <c r="G27" s="542"/>
      <c r="H27" s="542"/>
      <c r="I27" s="542"/>
      <c r="J27" s="542"/>
      <c r="K27" s="542"/>
      <c r="L27" s="542"/>
      <c r="M27" s="542"/>
      <c r="N27" s="542"/>
      <c r="O27" s="542"/>
      <c r="P27" s="542"/>
      <c r="Q27" s="542"/>
      <c r="R27" s="542"/>
      <c r="S27" s="542"/>
      <c r="T27" s="542"/>
      <c r="U27" s="542"/>
      <c r="V27" s="542"/>
      <c r="W27" s="542"/>
      <c r="X27" s="542"/>
      <c r="Y27" s="542"/>
      <c r="Z27" s="542"/>
      <c r="AA27" s="542"/>
      <c r="AB27" s="542"/>
      <c r="AC27" s="542"/>
      <c r="AD27" s="542"/>
      <c r="AE27" s="542"/>
      <c r="AF27" s="542"/>
      <c r="AG27" s="542"/>
      <c r="AH27" s="542"/>
      <c r="AI27" s="542"/>
      <c r="AJ27" s="542"/>
      <c r="AK27" s="543">
        <f t="shared" ref="AK27:AK30" si="1">+SUM(F27:AJ27)</f>
        <v>0</v>
      </c>
      <c r="AL27" s="544">
        <f t="shared" si="0"/>
        <v>0</v>
      </c>
      <c r="AM27" s="1174"/>
      <c r="AN27" s="1174"/>
    </row>
    <row r="28" spans="1:40" ht="18" customHeight="1">
      <c r="A28" s="537">
        <v>18</v>
      </c>
      <c r="B28" s="545"/>
      <c r="C28" s="539"/>
      <c r="D28" s="538"/>
      <c r="E28" s="546"/>
      <c r="F28" s="542"/>
      <c r="G28" s="542"/>
      <c r="H28" s="542"/>
      <c r="I28" s="542"/>
      <c r="J28" s="542"/>
      <c r="K28" s="542"/>
      <c r="L28" s="542"/>
      <c r="M28" s="542"/>
      <c r="N28" s="542"/>
      <c r="O28" s="542"/>
      <c r="P28" s="542"/>
      <c r="Q28" s="542"/>
      <c r="R28" s="542"/>
      <c r="S28" s="542"/>
      <c r="T28" s="542"/>
      <c r="U28" s="542"/>
      <c r="V28" s="542"/>
      <c r="W28" s="542"/>
      <c r="X28" s="542"/>
      <c r="Y28" s="542"/>
      <c r="Z28" s="542"/>
      <c r="AA28" s="542"/>
      <c r="AB28" s="542"/>
      <c r="AC28" s="542"/>
      <c r="AD28" s="542"/>
      <c r="AE28" s="542"/>
      <c r="AF28" s="542"/>
      <c r="AG28" s="542"/>
      <c r="AH28" s="542"/>
      <c r="AI28" s="542"/>
      <c r="AJ28" s="542"/>
      <c r="AK28" s="543">
        <f t="shared" si="1"/>
        <v>0</v>
      </c>
      <c r="AL28" s="544">
        <f t="shared" si="0"/>
        <v>0</v>
      </c>
      <c r="AM28" s="1174"/>
      <c r="AN28" s="1174"/>
    </row>
    <row r="29" spans="1:40" ht="18" customHeight="1">
      <c r="A29" s="537">
        <v>19</v>
      </c>
      <c r="B29" s="545"/>
      <c r="C29" s="539"/>
      <c r="D29" s="538"/>
      <c r="E29" s="546"/>
      <c r="F29" s="542"/>
      <c r="G29" s="542"/>
      <c r="H29" s="542"/>
      <c r="I29" s="542"/>
      <c r="J29" s="542"/>
      <c r="K29" s="542"/>
      <c r="L29" s="542"/>
      <c r="M29" s="542"/>
      <c r="N29" s="542"/>
      <c r="O29" s="542"/>
      <c r="P29" s="542"/>
      <c r="Q29" s="542"/>
      <c r="R29" s="542"/>
      <c r="S29" s="542"/>
      <c r="T29" s="542"/>
      <c r="U29" s="542"/>
      <c r="V29" s="542"/>
      <c r="W29" s="542"/>
      <c r="X29" s="542"/>
      <c r="Y29" s="542"/>
      <c r="Z29" s="542"/>
      <c r="AA29" s="542"/>
      <c r="AB29" s="542"/>
      <c r="AC29" s="542"/>
      <c r="AD29" s="542"/>
      <c r="AE29" s="542"/>
      <c r="AF29" s="542"/>
      <c r="AG29" s="542"/>
      <c r="AH29" s="542"/>
      <c r="AI29" s="542"/>
      <c r="AJ29" s="542"/>
      <c r="AK29" s="543">
        <f t="shared" si="1"/>
        <v>0</v>
      </c>
      <c r="AL29" s="544">
        <f t="shared" si="0"/>
        <v>0</v>
      </c>
      <c r="AM29" s="1174"/>
      <c r="AN29" s="1174"/>
    </row>
    <row r="30" spans="1:40" ht="18" customHeight="1">
      <c r="A30" s="537">
        <v>20</v>
      </c>
      <c r="B30" s="545"/>
      <c r="C30" s="539"/>
      <c r="D30" s="538"/>
      <c r="E30" s="546"/>
      <c r="F30" s="542"/>
      <c r="G30" s="542"/>
      <c r="H30" s="542"/>
      <c r="I30" s="542"/>
      <c r="J30" s="542"/>
      <c r="K30" s="542"/>
      <c r="L30" s="542"/>
      <c r="M30" s="542"/>
      <c r="N30" s="542"/>
      <c r="O30" s="542"/>
      <c r="P30" s="542"/>
      <c r="Q30" s="542"/>
      <c r="R30" s="542"/>
      <c r="S30" s="542"/>
      <c r="T30" s="542"/>
      <c r="U30" s="542"/>
      <c r="V30" s="542"/>
      <c r="W30" s="542"/>
      <c r="X30" s="542"/>
      <c r="Y30" s="542"/>
      <c r="Z30" s="542"/>
      <c r="AA30" s="542"/>
      <c r="AB30" s="542"/>
      <c r="AC30" s="542"/>
      <c r="AD30" s="542"/>
      <c r="AE30" s="542"/>
      <c r="AF30" s="542"/>
      <c r="AG30" s="542"/>
      <c r="AH30" s="542"/>
      <c r="AI30" s="542"/>
      <c r="AJ30" s="542"/>
      <c r="AK30" s="543">
        <f t="shared" si="1"/>
        <v>0</v>
      </c>
      <c r="AL30" s="544">
        <f t="shared" si="0"/>
        <v>0</v>
      </c>
      <c r="AM30" s="1174"/>
      <c r="AN30" s="1174"/>
    </row>
    <row r="31" spans="1:40" ht="18" customHeight="1">
      <c r="A31" s="1176" t="s">
        <v>23</v>
      </c>
      <c r="B31" s="1177"/>
      <c r="C31" s="1177"/>
      <c r="D31" s="1177"/>
      <c r="E31" s="1178"/>
      <c r="F31" s="542">
        <v>24</v>
      </c>
      <c r="G31" s="542">
        <v>24</v>
      </c>
      <c r="H31" s="542">
        <v>24</v>
      </c>
      <c r="I31" s="542">
        <v>24</v>
      </c>
      <c r="J31" s="542">
        <v>24</v>
      </c>
      <c r="K31" s="542">
        <v>24</v>
      </c>
      <c r="L31" s="542">
        <v>24</v>
      </c>
      <c r="M31" s="542">
        <v>24</v>
      </c>
      <c r="N31" s="542">
        <v>24</v>
      </c>
      <c r="O31" s="542">
        <v>24</v>
      </c>
      <c r="P31" s="542">
        <v>24</v>
      </c>
      <c r="Q31" s="542">
        <v>24</v>
      </c>
      <c r="R31" s="542">
        <v>24</v>
      </c>
      <c r="S31" s="542">
        <v>24</v>
      </c>
      <c r="T31" s="542">
        <v>24</v>
      </c>
      <c r="U31" s="542">
        <v>24</v>
      </c>
      <c r="V31" s="542">
        <v>24</v>
      </c>
      <c r="W31" s="542">
        <v>24</v>
      </c>
      <c r="X31" s="542">
        <v>24</v>
      </c>
      <c r="Y31" s="542">
        <v>24</v>
      </c>
      <c r="Z31" s="542">
        <v>24</v>
      </c>
      <c r="AA31" s="542">
        <v>24</v>
      </c>
      <c r="AB31" s="542">
        <v>24</v>
      </c>
      <c r="AC31" s="542">
        <v>24</v>
      </c>
      <c r="AD31" s="542">
        <v>24</v>
      </c>
      <c r="AE31" s="542">
        <v>24</v>
      </c>
      <c r="AF31" s="542">
        <v>24</v>
      </c>
      <c r="AG31" s="542">
        <v>24</v>
      </c>
      <c r="AH31" s="542">
        <v>24</v>
      </c>
      <c r="AI31" s="542">
        <v>24</v>
      </c>
      <c r="AJ31" s="542">
        <v>24</v>
      </c>
      <c r="AK31" s="547"/>
      <c r="AL31" s="548"/>
      <c r="AM31" s="1175"/>
      <c r="AN31" s="1175"/>
    </row>
    <row r="32" spans="1:40" ht="15" customHeight="1">
      <c r="A32" s="1166" t="s">
        <v>836</v>
      </c>
      <c r="B32" s="1167"/>
      <c r="C32" s="1168"/>
      <c r="D32" s="549" t="s">
        <v>895</v>
      </c>
      <c r="E32" s="1164" t="s">
        <v>913</v>
      </c>
      <c r="F32" s="1164"/>
      <c r="G32" s="1164"/>
      <c r="H32" s="1164"/>
      <c r="I32" s="549" t="s">
        <v>896</v>
      </c>
      <c r="J32" s="1164" t="s">
        <v>907</v>
      </c>
      <c r="K32" s="1164"/>
      <c r="L32" s="1164"/>
      <c r="M32" s="1164"/>
      <c r="N32" s="1164"/>
      <c r="O32" s="1164"/>
      <c r="P32" s="549" t="s">
        <v>897</v>
      </c>
      <c r="Q32" s="1164" t="s">
        <v>908</v>
      </c>
      <c r="R32" s="1164"/>
      <c r="S32" s="1164"/>
      <c r="T32" s="1164"/>
      <c r="U32" s="1164"/>
      <c r="V32" s="1164"/>
      <c r="W32" s="550" t="s">
        <v>898</v>
      </c>
      <c r="X32" s="1164" t="s">
        <v>909</v>
      </c>
      <c r="Y32" s="1164"/>
      <c r="Z32" s="1164"/>
      <c r="AA32" s="1164"/>
      <c r="AB32" s="1164"/>
      <c r="AC32" s="1164"/>
      <c r="AD32" s="1164"/>
      <c r="AE32" s="550" t="s">
        <v>900</v>
      </c>
      <c r="AF32" s="1164" t="s">
        <v>910</v>
      </c>
      <c r="AG32" s="1164"/>
      <c r="AH32" s="1164"/>
      <c r="AI32" s="1164"/>
      <c r="AJ32" s="1164"/>
      <c r="AK32" s="1164"/>
      <c r="AL32" s="551" t="s">
        <v>901</v>
      </c>
      <c r="AM32" s="1182" t="s">
        <v>917</v>
      </c>
      <c r="AN32" s="1183"/>
    </row>
    <row r="33" spans="1:40" ht="15" customHeight="1">
      <c r="A33" s="1169"/>
      <c r="B33" s="1170"/>
      <c r="C33" s="1171"/>
      <c r="D33" s="549" t="s">
        <v>902</v>
      </c>
      <c r="E33" s="1165"/>
      <c r="F33" s="1165"/>
      <c r="G33" s="1165"/>
      <c r="H33" s="1165"/>
      <c r="I33" s="549" t="s">
        <v>903</v>
      </c>
      <c r="J33" s="1165"/>
      <c r="K33" s="1165"/>
      <c r="L33" s="1165"/>
      <c r="M33" s="1165"/>
      <c r="N33" s="1165"/>
      <c r="O33" s="1165"/>
      <c r="P33" s="550" t="s">
        <v>904</v>
      </c>
      <c r="Q33" s="1165"/>
      <c r="R33" s="1165"/>
      <c r="S33" s="1165"/>
      <c r="T33" s="1165"/>
      <c r="U33" s="1165"/>
      <c r="V33" s="1165"/>
      <c r="W33" s="549" t="s">
        <v>899</v>
      </c>
      <c r="X33" s="1165"/>
      <c r="Y33" s="1165"/>
      <c r="Z33" s="1165"/>
      <c r="AA33" s="1165"/>
      <c r="AB33" s="1165"/>
      <c r="AC33" s="1165"/>
      <c r="AD33" s="1165"/>
      <c r="AE33" s="549" t="s">
        <v>905</v>
      </c>
      <c r="AF33" s="1165"/>
      <c r="AG33" s="1165"/>
      <c r="AH33" s="1165"/>
      <c r="AI33" s="1165"/>
      <c r="AJ33" s="1165"/>
      <c r="AK33" s="1165"/>
      <c r="AL33" s="551" t="s">
        <v>906</v>
      </c>
      <c r="AM33" s="1180"/>
      <c r="AN33" s="1181"/>
    </row>
    <row r="34" spans="1:40" ht="15" customHeight="1">
      <c r="A34" s="534"/>
      <c r="B34" s="534"/>
      <c r="C34" s="534"/>
      <c r="D34" s="534"/>
      <c r="E34" s="534"/>
      <c r="F34" s="552"/>
      <c r="G34" s="552"/>
      <c r="H34" s="552"/>
      <c r="I34" s="552"/>
      <c r="J34" s="552"/>
      <c r="K34" s="552"/>
      <c r="L34" s="552"/>
      <c r="M34" s="552"/>
      <c r="N34" s="552"/>
      <c r="O34" s="552"/>
      <c r="P34" s="552"/>
      <c r="Q34" s="552"/>
      <c r="R34" s="552"/>
      <c r="S34" s="552"/>
      <c r="T34" s="552"/>
      <c r="U34" s="552"/>
      <c r="V34" s="552"/>
      <c r="W34" s="552"/>
      <c r="X34" s="552"/>
      <c r="Y34" s="552"/>
      <c r="Z34" s="552"/>
      <c r="AA34" s="552"/>
      <c r="AB34" s="552"/>
      <c r="AC34" s="552"/>
      <c r="AD34" s="552"/>
      <c r="AE34" s="552"/>
      <c r="AF34" s="552"/>
      <c r="AG34" s="552"/>
      <c r="AH34" s="552"/>
      <c r="AI34" s="552"/>
      <c r="AJ34" s="552"/>
      <c r="AK34" s="534"/>
      <c r="AL34" s="534"/>
      <c r="AM34" s="523"/>
    </row>
    <row r="35" spans="1:40" ht="21" customHeight="1">
      <c r="A35" s="522" t="s">
        <v>82</v>
      </c>
      <c r="B35" s="526"/>
      <c r="C35" s="527"/>
      <c r="D35" s="527"/>
      <c r="E35" s="527"/>
      <c r="F35" s="527"/>
      <c r="G35" s="523"/>
      <c r="H35" s="523"/>
      <c r="I35" s="523"/>
      <c r="J35" s="523"/>
      <c r="K35" s="523"/>
      <c r="L35" s="523"/>
      <c r="M35" s="523"/>
      <c r="N35" s="523"/>
      <c r="O35" s="523"/>
      <c r="P35" s="523"/>
      <c r="Q35" s="523"/>
      <c r="R35" s="523"/>
      <c r="S35" s="523"/>
      <c r="T35" s="523"/>
      <c r="U35" s="523"/>
      <c r="V35" s="523"/>
      <c r="W35" s="523"/>
      <c r="X35" s="523"/>
      <c r="Y35" s="523"/>
      <c r="Z35" s="523"/>
      <c r="AA35" s="523"/>
      <c r="AB35" s="523"/>
      <c r="AC35" s="523"/>
      <c r="AD35" s="523"/>
      <c r="AE35" s="523"/>
      <c r="AF35" s="523"/>
      <c r="AG35" s="523"/>
      <c r="AH35" s="523"/>
      <c r="AI35" s="523"/>
      <c r="AJ35" s="523"/>
      <c r="AK35" s="523"/>
      <c r="AL35" s="527"/>
      <c r="AM35" s="527"/>
      <c r="AN35" s="523"/>
    </row>
    <row r="36" spans="1:40" ht="25" customHeight="1">
      <c r="A36" s="523"/>
      <c r="B36" s="534"/>
      <c r="C36" s="1184" t="s">
        <v>832</v>
      </c>
      <c r="D36" s="1185"/>
      <c r="E36" s="1186" t="s">
        <v>83</v>
      </c>
      <c r="F36" s="1186"/>
      <c r="G36" s="1186"/>
      <c r="H36" s="1186"/>
      <c r="I36" s="1184" t="s">
        <v>872</v>
      </c>
      <c r="J36" s="1185"/>
      <c r="K36" s="1185"/>
      <c r="L36" s="1185"/>
      <c r="M36" s="1185"/>
      <c r="N36" s="1187"/>
      <c r="O36" s="1184" t="s">
        <v>873</v>
      </c>
      <c r="P36" s="1185"/>
      <c r="Q36" s="1185"/>
      <c r="R36" s="1185"/>
      <c r="S36" s="1185"/>
      <c r="T36" s="1187"/>
      <c r="U36" s="1184" t="s">
        <v>874</v>
      </c>
      <c r="V36" s="1185"/>
      <c r="W36" s="1185"/>
      <c r="X36" s="1185"/>
      <c r="Y36" s="1185"/>
      <c r="Z36" s="1187"/>
      <c r="AA36" s="1184" t="s">
        <v>875</v>
      </c>
      <c r="AB36" s="1185"/>
      <c r="AC36" s="1185"/>
      <c r="AD36" s="1185"/>
      <c r="AE36" s="1185"/>
      <c r="AF36" s="1187"/>
      <c r="AG36" s="1186" t="s">
        <v>833</v>
      </c>
      <c r="AH36" s="1186"/>
      <c r="AI36" s="1186"/>
      <c r="AJ36" s="1186"/>
      <c r="AK36" s="1186"/>
      <c r="AL36" s="1186" t="s">
        <v>833</v>
      </c>
      <c r="AM36" s="1186"/>
      <c r="AN36" s="523"/>
    </row>
    <row r="37" spans="1:40" ht="18" customHeight="1">
      <c r="A37" s="523"/>
      <c r="B37" s="534"/>
      <c r="C37" s="553" t="s">
        <v>18</v>
      </c>
      <c r="D37" s="553" t="s">
        <v>19</v>
      </c>
      <c r="E37" s="554" t="s">
        <v>18</v>
      </c>
      <c r="F37" s="1172" t="s">
        <v>19</v>
      </c>
      <c r="G37" s="1172"/>
      <c r="H37" s="1172"/>
      <c r="I37" s="1161" t="s">
        <v>18</v>
      </c>
      <c r="J37" s="1162"/>
      <c r="K37" s="1163"/>
      <c r="L37" s="1161" t="s">
        <v>19</v>
      </c>
      <c r="M37" s="1162"/>
      <c r="N37" s="1163"/>
      <c r="O37" s="1161" t="s">
        <v>18</v>
      </c>
      <c r="P37" s="1162"/>
      <c r="Q37" s="1163"/>
      <c r="R37" s="1161" t="s">
        <v>19</v>
      </c>
      <c r="S37" s="1162"/>
      <c r="T37" s="1163"/>
      <c r="U37" s="1161" t="s">
        <v>18</v>
      </c>
      <c r="V37" s="1162"/>
      <c r="W37" s="1163"/>
      <c r="X37" s="1161" t="s">
        <v>19</v>
      </c>
      <c r="Y37" s="1162"/>
      <c r="Z37" s="1163"/>
      <c r="AA37" s="1161" t="s">
        <v>18</v>
      </c>
      <c r="AB37" s="1162"/>
      <c r="AC37" s="1163"/>
      <c r="AD37" s="1161" t="s">
        <v>19</v>
      </c>
      <c r="AE37" s="1162"/>
      <c r="AF37" s="1163"/>
      <c r="AG37" s="1161" t="s">
        <v>18</v>
      </c>
      <c r="AH37" s="1162"/>
      <c r="AI37" s="1163"/>
      <c r="AJ37" s="1161" t="s">
        <v>19</v>
      </c>
      <c r="AK37" s="1163"/>
      <c r="AL37" s="554" t="s">
        <v>8</v>
      </c>
      <c r="AM37" s="554" t="s">
        <v>7</v>
      </c>
      <c r="AN37" s="523"/>
    </row>
    <row r="38" spans="1:40" ht="18" customHeight="1">
      <c r="A38" s="523"/>
      <c r="B38" s="555" t="s">
        <v>33</v>
      </c>
      <c r="C38" s="554">
        <f>COUNTIFS($B$11:$B$30,C$36,$C$11:$C$30,"A",$E$11:$E$30,"*")</f>
        <v>0</v>
      </c>
      <c r="D38" s="554">
        <f>COUNTIFS($B$11:$B$30,C$36,$C$11:$C$30,"B",$E$11:$E$30,"*")</f>
        <v>1</v>
      </c>
      <c r="E38" s="554">
        <f>COUNTIFS($B$11:$B$30,E$36,$C$11:$C$30,"A",$E$11:$E$30,"*")</f>
        <v>0</v>
      </c>
      <c r="F38" s="1161">
        <f>COUNTIFS($B$11:$B$30,E$36,$C$11:$C$30,"B",$E$11:$E$30,"*")</f>
        <v>0</v>
      </c>
      <c r="G38" s="1162"/>
      <c r="H38" s="1163"/>
      <c r="I38" s="1161">
        <f>COUNTIFS($B$11:$B$30,I$36,$C$11:$C$30,"A",$E$11:$E$30,"*")</f>
        <v>2</v>
      </c>
      <c r="J38" s="1162"/>
      <c r="K38" s="1163"/>
      <c r="L38" s="1161">
        <f>COUNTIFS($B$11:$B$30,I$36,$C$11:$C$30,"B",$E$11:$E$30,"*")</f>
        <v>0</v>
      </c>
      <c r="M38" s="1162"/>
      <c r="N38" s="1163"/>
      <c r="O38" s="1161">
        <f>COUNTIFS($B$11:$B$30,O$36,$C$11:$C$30,"A",$E$11:$E$30,"*")</f>
        <v>0</v>
      </c>
      <c r="P38" s="1162"/>
      <c r="Q38" s="1163"/>
      <c r="R38" s="1161">
        <f>COUNTIFS($B$11:$B$30,O$36,$C$11:$C$30,"B",$E$11:$E$30,"*")</f>
        <v>0</v>
      </c>
      <c r="S38" s="1162"/>
      <c r="T38" s="1163"/>
      <c r="U38" s="1161">
        <f>COUNTIFS($B$11:$B$30,U$36,$C$11:$C$30,"A",$E$11:$E$30,"*")</f>
        <v>0</v>
      </c>
      <c r="V38" s="1162"/>
      <c r="W38" s="1163"/>
      <c r="X38" s="1161">
        <f>COUNTIFS($B$11:$B$30,U$36,$C$11:$C$30,"B",$E$11:$E$30,"*")</f>
        <v>0</v>
      </c>
      <c r="Y38" s="1162"/>
      <c r="Z38" s="1163"/>
      <c r="AA38" s="1161">
        <f>COUNTIFS($B$11:$B$30,AA$36,$C$11:$C$30,"A",$E$11:$E$30,"*")</f>
        <v>0</v>
      </c>
      <c r="AB38" s="1162"/>
      <c r="AC38" s="1163"/>
      <c r="AD38" s="1161">
        <f>COUNTIFS($B$11:$B$30,AA$36,$C$11:$C$30,"B",$E$11:$E$30,"*")</f>
        <v>0</v>
      </c>
      <c r="AE38" s="1162"/>
      <c r="AF38" s="1163"/>
      <c r="AG38" s="1161">
        <f>COUNTIFS($B$11:$B$30,AG$36,$C$11:$C$30,"A",$E$11:$E$30,"*")</f>
        <v>0</v>
      </c>
      <c r="AH38" s="1162"/>
      <c r="AI38" s="1163"/>
      <c r="AJ38" s="1161">
        <f>COUNTIFS($B$11:$B$30,AG$36,$C$11:$C$30,"B",$E$11:$E$30,"*")</f>
        <v>0</v>
      </c>
      <c r="AK38" s="1163"/>
      <c r="AL38" s="554">
        <f>COUNTIFS($B$11:$B$30,AL$36,$C$11:$C$30,"A",$E$11:$E$30,"*")</f>
        <v>0</v>
      </c>
      <c r="AM38" s="554">
        <f>COUNTIFS($B$11:$B$30,AL$36,$C$11:$C$30,"B",$E$11:$E$30,"*")</f>
        <v>0</v>
      </c>
      <c r="AN38" s="523"/>
    </row>
    <row r="39" spans="1:40" ht="18" customHeight="1">
      <c r="A39" s="523"/>
      <c r="B39" s="556" t="s">
        <v>34</v>
      </c>
      <c r="C39" s="554">
        <f>COUNTIFS($B$11:$B$30,C$36,$C$11:$C$30,"C",$E$11:$E$30,"*")</f>
        <v>0</v>
      </c>
      <c r="D39" s="554">
        <f>COUNTIFS($B$11:$B$30,C$36,$C$11:$C$30,"D",$E$11:$E$30,"*")</f>
        <v>0</v>
      </c>
      <c r="E39" s="554">
        <f>COUNTIFS($B$11:$B$30,E$36,$C$11:$C$30,"C",$E$11:$E$30,"*")</f>
        <v>0</v>
      </c>
      <c r="F39" s="1161">
        <f>COUNTIFS($B$11:$B$30,E$36,$C$11:$C$30,"D",$E$11:$E$30,"*")</f>
        <v>0</v>
      </c>
      <c r="G39" s="1162"/>
      <c r="H39" s="1163"/>
      <c r="I39" s="1161">
        <f>COUNTIFS($B$11:$B$30,I$36,$C$11:$C$30,"C",$E$11:$E$30,"*")</f>
        <v>0</v>
      </c>
      <c r="J39" s="1162"/>
      <c r="K39" s="1163"/>
      <c r="L39" s="1161">
        <f>COUNTIFS($B$11:$B$30,I$36,$C$11:$C$30,"D",$E$11:$E$30,"*")</f>
        <v>0</v>
      </c>
      <c r="M39" s="1162"/>
      <c r="N39" s="1163"/>
      <c r="O39" s="1161">
        <f>COUNTIFS($B$11:$B$30,O$36,$C$11:$C$30,"C",$E$11:$E$30,"*")</f>
        <v>0</v>
      </c>
      <c r="P39" s="1162"/>
      <c r="Q39" s="1163"/>
      <c r="R39" s="1161">
        <f>COUNTIFS($B$11:$B$30,O$36,$C$11:$C$30,"D",$E$11:$E$30,"*")</f>
        <v>0</v>
      </c>
      <c r="S39" s="1162"/>
      <c r="T39" s="1163"/>
      <c r="U39" s="1161">
        <f>COUNTIFS($B$11:$B$30,U36,$C$11:$C$30,"C",$E$11:$E$30,"*")</f>
        <v>0</v>
      </c>
      <c r="V39" s="1162"/>
      <c r="W39" s="1163"/>
      <c r="X39" s="1161">
        <f>COUNTIFS($B$11:$B$30,U$36,$C$11:$C$30,"D",$E$11:$E$30,"*")</f>
        <v>0</v>
      </c>
      <c r="Y39" s="1162"/>
      <c r="Z39" s="1163"/>
      <c r="AA39" s="1161">
        <f>COUNTIFS($B$11:$B$30,AA$36,$C$11:$C$30,"C",$E$11:$E$30,"*")</f>
        <v>0</v>
      </c>
      <c r="AB39" s="1162"/>
      <c r="AC39" s="1163"/>
      <c r="AD39" s="1161">
        <f>COUNTIFS($B$11:$B$30,AA$36,$C$11:$C$30,"D",$E$11:$E$30,"*")</f>
        <v>0</v>
      </c>
      <c r="AE39" s="1162"/>
      <c r="AF39" s="1163"/>
      <c r="AG39" s="1161">
        <f>COUNTIFS($B$11:$B$30,AG$36,$C$11:$C$30,"C",$E$11:$E$30,"*")</f>
        <v>0</v>
      </c>
      <c r="AH39" s="1162"/>
      <c r="AI39" s="1163"/>
      <c r="AJ39" s="1161">
        <f>COUNTIFS($B$11:$B$30,AG$36,$C$11:$C$30,"D",$E$11:$E$30,"*")</f>
        <v>0</v>
      </c>
      <c r="AK39" s="1163"/>
      <c r="AL39" s="554">
        <f>COUNTIFS($B$11:$B$30,AL$36,$C$11:$C$30,"C",$E$11:$E$30,"*")</f>
        <v>0</v>
      </c>
      <c r="AM39" s="554">
        <f>COUNTIFS($B$11:$B$30,AL$36,$C$11:$C$30,"D",$E$11:$E$30,"*")</f>
        <v>0</v>
      </c>
      <c r="AN39" s="523"/>
    </row>
    <row r="40" spans="1:40" ht="25" customHeight="1">
      <c r="A40" s="523"/>
      <c r="B40" s="556" t="s">
        <v>81</v>
      </c>
      <c r="C40" s="1158">
        <f>ROUNDDOWN(IF($AK$3="４週",SUMIFS($AK$11:$AK$30,$B$11:$B$30,C36)/4/$AH$5,IF($AK$3="歴月",SUMIFS($AK$11:$AK$30,$B$11:$B$30,C36)/$AL$5,"記載する期間を選択してください")),1)</f>
        <v>0.4</v>
      </c>
      <c r="D40" s="1159"/>
      <c r="E40" s="1158">
        <f>ROUNDDOWN(IF($AK$3="４週",SUMIFS($AK$11:$AK$30,$B$11:$B$30,E36)/4/$AH$5,IF($AK$3="歴月",SUMIFS($AK$11:$AK$30,$B$11:$B$30,E36)/$AL$5,"記載する期間を選択してください")),1)</f>
        <v>0</v>
      </c>
      <c r="F40" s="1160"/>
      <c r="G40" s="1160"/>
      <c r="H40" s="1159"/>
      <c r="I40" s="1158">
        <f>ROUNDDOWN(IF($AK$3="４週",SUMIFS($AK$11:$AK$30,$B$11:$B$30,I36)/4/$AH$5,IF($AK$3="歴月",SUMIFS($AK$11:$AK$30,$B$11:$B$30,I36)/$AL$5,"記載する期間を選択してください")),1)</f>
        <v>2</v>
      </c>
      <c r="J40" s="1160"/>
      <c r="K40" s="1160"/>
      <c r="L40" s="1160"/>
      <c r="M40" s="1160"/>
      <c r="N40" s="1159"/>
      <c r="O40" s="1158">
        <f>ROUNDDOWN(IF($AK$3="４週",SUMIFS($AK$11:$AK$30,$B$11:$B$30,O36)/4/$AH$5,IF($AK$3="歴月",SUMIFS($AK$11:$AK$30,$B$11:$B$30,O36)/$AL$5,"記載する期間を選択してください")),1)</f>
        <v>0</v>
      </c>
      <c r="P40" s="1160"/>
      <c r="Q40" s="1160"/>
      <c r="R40" s="1160"/>
      <c r="S40" s="1160"/>
      <c r="T40" s="1159"/>
      <c r="U40" s="1158">
        <f>ROUNDDOWN(IF($AK$3="４週",SUMIFS($AK$11:$AK$30,$B$11:$B$30,U36)/4/$AH$5,IF($AK$3="歴月",SUMIFS($AK$11:$AK$30,$B$11:$B$30,U36)/$AL$5,"記載する期間を選択してください")),1)</f>
        <v>0</v>
      </c>
      <c r="V40" s="1160"/>
      <c r="W40" s="1160"/>
      <c r="X40" s="1160"/>
      <c r="Y40" s="1160"/>
      <c r="Z40" s="1159"/>
      <c r="AA40" s="1158">
        <f>ROUNDDOWN(IF($AK$3="４週",SUMIFS($AK$11:$AK$30,$B$11:$B$30,AA36)/4/$AH$5,IF($AK$3="歴月",SUMIFS($AK$11:$AK$30,$B$11:$B$30,AA36)/$AL$5,"記載する期間を選択してください")),1)</f>
        <v>0</v>
      </c>
      <c r="AB40" s="1160"/>
      <c r="AC40" s="1160"/>
      <c r="AD40" s="1160"/>
      <c r="AE40" s="1160"/>
      <c r="AF40" s="1159"/>
      <c r="AG40" s="1158">
        <f>ROUNDDOWN(IF($AK$3="４週",SUMIFS($AK$11:$AK$30,$B$11:$B$30,AG36)/4/$AH$5,IF($AK$3="歴月",SUMIFS($AK$11:$AK$30,$B$11:$B$30,AG36)/$AL$5,"記載する期間を選択してください")),1)</f>
        <v>0</v>
      </c>
      <c r="AH40" s="1160"/>
      <c r="AI40" s="1160"/>
      <c r="AJ40" s="1160"/>
      <c r="AK40" s="1159"/>
      <c r="AL40" s="1158">
        <f>ROUNDDOWN(IF($AK$3="４週",SUMIFS($AK$11:$AK$30,$B$11:$B$30,AL36)/4/$AH$5,IF($AK$3="歴月",SUMIFS($AK$11:$AK$30,$B$11:$B$30,AL36)/$AL$5,"記載する期間を選択してください")),1)</f>
        <v>0</v>
      </c>
      <c r="AM40" s="1159"/>
      <c r="AN40" s="523"/>
    </row>
    <row r="41" spans="1:40" ht="25" customHeight="1">
      <c r="A41" s="523"/>
      <c r="B41" s="557"/>
      <c r="C41" s="558"/>
      <c r="D41" s="558"/>
      <c r="E41" s="558"/>
      <c r="F41" s="558"/>
      <c r="G41" s="558"/>
      <c r="H41" s="558"/>
      <c r="I41" s="558"/>
      <c r="J41" s="558"/>
      <c r="K41" s="558"/>
      <c r="L41" s="558"/>
      <c r="M41" s="558"/>
      <c r="N41" s="558"/>
      <c r="O41" s="558"/>
      <c r="P41" s="558"/>
      <c r="Q41" s="558"/>
      <c r="R41" s="558"/>
      <c r="S41" s="558"/>
      <c r="T41" s="558"/>
      <c r="U41" s="558"/>
      <c r="V41" s="558"/>
      <c r="W41" s="558"/>
      <c r="X41" s="558"/>
      <c r="Y41" s="558"/>
      <c r="Z41" s="558"/>
      <c r="AA41" s="558"/>
      <c r="AB41" s="558"/>
      <c r="AC41" s="558"/>
      <c r="AD41" s="558"/>
      <c r="AE41" s="558"/>
      <c r="AF41" s="558"/>
      <c r="AG41" s="558"/>
      <c r="AH41" s="558"/>
      <c r="AI41" s="558"/>
      <c r="AJ41" s="558"/>
      <c r="AK41" s="558"/>
      <c r="AL41" s="558"/>
      <c r="AM41" s="558"/>
      <c r="AN41" s="523"/>
    </row>
    <row r="42" spans="1:40" ht="15" customHeight="1">
      <c r="A42" s="552" t="s">
        <v>48</v>
      </c>
      <c r="B42" s="559"/>
      <c r="C42" s="560"/>
      <c r="D42" s="560"/>
      <c r="E42" s="560"/>
      <c r="F42" s="561"/>
      <c r="G42" s="560"/>
      <c r="H42" s="562"/>
      <c r="I42" s="562"/>
      <c r="J42" s="562"/>
      <c r="K42" s="562"/>
      <c r="L42" s="562"/>
      <c r="M42" s="562"/>
      <c r="N42" s="562"/>
      <c r="O42" s="562"/>
      <c r="P42" s="562"/>
      <c r="Q42" s="562"/>
      <c r="R42" s="562">
        <v>6</v>
      </c>
      <c r="S42" s="562"/>
      <c r="T42" s="562"/>
      <c r="U42" s="562"/>
      <c r="V42" s="562"/>
      <c r="W42" s="562"/>
      <c r="X42" s="562">
        <v>7</v>
      </c>
      <c r="Y42" s="562"/>
      <c r="Z42" s="562"/>
      <c r="AA42" s="562"/>
      <c r="AB42" s="562"/>
      <c r="AC42" s="562"/>
      <c r="AD42" s="562">
        <v>8</v>
      </c>
      <c r="AE42" s="562"/>
      <c r="AF42" s="562"/>
      <c r="AG42" s="563"/>
      <c r="AH42" s="563"/>
      <c r="AI42" s="563"/>
      <c r="AJ42" s="563">
        <v>9</v>
      </c>
      <c r="AK42" s="564"/>
      <c r="AL42" s="564"/>
      <c r="AM42" s="523"/>
    </row>
    <row r="43" spans="1:40" s="552" customFormat="1" ht="15" customHeight="1">
      <c r="A43" s="552" t="s">
        <v>49</v>
      </c>
      <c r="B43" s="565"/>
      <c r="C43" s="565"/>
      <c r="D43" s="565"/>
      <c r="E43" s="565"/>
      <c r="F43" s="565"/>
      <c r="G43" s="565"/>
      <c r="H43" s="522"/>
      <c r="I43" s="522"/>
      <c r="J43" s="522"/>
      <c r="K43" s="522"/>
      <c r="L43" s="522"/>
      <c r="M43" s="522"/>
      <c r="N43" s="522"/>
      <c r="O43" s="522"/>
      <c r="P43" s="522"/>
      <c r="Q43" s="522"/>
      <c r="R43" s="522"/>
      <c r="S43" s="522"/>
      <c r="T43" s="522"/>
      <c r="U43" s="522"/>
      <c r="V43" s="522"/>
      <c r="W43" s="522"/>
      <c r="X43" s="522"/>
      <c r="Y43" s="522"/>
      <c r="Z43" s="522"/>
      <c r="AA43" s="522"/>
      <c r="AB43" s="522"/>
      <c r="AC43" s="522"/>
      <c r="AD43" s="522"/>
      <c r="AE43" s="522"/>
      <c r="AF43" s="522"/>
      <c r="AG43" s="522"/>
      <c r="AH43" s="522"/>
      <c r="AI43" s="522"/>
      <c r="AJ43" s="522"/>
      <c r="AK43" s="522"/>
      <c r="AL43" s="522"/>
      <c r="AM43" s="522"/>
    </row>
    <row r="44" spans="1:40" s="552" customFormat="1" ht="15" customHeight="1">
      <c r="A44" s="552" t="s">
        <v>84</v>
      </c>
      <c r="B44" s="565"/>
      <c r="C44" s="565"/>
      <c r="D44" s="565"/>
      <c r="E44" s="565"/>
      <c r="F44" s="565"/>
      <c r="G44" s="565"/>
      <c r="H44" s="522"/>
      <c r="I44" s="522"/>
      <c r="J44" s="522"/>
      <c r="K44" s="522"/>
      <c r="L44" s="522"/>
      <c r="M44" s="522"/>
      <c r="N44" s="522"/>
      <c r="O44" s="522"/>
      <c r="P44" s="522"/>
      <c r="Q44" s="522"/>
      <c r="R44" s="522"/>
      <c r="S44" s="522"/>
      <c r="T44" s="522"/>
      <c r="U44" s="522"/>
      <c r="V44" s="522"/>
      <c r="W44" s="522"/>
      <c r="X44" s="522"/>
      <c r="Y44" s="522"/>
      <c r="Z44" s="522"/>
      <c r="AA44" s="522"/>
      <c r="AB44" s="522"/>
      <c r="AC44" s="522"/>
      <c r="AD44" s="522"/>
      <c r="AE44" s="522"/>
      <c r="AF44" s="522"/>
      <c r="AG44" s="522"/>
      <c r="AH44" s="522"/>
      <c r="AI44" s="522"/>
      <c r="AJ44" s="522"/>
      <c r="AK44" s="522"/>
      <c r="AL44" s="522"/>
      <c r="AM44" s="522"/>
    </row>
    <row r="45" spans="1:40" s="552" customFormat="1" ht="15" customHeight="1">
      <c r="A45" s="552" t="s">
        <v>50</v>
      </c>
      <c r="B45" s="565"/>
      <c r="C45" s="565"/>
      <c r="D45" s="565"/>
      <c r="E45" s="565"/>
      <c r="F45" s="565"/>
      <c r="G45" s="565"/>
      <c r="H45" s="522"/>
      <c r="I45" s="522"/>
      <c r="J45" s="522"/>
      <c r="K45" s="522"/>
      <c r="L45" s="522"/>
      <c r="M45" s="522"/>
      <c r="N45" s="522"/>
      <c r="O45" s="522"/>
      <c r="P45" s="522"/>
      <c r="Q45" s="522"/>
      <c r="R45" s="522"/>
      <c r="S45" s="522"/>
      <c r="T45" s="522"/>
      <c r="U45" s="522"/>
      <c r="V45" s="522"/>
      <c r="W45" s="522"/>
      <c r="X45" s="522"/>
      <c r="Y45" s="522"/>
      <c r="Z45" s="522"/>
      <c r="AA45" s="522"/>
      <c r="AB45" s="522"/>
      <c r="AC45" s="522"/>
      <c r="AD45" s="522"/>
      <c r="AE45" s="522"/>
      <c r="AF45" s="522"/>
      <c r="AG45" s="522"/>
      <c r="AH45" s="522"/>
      <c r="AI45" s="522"/>
      <c r="AJ45" s="522"/>
      <c r="AK45" s="522"/>
      <c r="AL45" s="522"/>
      <c r="AM45" s="522"/>
    </row>
    <row r="46" spans="1:40" s="552" customFormat="1" ht="15" customHeight="1">
      <c r="A46" s="552" t="s">
        <v>51</v>
      </c>
      <c r="B46" s="565"/>
      <c r="C46" s="565"/>
      <c r="D46" s="565"/>
      <c r="E46" s="565"/>
      <c r="F46" s="565"/>
      <c r="G46" s="565"/>
      <c r="H46" s="522"/>
      <c r="I46" s="522"/>
      <c r="J46" s="522"/>
      <c r="K46" s="522"/>
      <c r="L46" s="522"/>
      <c r="M46" s="522"/>
      <c r="N46" s="522"/>
      <c r="O46" s="522"/>
      <c r="P46" s="522"/>
      <c r="Q46" s="522"/>
      <c r="R46" s="522"/>
      <c r="S46" s="522"/>
      <c r="T46" s="522"/>
      <c r="U46" s="522"/>
      <c r="V46" s="522"/>
      <c r="W46" s="522"/>
      <c r="X46" s="522"/>
      <c r="Y46" s="522"/>
      <c r="Z46" s="522"/>
      <c r="AA46" s="522"/>
      <c r="AB46" s="522"/>
      <c r="AC46" s="522"/>
      <c r="AD46" s="522"/>
      <c r="AE46" s="522"/>
      <c r="AF46" s="522"/>
      <c r="AG46" s="522"/>
      <c r="AH46" s="522"/>
      <c r="AI46" s="522"/>
      <c r="AJ46" s="522"/>
      <c r="AK46" s="522"/>
      <c r="AL46" s="522"/>
      <c r="AM46" s="522"/>
    </row>
    <row r="47" spans="1:40" ht="15" customHeight="1">
      <c r="A47" s="552" t="s">
        <v>52</v>
      </c>
      <c r="B47" s="566"/>
      <c r="C47" s="552"/>
      <c r="D47" s="552"/>
      <c r="E47" s="552"/>
      <c r="F47" s="552"/>
      <c r="G47" s="552"/>
    </row>
    <row r="48" spans="1:40" ht="15" customHeight="1">
      <c r="A48" s="552" t="s">
        <v>53</v>
      </c>
      <c r="B48" s="566"/>
      <c r="C48" s="552"/>
      <c r="D48" s="552"/>
      <c r="E48" s="552"/>
      <c r="F48" s="552"/>
      <c r="G48" s="552"/>
    </row>
    <row r="49" spans="1:7" ht="15" customHeight="1">
      <c r="A49" s="552"/>
      <c r="B49" s="555" t="s">
        <v>54</v>
      </c>
      <c r="C49" s="1179" t="s">
        <v>55</v>
      </c>
      <c r="D49" s="1179"/>
      <c r="E49" s="1179"/>
      <c r="F49" s="552"/>
      <c r="G49" s="552"/>
    </row>
    <row r="50" spans="1:7" ht="15" customHeight="1">
      <c r="A50" s="552"/>
      <c r="B50" s="567" t="s">
        <v>72</v>
      </c>
      <c r="C50" s="1173" t="s">
        <v>56</v>
      </c>
      <c r="D50" s="1173"/>
      <c r="E50" s="1173"/>
      <c r="F50" s="552"/>
      <c r="G50" s="552"/>
    </row>
    <row r="51" spans="1:7" ht="15" customHeight="1">
      <c r="A51" s="552"/>
      <c r="B51" s="567" t="s">
        <v>73</v>
      </c>
      <c r="C51" s="1173" t="s">
        <v>57</v>
      </c>
      <c r="D51" s="1173"/>
      <c r="E51" s="1173"/>
      <c r="F51" s="552"/>
      <c r="G51" s="552"/>
    </row>
    <row r="52" spans="1:7" ht="15" customHeight="1">
      <c r="A52" s="552"/>
      <c r="B52" s="567" t="s">
        <v>74</v>
      </c>
      <c r="C52" s="1173" t="s">
        <v>58</v>
      </c>
      <c r="D52" s="1173"/>
      <c r="E52" s="1173"/>
      <c r="F52" s="552"/>
      <c r="G52" s="552"/>
    </row>
    <row r="53" spans="1:7" ht="15" customHeight="1">
      <c r="A53" s="552"/>
      <c r="B53" s="567" t="s">
        <v>75</v>
      </c>
      <c r="C53" s="1173" t="s">
        <v>59</v>
      </c>
      <c r="D53" s="1173"/>
      <c r="E53" s="1173"/>
      <c r="F53" s="552"/>
      <c r="G53" s="552"/>
    </row>
    <row r="54" spans="1:7" ht="15" customHeight="1">
      <c r="A54" s="552"/>
      <c r="B54" s="552" t="s">
        <v>60</v>
      </c>
      <c r="C54" s="552"/>
      <c r="D54" s="552"/>
      <c r="E54" s="552"/>
      <c r="F54" s="552"/>
      <c r="G54" s="552"/>
    </row>
    <row r="55" spans="1:7" ht="15" customHeight="1">
      <c r="A55" s="552"/>
      <c r="B55" s="552" t="s">
        <v>1151</v>
      </c>
      <c r="C55" s="552"/>
      <c r="D55" s="552"/>
      <c r="E55" s="552"/>
      <c r="F55" s="552"/>
      <c r="G55" s="552"/>
    </row>
    <row r="56" spans="1:7" ht="15" customHeight="1">
      <c r="A56" s="552"/>
      <c r="B56" s="552" t="s">
        <v>61</v>
      </c>
      <c r="C56" s="552"/>
      <c r="D56" s="552"/>
      <c r="E56" s="552"/>
      <c r="F56" s="552"/>
      <c r="G56" s="552"/>
    </row>
    <row r="57" spans="1:7" ht="15" customHeight="1">
      <c r="A57" s="552" t="s">
        <v>62</v>
      </c>
      <c r="B57" s="566"/>
      <c r="C57" s="552"/>
      <c r="D57" s="552"/>
      <c r="E57" s="552"/>
      <c r="F57" s="552"/>
      <c r="G57" s="552"/>
    </row>
    <row r="58" spans="1:7" ht="15" customHeight="1">
      <c r="A58" s="552" t="s">
        <v>63</v>
      </c>
      <c r="B58" s="566"/>
      <c r="C58" s="552"/>
      <c r="D58" s="552"/>
      <c r="E58" s="552"/>
      <c r="F58" s="552"/>
      <c r="G58" s="552"/>
    </row>
    <row r="59" spans="1:7" ht="15" customHeight="1">
      <c r="A59" s="552" t="s">
        <v>1152</v>
      </c>
      <c r="B59" s="566"/>
      <c r="C59" s="552"/>
      <c r="D59" s="552"/>
      <c r="E59" s="552"/>
      <c r="F59" s="552"/>
      <c r="G59" s="552"/>
    </row>
    <row r="60" spans="1:7" ht="15" customHeight="1">
      <c r="A60" s="552" t="s">
        <v>64</v>
      </c>
      <c r="B60" s="566"/>
      <c r="C60" s="552"/>
      <c r="D60" s="552"/>
      <c r="E60" s="552"/>
      <c r="F60" s="552"/>
      <c r="G60" s="552"/>
    </row>
    <row r="61" spans="1:7" ht="15" customHeight="1">
      <c r="A61" s="552" t="s">
        <v>87</v>
      </c>
      <c r="B61" s="566"/>
      <c r="C61" s="552"/>
      <c r="D61" s="552"/>
      <c r="E61" s="552"/>
      <c r="F61" s="552"/>
      <c r="G61" s="552"/>
    </row>
    <row r="62" spans="1:7" ht="15" customHeight="1">
      <c r="A62" s="552" t="s">
        <v>65</v>
      </c>
      <c r="B62" s="566"/>
      <c r="C62" s="552"/>
      <c r="D62" s="552"/>
      <c r="E62" s="552"/>
      <c r="F62" s="552"/>
      <c r="G62" s="552"/>
    </row>
    <row r="63" spans="1:7" ht="15" customHeight="1">
      <c r="A63" s="552" t="s">
        <v>66</v>
      </c>
      <c r="B63" s="566"/>
      <c r="C63" s="552"/>
      <c r="D63" s="552"/>
      <c r="E63" s="552"/>
      <c r="F63" s="552"/>
      <c r="G63" s="552"/>
    </row>
    <row r="64" spans="1:7" ht="15" customHeight="1">
      <c r="A64" s="552" t="s">
        <v>67</v>
      </c>
      <c r="B64" s="566"/>
      <c r="C64" s="552"/>
      <c r="D64" s="552"/>
      <c r="E64" s="552"/>
      <c r="F64" s="552"/>
      <c r="G64" s="552"/>
    </row>
    <row r="65" spans="1:7" ht="15" customHeight="1">
      <c r="A65" s="552" t="s">
        <v>68</v>
      </c>
      <c r="B65" s="566"/>
      <c r="C65" s="552"/>
      <c r="D65" s="552"/>
      <c r="E65" s="552"/>
      <c r="F65" s="552"/>
      <c r="G65" s="552"/>
    </row>
    <row r="66" spans="1:7" ht="15" customHeight="1">
      <c r="A66" s="552" t="s">
        <v>69</v>
      </c>
      <c r="B66" s="566"/>
      <c r="C66" s="552"/>
      <c r="D66" s="552"/>
      <c r="E66" s="552"/>
      <c r="F66" s="552"/>
      <c r="G66" s="552"/>
    </row>
    <row r="67" spans="1:7" ht="15" customHeight="1">
      <c r="A67" s="552" t="s">
        <v>70</v>
      </c>
      <c r="B67" s="566"/>
      <c r="C67" s="552"/>
      <c r="D67" s="552"/>
      <c r="E67" s="552"/>
      <c r="F67" s="552"/>
      <c r="G67" s="552"/>
    </row>
    <row r="68" spans="1:7" ht="15" customHeight="1">
      <c r="A68" s="552" t="s">
        <v>71</v>
      </c>
      <c r="B68" s="566"/>
      <c r="C68" s="552"/>
      <c r="D68" s="552"/>
      <c r="E68" s="552"/>
      <c r="F68" s="552"/>
      <c r="G68" s="552"/>
    </row>
    <row r="69" spans="1:7" ht="15" customHeight="1">
      <c r="A69" s="552" t="s">
        <v>76</v>
      </c>
      <c r="B69" s="566"/>
      <c r="C69" s="552"/>
      <c r="D69" s="552"/>
      <c r="E69" s="552"/>
      <c r="F69" s="552"/>
      <c r="G69" s="552"/>
    </row>
  </sheetData>
  <mergeCells count="112">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1:AN11"/>
    <mergeCell ref="AM12:AN12"/>
    <mergeCell ref="AM13:AN13"/>
    <mergeCell ref="AM14:AN14"/>
    <mergeCell ref="AM15:AN15"/>
    <mergeCell ref="AM16:AN16"/>
    <mergeCell ref="AL7:AL10"/>
    <mergeCell ref="AM7:AN10"/>
    <mergeCell ref="F8:L8"/>
    <mergeCell ref="M8:S8"/>
    <mergeCell ref="T8:Z8"/>
    <mergeCell ref="AA8:AG8"/>
    <mergeCell ref="AH8:AJ8"/>
    <mergeCell ref="AM23:AN23"/>
    <mergeCell ref="AM24:AN24"/>
    <mergeCell ref="AM25:AN25"/>
    <mergeCell ref="AM26:AN26"/>
    <mergeCell ref="AM27:AN27"/>
    <mergeCell ref="AM28:AN28"/>
    <mergeCell ref="AM17:AN17"/>
    <mergeCell ref="AM18:AN18"/>
    <mergeCell ref="AM19:AN19"/>
    <mergeCell ref="AM20:AN20"/>
    <mergeCell ref="AM21:AN21"/>
    <mergeCell ref="AM22:AN22"/>
    <mergeCell ref="C50:E50"/>
    <mergeCell ref="C51:E51"/>
    <mergeCell ref="C52:E52"/>
    <mergeCell ref="C53:E53"/>
    <mergeCell ref="AM29:AN29"/>
    <mergeCell ref="AM30:AN30"/>
    <mergeCell ref="AM31:AN31"/>
    <mergeCell ref="A31:E31"/>
    <mergeCell ref="C49:E49"/>
    <mergeCell ref="AM33:AN33"/>
    <mergeCell ref="AM32:AN32"/>
    <mergeCell ref="C36:D36"/>
    <mergeCell ref="E36:H36"/>
    <mergeCell ref="I36:N36"/>
    <mergeCell ref="O36:T36"/>
    <mergeCell ref="U36:Z36"/>
    <mergeCell ref="AA36:AF36"/>
    <mergeCell ref="AG36:AK36"/>
    <mergeCell ref="AL36:AM36"/>
    <mergeCell ref="J33:O33"/>
    <mergeCell ref="Q32:V32"/>
    <mergeCell ref="Q33:V33"/>
    <mergeCell ref="X32:AD32"/>
    <mergeCell ref="X33:AD33"/>
    <mergeCell ref="AF32:AK32"/>
    <mergeCell ref="AF33:AK33"/>
    <mergeCell ref="A32:C33"/>
    <mergeCell ref="E32:H32"/>
    <mergeCell ref="E33:H33"/>
    <mergeCell ref="J32:O32"/>
    <mergeCell ref="F38:H38"/>
    <mergeCell ref="I38:K38"/>
    <mergeCell ref="L38:N38"/>
    <mergeCell ref="O38:Q38"/>
    <mergeCell ref="R38:T38"/>
    <mergeCell ref="F37:H37"/>
    <mergeCell ref="I37:K37"/>
    <mergeCell ref="L37:N37"/>
    <mergeCell ref="O37:Q37"/>
    <mergeCell ref="R37:T37"/>
    <mergeCell ref="U38:W38"/>
    <mergeCell ref="X38:Z38"/>
    <mergeCell ref="AA38:AC38"/>
    <mergeCell ref="AD38:AF38"/>
    <mergeCell ref="AG38:AI38"/>
    <mergeCell ref="AJ38:AK38"/>
    <mergeCell ref="X37:Z37"/>
    <mergeCell ref="AA37:AC37"/>
    <mergeCell ref="AD37:AF37"/>
    <mergeCell ref="AG37:AI37"/>
    <mergeCell ref="AJ37:AK37"/>
    <mergeCell ref="U37:W37"/>
    <mergeCell ref="AA40:AF40"/>
    <mergeCell ref="AG40:AK40"/>
    <mergeCell ref="AL40:AM40"/>
    <mergeCell ref="X39:Z39"/>
    <mergeCell ref="AA39:AC39"/>
    <mergeCell ref="AD39:AF39"/>
    <mergeCell ref="AG39:AI39"/>
    <mergeCell ref="AJ39:AK39"/>
    <mergeCell ref="C40:D40"/>
    <mergeCell ref="E40:H40"/>
    <mergeCell ref="I40:N40"/>
    <mergeCell ref="O40:T40"/>
    <mergeCell ref="U40:Z40"/>
    <mergeCell ref="F39:H39"/>
    <mergeCell ref="I39:K39"/>
    <mergeCell ref="L39:N39"/>
    <mergeCell ref="O39:Q39"/>
    <mergeCell ref="R39:T39"/>
    <mergeCell ref="U39:W39"/>
  </mergeCells>
  <phoneticPr fontId="19"/>
  <dataValidations count="4">
    <dataValidation type="list" allowBlank="1" showInputMessage="1" showErrorMessage="1" sqref="AK4:AN4" xr:uid="{00000000-0002-0000-0800-000000000000}">
      <formula1>"予定,実績"</formula1>
    </dataValidation>
    <dataValidation type="list" allowBlank="1" showInputMessage="1" showErrorMessage="1" sqref="AK3:AN3" xr:uid="{00000000-0002-0000-0800-000001000000}">
      <formula1>"４週,歴月"</formula1>
    </dataValidation>
    <dataValidation type="list" allowBlank="1" showInputMessage="1" showErrorMessage="1" sqref="C11:C30" xr:uid="{00000000-0002-0000-0800-000002000000}">
      <formula1>"A,B,C,D"</formula1>
    </dataValidation>
    <dataValidation type="list" allowBlank="1" showInputMessage="1" showErrorMessage="1" sqref="B11:B26" xr:uid="{CE4EB3AC-2BB4-4877-8E82-02AB09A854C3}">
      <formula1>"管理者,生活相談員,介護職員,看護職員,栄養士,管理栄養士,機能訓練指導員,ケアマネジャー,その他職員,医師"</formula1>
    </dataValidation>
  </dataValidations>
  <hyperlinks>
    <hyperlink ref="AO1" location="目次!A1" display="目次に戻る" xr:uid="{00000000-0004-0000-0800-000000000000}"/>
    <hyperlink ref="AO1:AQ1" location="目次!A5" display="目次に戻る" xr:uid="{00000000-0004-0000-0800-000001000000}"/>
  </hyperlink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3" max="39"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61"/>
  <sheetViews>
    <sheetView showGridLines="0" view="pageBreakPreview" zoomScale="90" zoomScaleNormal="100" zoomScaleSheetLayoutView="90" workbookViewId="0">
      <selection activeCell="D15" sqref="D15"/>
    </sheetView>
  </sheetViews>
  <sheetFormatPr defaultColWidth="8.25" defaultRowHeight="21" customHeight="1"/>
  <cols>
    <col min="1" max="1" width="2.58203125" style="526" customWidth="1"/>
    <col min="2" max="2" width="9.58203125" style="520" customWidth="1"/>
    <col min="3" max="3" width="4.1640625" style="526" bestFit="1" customWidth="1"/>
    <col min="4" max="4" width="9.58203125" style="526" customWidth="1"/>
    <col min="5" max="5" width="10.58203125" style="526" customWidth="1"/>
    <col min="6" max="36" width="2.58203125" style="526" customWidth="1"/>
    <col min="37" max="37" width="6.58203125" style="526" customWidth="1"/>
    <col min="38" max="38" width="5.58203125" style="526" customWidth="1"/>
    <col min="39" max="39" width="12.58203125" style="526" customWidth="1"/>
    <col min="40" max="40" width="5.58203125" style="526" customWidth="1"/>
    <col min="41" max="16384" width="8.25" style="526"/>
  </cols>
  <sheetData>
    <row r="1" spans="1:43" ht="18" customHeight="1">
      <c r="A1" s="519" t="s">
        <v>24</v>
      </c>
      <c r="C1" s="521"/>
      <c r="D1" s="521"/>
      <c r="E1" s="521"/>
      <c r="F1" s="521"/>
      <c r="G1" s="521"/>
      <c r="H1" s="521"/>
      <c r="I1" s="521"/>
      <c r="J1" s="521"/>
      <c r="K1" s="521"/>
      <c r="L1" s="521"/>
      <c r="M1" s="521"/>
      <c r="N1" s="521"/>
      <c r="O1" s="521"/>
      <c r="P1" s="521"/>
      <c r="Q1" s="521"/>
      <c r="R1" s="521"/>
      <c r="S1" s="521"/>
      <c r="T1" s="521"/>
      <c r="U1" s="521"/>
      <c r="V1" s="521"/>
      <c r="W1" s="521"/>
      <c r="X1" s="522"/>
      <c r="Y1" s="522"/>
      <c r="Z1" s="523"/>
      <c r="AA1" s="523"/>
      <c r="AB1" s="523"/>
      <c r="AC1" s="523"/>
      <c r="AD1" s="524"/>
      <c r="AE1" s="524"/>
      <c r="AF1" s="524"/>
      <c r="AG1" s="524"/>
      <c r="AH1" s="524"/>
      <c r="AI1" s="525" t="s">
        <v>38</v>
      </c>
      <c r="AJ1" s="525"/>
      <c r="AK1" s="1189" t="s">
        <v>597</v>
      </c>
      <c r="AL1" s="1189"/>
      <c r="AM1" s="1189"/>
      <c r="AN1" s="1189"/>
      <c r="AO1" s="454" t="s">
        <v>170</v>
      </c>
      <c r="AP1" s="454"/>
      <c r="AQ1" s="454"/>
    </row>
    <row r="2" spans="1:43" ht="18" customHeight="1">
      <c r="A2" s="523"/>
      <c r="B2" s="527"/>
      <c r="C2" s="527"/>
      <c r="D2" s="527"/>
      <c r="E2" s="527"/>
      <c r="F2" s="527"/>
      <c r="G2" s="527"/>
      <c r="H2" s="527"/>
      <c r="I2" s="527"/>
      <c r="J2" s="527"/>
      <c r="K2" s="527"/>
      <c r="L2" s="527"/>
      <c r="M2" s="1206">
        <v>2026</v>
      </c>
      <c r="N2" s="1206"/>
      <c r="O2" s="1206"/>
      <c r="P2" s="1206"/>
      <c r="Q2" s="1198" t="s">
        <v>36</v>
      </c>
      <c r="R2" s="1198"/>
      <c r="S2" s="1206">
        <v>4</v>
      </c>
      <c r="T2" s="1206"/>
      <c r="U2" s="1198" t="s">
        <v>37</v>
      </c>
      <c r="V2" s="1198"/>
      <c r="W2" s="527"/>
      <c r="X2" s="527"/>
      <c r="Y2" s="527"/>
      <c r="Z2" s="523"/>
      <c r="AA2" s="523"/>
      <c r="AC2" s="525"/>
      <c r="AD2" s="527"/>
      <c r="AE2" s="527"/>
      <c r="AF2" s="527"/>
      <c r="AG2" s="527"/>
      <c r="AH2" s="527"/>
      <c r="AI2" s="525" t="s">
        <v>39</v>
      </c>
      <c r="AJ2" s="525"/>
      <c r="AK2" s="1199" t="str">
        <f>IF(基本情報入力シート!$D$23="","",基本情報入力シート!$D$23)</f>
        <v>短期入所にいがた</v>
      </c>
      <c r="AL2" s="1199"/>
      <c r="AM2" s="1199"/>
      <c r="AN2" s="1199"/>
    </row>
    <row r="3" spans="1:43" ht="18" customHeight="1">
      <c r="A3" s="528"/>
      <c r="B3" s="528"/>
      <c r="C3" s="528"/>
      <c r="D3" s="528"/>
      <c r="E3" s="528"/>
      <c r="F3" s="528"/>
      <c r="G3" s="528"/>
      <c r="H3" s="528"/>
      <c r="I3" s="528"/>
      <c r="J3" s="528"/>
      <c r="K3" s="528"/>
      <c r="L3" s="528"/>
      <c r="M3" s="528"/>
      <c r="N3" s="528"/>
      <c r="O3" s="528"/>
      <c r="P3" s="528"/>
      <c r="Q3" s="528"/>
      <c r="R3" s="528"/>
      <c r="S3" s="528"/>
      <c r="T3" s="528"/>
      <c r="U3" s="528"/>
      <c r="V3" s="528"/>
      <c r="W3" s="528"/>
      <c r="Y3" s="524"/>
      <c r="Z3" s="524"/>
      <c r="AA3" s="524"/>
      <c r="AB3" s="523"/>
      <c r="AC3" s="524"/>
      <c r="AD3" s="524"/>
      <c r="AE3" s="524"/>
      <c r="AF3" s="524"/>
      <c r="AG3" s="524"/>
      <c r="AH3" s="524"/>
      <c r="AI3" s="529" t="s">
        <v>42</v>
      </c>
      <c r="AJ3" s="525"/>
      <c r="AK3" s="1203"/>
      <c r="AL3" s="1203"/>
      <c r="AM3" s="1203"/>
      <c r="AN3" s="1203"/>
    </row>
    <row r="4" spans="1:43" ht="18" customHeight="1">
      <c r="A4" s="528"/>
      <c r="B4" s="528"/>
      <c r="C4" s="528"/>
      <c r="D4" s="528"/>
      <c r="E4" s="528"/>
      <c r="F4" s="528"/>
      <c r="G4" s="528"/>
      <c r="H4" s="528"/>
      <c r="I4" s="528"/>
      <c r="J4" s="528"/>
      <c r="K4" s="528"/>
      <c r="L4" s="528"/>
      <c r="M4" s="528"/>
      <c r="N4" s="528"/>
      <c r="O4" s="528"/>
      <c r="P4" s="528"/>
      <c r="Q4" s="528"/>
      <c r="R4" s="528"/>
      <c r="S4" s="528"/>
      <c r="T4" s="528"/>
      <c r="U4" s="528"/>
      <c r="V4" s="528"/>
      <c r="W4" s="528"/>
      <c r="Y4" s="524"/>
      <c r="Z4" s="524"/>
      <c r="AA4" s="524"/>
      <c r="AB4" s="523"/>
      <c r="AC4" s="524"/>
      <c r="AD4" s="524"/>
      <c r="AE4" s="524"/>
      <c r="AF4" s="524"/>
      <c r="AG4" s="524"/>
      <c r="AH4" s="524"/>
      <c r="AI4" s="529" t="s">
        <v>43</v>
      </c>
      <c r="AJ4" s="525"/>
      <c r="AK4" s="1203"/>
      <c r="AL4" s="1204"/>
      <c r="AM4" s="1203"/>
      <c r="AN4" s="1203"/>
    </row>
    <row r="5" spans="1:43" ht="18" customHeight="1">
      <c r="A5" s="528"/>
      <c r="B5" s="528"/>
      <c r="C5" s="528"/>
      <c r="D5" s="528"/>
      <c r="E5" s="528"/>
      <c r="F5" s="528"/>
      <c r="G5" s="528"/>
      <c r="H5" s="528"/>
      <c r="I5" s="528"/>
      <c r="J5" s="528"/>
      <c r="K5" s="528"/>
      <c r="L5" s="528"/>
      <c r="M5" s="528"/>
      <c r="N5" s="528"/>
      <c r="O5" s="528"/>
      <c r="P5" s="528"/>
      <c r="Q5" s="528"/>
      <c r="R5" s="528"/>
      <c r="S5" s="528"/>
      <c r="U5" s="528"/>
      <c r="V5" s="528"/>
      <c r="W5" s="528"/>
      <c r="Y5" s="524"/>
      <c r="Z5" s="524"/>
      <c r="AA5" s="524"/>
      <c r="AB5" s="523"/>
      <c r="AC5" s="524"/>
      <c r="AD5" s="524"/>
      <c r="AE5" s="524"/>
      <c r="AF5" s="524"/>
      <c r="AG5" s="529" t="s">
        <v>44</v>
      </c>
      <c r="AH5" s="1205"/>
      <c r="AI5" s="1205"/>
      <c r="AJ5" s="1205"/>
      <c r="AK5" s="524" t="s">
        <v>40</v>
      </c>
      <c r="AL5" s="568"/>
      <c r="AM5" s="524" t="s">
        <v>41</v>
      </c>
      <c r="AN5" s="523"/>
    </row>
    <row r="6" spans="1:43" ht="10" customHeight="1">
      <c r="A6" s="523"/>
      <c r="B6" s="534"/>
      <c r="C6" s="534"/>
      <c r="D6" s="534"/>
      <c r="E6" s="534"/>
      <c r="F6" s="534"/>
      <c r="G6" s="534"/>
      <c r="H6" s="534"/>
      <c r="I6" s="534"/>
      <c r="J6" s="534"/>
      <c r="K6" s="534"/>
      <c r="L6" s="534"/>
      <c r="M6" s="534"/>
      <c r="N6" s="534"/>
      <c r="O6" s="534"/>
      <c r="P6" s="534"/>
      <c r="Q6" s="534"/>
      <c r="R6" s="534"/>
      <c r="S6" s="534"/>
      <c r="T6" s="534"/>
      <c r="U6" s="534"/>
      <c r="V6" s="534"/>
      <c r="W6" s="534"/>
      <c r="X6" s="527"/>
      <c r="Y6" s="527"/>
      <c r="Z6" s="527"/>
      <c r="AA6" s="527"/>
      <c r="AB6" s="527"/>
      <c r="AC6" s="527"/>
      <c r="AD6" s="527"/>
      <c r="AE6" s="527"/>
      <c r="AF6" s="527"/>
      <c r="AG6" s="527"/>
      <c r="AH6" s="527"/>
      <c r="AI6" s="527"/>
      <c r="AJ6" s="527"/>
      <c r="AK6" s="527"/>
      <c r="AL6" s="527"/>
      <c r="AM6" s="523"/>
      <c r="AN6" s="523"/>
    </row>
    <row r="7" spans="1:43" ht="15" customHeight="1">
      <c r="A7" s="1190" t="s">
        <v>1137</v>
      </c>
      <c r="B7" s="1179" t="s">
        <v>45</v>
      </c>
      <c r="C7" s="1191" t="s">
        <v>1136</v>
      </c>
      <c r="D7" s="1179" t="s">
        <v>46</v>
      </c>
      <c r="E7" s="1194" t="s">
        <v>47</v>
      </c>
      <c r="F7" s="1195" t="s">
        <v>77</v>
      </c>
      <c r="G7" s="1195"/>
      <c r="H7" s="1195"/>
      <c r="I7" s="1195"/>
      <c r="J7" s="1195"/>
      <c r="K7" s="1195"/>
      <c r="L7" s="1195"/>
      <c r="M7" s="1195"/>
      <c r="N7" s="1195"/>
      <c r="O7" s="1195"/>
      <c r="P7" s="1195"/>
      <c r="Q7" s="1195"/>
      <c r="R7" s="1195"/>
      <c r="S7" s="1195"/>
      <c r="T7" s="1195"/>
      <c r="U7" s="1195"/>
      <c r="V7" s="1195"/>
      <c r="W7" s="1195"/>
      <c r="X7" s="1195"/>
      <c r="Y7" s="1195"/>
      <c r="Z7" s="1195"/>
      <c r="AA7" s="1195"/>
      <c r="AB7" s="1195"/>
      <c r="AC7" s="1195"/>
      <c r="AD7" s="1195"/>
      <c r="AE7" s="1195"/>
      <c r="AF7" s="1195"/>
      <c r="AG7" s="1195"/>
      <c r="AH7" s="1195"/>
      <c r="AI7" s="1195"/>
      <c r="AJ7" s="1195"/>
      <c r="AK7" s="1196" t="s">
        <v>78</v>
      </c>
      <c r="AL7" s="1188" t="s">
        <v>79</v>
      </c>
      <c r="AM7" s="1189" t="s">
        <v>80</v>
      </c>
      <c r="AN7" s="1189"/>
    </row>
    <row r="8" spans="1:43" ht="15" customHeight="1">
      <c r="A8" s="1190"/>
      <c r="B8" s="1179"/>
      <c r="C8" s="1192"/>
      <c r="D8" s="1179"/>
      <c r="E8" s="1194"/>
      <c r="F8" s="1179" t="s">
        <v>29</v>
      </c>
      <c r="G8" s="1179"/>
      <c r="H8" s="1179"/>
      <c r="I8" s="1179"/>
      <c r="J8" s="1179"/>
      <c r="K8" s="1179"/>
      <c r="L8" s="1179"/>
      <c r="M8" s="1179" t="s">
        <v>30</v>
      </c>
      <c r="N8" s="1179"/>
      <c r="O8" s="1179"/>
      <c r="P8" s="1179"/>
      <c r="Q8" s="1179"/>
      <c r="R8" s="1179"/>
      <c r="S8" s="1179"/>
      <c r="T8" s="1179" t="s">
        <v>31</v>
      </c>
      <c r="U8" s="1179"/>
      <c r="V8" s="1179"/>
      <c r="W8" s="1179"/>
      <c r="X8" s="1179"/>
      <c r="Y8" s="1179"/>
      <c r="Z8" s="1179"/>
      <c r="AA8" s="1179" t="s">
        <v>32</v>
      </c>
      <c r="AB8" s="1179"/>
      <c r="AC8" s="1179"/>
      <c r="AD8" s="1179"/>
      <c r="AE8" s="1179"/>
      <c r="AF8" s="1179"/>
      <c r="AG8" s="1179"/>
      <c r="AH8" s="1179" t="s">
        <v>35</v>
      </c>
      <c r="AI8" s="1179"/>
      <c r="AJ8" s="1179"/>
      <c r="AK8" s="1196"/>
      <c r="AL8" s="1188"/>
      <c r="AM8" s="1189"/>
      <c r="AN8" s="1189"/>
    </row>
    <row r="9" spans="1:43" ht="15" customHeight="1">
      <c r="A9" s="1190"/>
      <c r="B9" s="1179"/>
      <c r="C9" s="1192"/>
      <c r="D9" s="1179"/>
      <c r="E9" s="1194"/>
      <c r="F9" s="535">
        <f>DATE($M$2,$S$2,1)</f>
        <v>46113</v>
      </c>
      <c r="G9" s="535">
        <f>DATE($M$2,$S$2,2)</f>
        <v>46114</v>
      </c>
      <c r="H9" s="535">
        <f>DATE($M$2,$S$2,3)</f>
        <v>46115</v>
      </c>
      <c r="I9" s="535">
        <f>DATE($M$2,$S$2,4)</f>
        <v>46116</v>
      </c>
      <c r="J9" s="535">
        <f>DATE($M$2,$S$2,5)</f>
        <v>46117</v>
      </c>
      <c r="K9" s="535">
        <f>DATE($M$2,$S$2,6)</f>
        <v>46118</v>
      </c>
      <c r="L9" s="535">
        <f>DATE($M$2,$S$2,7)</f>
        <v>46119</v>
      </c>
      <c r="M9" s="535">
        <f>DATE($M$2,$S$2,8)</f>
        <v>46120</v>
      </c>
      <c r="N9" s="535">
        <f>DATE($M$2,$S$2,9)</f>
        <v>46121</v>
      </c>
      <c r="O9" s="535">
        <f>DATE($M$2,$S$2,10)</f>
        <v>46122</v>
      </c>
      <c r="P9" s="535">
        <f>DATE($M$2,$S$2,11)</f>
        <v>46123</v>
      </c>
      <c r="Q9" s="535">
        <f>DATE($M$2,$S$2,12)</f>
        <v>46124</v>
      </c>
      <c r="R9" s="535">
        <f>DATE($M$2,$S$2,13)</f>
        <v>46125</v>
      </c>
      <c r="S9" s="535">
        <f>DATE($M$2,$S$2,14)</f>
        <v>46126</v>
      </c>
      <c r="T9" s="535">
        <f>DATE($M$2,$S$2,15)</f>
        <v>46127</v>
      </c>
      <c r="U9" s="535">
        <f>DATE($M$2,$S$2,16)</f>
        <v>46128</v>
      </c>
      <c r="V9" s="535">
        <f>DATE($M$2,$S$2,17)</f>
        <v>46129</v>
      </c>
      <c r="W9" s="535">
        <f>DATE($M$2,$S$2,18)</f>
        <v>46130</v>
      </c>
      <c r="X9" s="535">
        <f>DATE($M$2,$S$2,19)</f>
        <v>46131</v>
      </c>
      <c r="Y9" s="535">
        <f>DATE($M$2,$S$2,20)</f>
        <v>46132</v>
      </c>
      <c r="Z9" s="535">
        <f>DATE($M$2,$S$2,21)</f>
        <v>46133</v>
      </c>
      <c r="AA9" s="535">
        <f>DATE($M$2,$S$2,22)</f>
        <v>46134</v>
      </c>
      <c r="AB9" s="535">
        <f>DATE($M$2,$S$2,23)</f>
        <v>46135</v>
      </c>
      <c r="AC9" s="535">
        <f>DATE($M$2,$S$2,24)</f>
        <v>46136</v>
      </c>
      <c r="AD9" s="535">
        <f>DATE($M$2,$S$2,25)</f>
        <v>46137</v>
      </c>
      <c r="AE9" s="535">
        <f>DATE($M$2,$S$2,26)</f>
        <v>46138</v>
      </c>
      <c r="AF9" s="535">
        <f>DATE($M$2,$S$2,27)</f>
        <v>46139</v>
      </c>
      <c r="AG9" s="535">
        <f>DATE($M$2,$S$2,28)</f>
        <v>46140</v>
      </c>
      <c r="AH9" s="535">
        <f>IF(DAY(EOMONTH(F9,0))&lt;29,"",DATE($M$2,$S$2,29))</f>
        <v>46141</v>
      </c>
      <c r="AI9" s="535">
        <f>IF(DAY(EOMONTH(F9,0))&lt;30,"",DATE($M$2,$S$2,30))</f>
        <v>46142</v>
      </c>
      <c r="AJ9" s="535" t="str">
        <f>IF(DAY(EOMONTH(F9,0))&lt;31,"",DATE($M$2,$S$2,31))</f>
        <v/>
      </c>
      <c r="AK9" s="1196"/>
      <c r="AL9" s="1188"/>
      <c r="AM9" s="1189"/>
      <c r="AN9" s="1189"/>
    </row>
    <row r="10" spans="1:43" ht="15" customHeight="1">
      <c r="A10" s="1190"/>
      <c r="B10" s="1179"/>
      <c r="C10" s="1193"/>
      <c r="D10" s="1179"/>
      <c r="E10" s="1194"/>
      <c r="F10" s="536">
        <f>DATE($M$2,$S$2,1)</f>
        <v>46113</v>
      </c>
      <c r="G10" s="536">
        <f>DATE($M$2,$S$2,2)</f>
        <v>46114</v>
      </c>
      <c r="H10" s="536">
        <f>DATE($M$2,$S$2,3)</f>
        <v>46115</v>
      </c>
      <c r="I10" s="536">
        <f>DATE($M$2,$S$2,4)</f>
        <v>46116</v>
      </c>
      <c r="J10" s="536">
        <f>DATE($M$2,$S$2,5)</f>
        <v>46117</v>
      </c>
      <c r="K10" s="536">
        <f>DATE($M$2,$S$2,6)</f>
        <v>46118</v>
      </c>
      <c r="L10" s="536">
        <f>DATE($M$2,$S$2,7)</f>
        <v>46119</v>
      </c>
      <c r="M10" s="536">
        <f>DATE($M$2,$S$2,8)</f>
        <v>46120</v>
      </c>
      <c r="N10" s="536">
        <f>DATE($M$2,$S$2,9)</f>
        <v>46121</v>
      </c>
      <c r="O10" s="536">
        <f>DATE($M$2,$S$2,10)</f>
        <v>46122</v>
      </c>
      <c r="P10" s="536">
        <f>DATE($M$2,$S$2,11)</f>
        <v>46123</v>
      </c>
      <c r="Q10" s="536">
        <f>DATE($M$2,$S$2,12)</f>
        <v>46124</v>
      </c>
      <c r="R10" s="536">
        <f>DATE($M$2,$S$2,13)</f>
        <v>46125</v>
      </c>
      <c r="S10" s="536">
        <f>DATE($M$2,$S$2,14)</f>
        <v>46126</v>
      </c>
      <c r="T10" s="536">
        <f>DATE($M$2,$S$2,15)</f>
        <v>46127</v>
      </c>
      <c r="U10" s="536">
        <f>DATE($M$2,$S$2,16)</f>
        <v>46128</v>
      </c>
      <c r="V10" s="536">
        <f>DATE($M$2,$S$2,17)</f>
        <v>46129</v>
      </c>
      <c r="W10" s="536">
        <f>DATE($M$2,$S$2,18)</f>
        <v>46130</v>
      </c>
      <c r="X10" s="536">
        <f>DATE($M$2,$S$2,19)</f>
        <v>46131</v>
      </c>
      <c r="Y10" s="536">
        <f>DATE($M$2,$S$2,20)</f>
        <v>46132</v>
      </c>
      <c r="Z10" s="536">
        <f>DATE($M$2,$S$2,21)</f>
        <v>46133</v>
      </c>
      <c r="AA10" s="536">
        <f>DATE($M$2,$S$2,22)</f>
        <v>46134</v>
      </c>
      <c r="AB10" s="536">
        <f>DATE($M$2,$S$2,23)</f>
        <v>46135</v>
      </c>
      <c r="AC10" s="536">
        <f>DATE($M$2,$S$2,24)</f>
        <v>46136</v>
      </c>
      <c r="AD10" s="536">
        <f>DATE($M$2,$S$2,25)</f>
        <v>46137</v>
      </c>
      <c r="AE10" s="536">
        <f>DATE($M$2,$S$2,26)</f>
        <v>46138</v>
      </c>
      <c r="AF10" s="536">
        <f>DATE($M$2,$S$2,27)</f>
        <v>46139</v>
      </c>
      <c r="AG10" s="536">
        <f>DATE($M$2,$S$2,28)</f>
        <v>46140</v>
      </c>
      <c r="AH10" s="536">
        <f>IF(DAY(EOMONTH(F10,0))&lt;29,"",DATE($M$2,$S$2,29))</f>
        <v>46141</v>
      </c>
      <c r="AI10" s="536">
        <f>IF(DAY(EOMONTH(F10,0))&lt;30,"",DATE($M$2,$S$2,30))</f>
        <v>46142</v>
      </c>
      <c r="AJ10" s="536" t="str">
        <f>IF(DAY(EOMONTH(F10,0))&lt;31,"",DATE($M$2,$S$2,31))</f>
        <v/>
      </c>
      <c r="AK10" s="1196"/>
      <c r="AL10" s="1188"/>
      <c r="AM10" s="1189"/>
      <c r="AN10" s="1189"/>
    </row>
    <row r="11" spans="1:43" ht="18" customHeight="1">
      <c r="A11" s="537">
        <v>1</v>
      </c>
      <c r="B11" s="571"/>
      <c r="C11" s="570"/>
      <c r="D11" s="571"/>
      <c r="E11" s="572"/>
      <c r="F11" s="573"/>
      <c r="G11" s="573"/>
      <c r="H11" s="573"/>
      <c r="I11" s="573"/>
      <c r="J11" s="573"/>
      <c r="K11" s="573"/>
      <c r="L11" s="573"/>
      <c r="M11" s="573"/>
      <c r="N11" s="573"/>
      <c r="O11" s="573"/>
      <c r="P11" s="573"/>
      <c r="Q11" s="573"/>
      <c r="R11" s="573"/>
      <c r="S11" s="573"/>
      <c r="T11" s="573"/>
      <c r="U11" s="573"/>
      <c r="V11" s="573"/>
      <c r="W11" s="573"/>
      <c r="X11" s="573"/>
      <c r="Y11" s="573"/>
      <c r="Z11" s="573"/>
      <c r="AA11" s="573"/>
      <c r="AB11" s="573"/>
      <c r="AC11" s="573"/>
      <c r="AD11" s="573"/>
      <c r="AE11" s="573"/>
      <c r="AF11" s="573"/>
      <c r="AG11" s="573"/>
      <c r="AH11" s="573"/>
      <c r="AI11" s="573"/>
      <c r="AJ11" s="573"/>
      <c r="AK11" s="574">
        <f>+SUM(F11:AJ11)</f>
        <v>0</v>
      </c>
      <c r="AL11" s="544">
        <f>IF($AK$3="４週",AK11/4,AK11/(DAY(EOMONTH($F$9,0))/7))</f>
        <v>0</v>
      </c>
      <c r="AM11" s="1202"/>
      <c r="AN11" s="1202"/>
    </row>
    <row r="12" spans="1:43" ht="18" customHeight="1">
      <c r="A12" s="537">
        <v>2</v>
      </c>
      <c r="B12" s="571"/>
      <c r="C12" s="570"/>
      <c r="D12" s="571"/>
      <c r="E12" s="572"/>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c r="AI12" s="573"/>
      <c r="AJ12" s="573"/>
      <c r="AK12" s="574">
        <f t="shared" ref="AK12:AK31" si="0">+SUM(F12:AJ12)</f>
        <v>0</v>
      </c>
      <c r="AL12" s="544">
        <f t="shared" ref="AL12:AL30" si="1">IF($AK$3="４週",AK12/4,AK12/(DAY(EOMONTH($F$9,0))/7))</f>
        <v>0</v>
      </c>
      <c r="AM12" s="1202"/>
      <c r="AN12" s="1202"/>
    </row>
    <row r="13" spans="1:43" ht="18" customHeight="1">
      <c r="A13" s="537">
        <v>3</v>
      </c>
      <c r="B13" s="571"/>
      <c r="C13" s="570"/>
      <c r="D13" s="571"/>
      <c r="E13" s="572"/>
      <c r="F13" s="573"/>
      <c r="G13" s="573"/>
      <c r="H13" s="573"/>
      <c r="I13" s="573"/>
      <c r="J13" s="573"/>
      <c r="K13" s="573"/>
      <c r="L13" s="573"/>
      <c r="M13" s="573"/>
      <c r="N13" s="573"/>
      <c r="O13" s="573"/>
      <c r="P13" s="573"/>
      <c r="Q13" s="573"/>
      <c r="R13" s="573"/>
      <c r="S13" s="573"/>
      <c r="T13" s="573"/>
      <c r="U13" s="573"/>
      <c r="V13" s="573"/>
      <c r="W13" s="573"/>
      <c r="X13" s="573"/>
      <c r="Y13" s="573"/>
      <c r="Z13" s="573"/>
      <c r="AA13" s="573"/>
      <c r="AB13" s="573"/>
      <c r="AC13" s="573"/>
      <c r="AD13" s="573"/>
      <c r="AE13" s="573"/>
      <c r="AF13" s="573"/>
      <c r="AG13" s="573"/>
      <c r="AH13" s="573"/>
      <c r="AI13" s="573"/>
      <c r="AJ13" s="573"/>
      <c r="AK13" s="574">
        <f t="shared" si="0"/>
        <v>0</v>
      </c>
      <c r="AL13" s="544">
        <f t="shared" si="1"/>
        <v>0</v>
      </c>
      <c r="AM13" s="1202"/>
      <c r="AN13" s="1202"/>
    </row>
    <row r="14" spans="1:43" ht="18" customHeight="1">
      <c r="A14" s="537">
        <v>4</v>
      </c>
      <c r="B14" s="571"/>
      <c r="C14" s="570"/>
      <c r="D14" s="571"/>
      <c r="E14" s="572"/>
      <c r="F14" s="573"/>
      <c r="G14" s="573"/>
      <c r="H14" s="573"/>
      <c r="I14" s="573"/>
      <c r="J14" s="573"/>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4">
        <f t="shared" si="0"/>
        <v>0</v>
      </c>
      <c r="AL14" s="544">
        <f t="shared" si="1"/>
        <v>0</v>
      </c>
      <c r="AM14" s="1202"/>
      <c r="AN14" s="1202"/>
    </row>
    <row r="15" spans="1:43" ht="18" customHeight="1">
      <c r="A15" s="537">
        <v>5</v>
      </c>
      <c r="B15" s="571"/>
      <c r="C15" s="570"/>
      <c r="D15" s="571"/>
      <c r="E15" s="572"/>
      <c r="F15" s="573"/>
      <c r="G15" s="573"/>
      <c r="H15" s="573"/>
      <c r="I15" s="573"/>
      <c r="J15" s="573"/>
      <c r="K15" s="573"/>
      <c r="L15" s="573"/>
      <c r="M15" s="573"/>
      <c r="N15" s="573"/>
      <c r="O15" s="573"/>
      <c r="P15" s="573"/>
      <c r="Q15" s="573"/>
      <c r="R15" s="573"/>
      <c r="S15" s="573"/>
      <c r="T15" s="573"/>
      <c r="U15" s="573"/>
      <c r="V15" s="573"/>
      <c r="W15" s="573"/>
      <c r="X15" s="573"/>
      <c r="Y15" s="573"/>
      <c r="Z15" s="573"/>
      <c r="AA15" s="573"/>
      <c r="AB15" s="573"/>
      <c r="AC15" s="573"/>
      <c r="AD15" s="573"/>
      <c r="AE15" s="573"/>
      <c r="AF15" s="573"/>
      <c r="AG15" s="573"/>
      <c r="AH15" s="573"/>
      <c r="AI15" s="573"/>
      <c r="AJ15" s="573"/>
      <c r="AK15" s="574">
        <f t="shared" si="0"/>
        <v>0</v>
      </c>
      <c r="AL15" s="544">
        <f t="shared" si="1"/>
        <v>0</v>
      </c>
      <c r="AM15" s="1202"/>
      <c r="AN15" s="1202"/>
    </row>
    <row r="16" spans="1:43" ht="18" customHeight="1">
      <c r="A16" s="537">
        <v>6</v>
      </c>
      <c r="B16" s="571"/>
      <c r="C16" s="570"/>
      <c r="D16" s="571"/>
      <c r="E16" s="572"/>
      <c r="F16" s="573"/>
      <c r="G16" s="573"/>
      <c r="H16" s="573"/>
      <c r="I16" s="573"/>
      <c r="J16" s="573"/>
      <c r="K16" s="573"/>
      <c r="L16" s="573"/>
      <c r="M16" s="573"/>
      <c r="N16" s="573"/>
      <c r="O16" s="573"/>
      <c r="P16" s="573"/>
      <c r="Q16" s="573"/>
      <c r="R16" s="573"/>
      <c r="S16" s="573"/>
      <c r="T16" s="573"/>
      <c r="U16" s="573"/>
      <c r="V16" s="573"/>
      <c r="W16" s="573"/>
      <c r="X16" s="573"/>
      <c r="Y16" s="573"/>
      <c r="Z16" s="573"/>
      <c r="AA16" s="573"/>
      <c r="AB16" s="573"/>
      <c r="AC16" s="573"/>
      <c r="AD16" s="573"/>
      <c r="AE16" s="573"/>
      <c r="AF16" s="573"/>
      <c r="AG16" s="573"/>
      <c r="AH16" s="573"/>
      <c r="AI16" s="573"/>
      <c r="AJ16" s="573"/>
      <c r="AK16" s="574">
        <f t="shared" si="0"/>
        <v>0</v>
      </c>
      <c r="AL16" s="544">
        <f t="shared" si="1"/>
        <v>0</v>
      </c>
      <c r="AM16" s="1202"/>
      <c r="AN16" s="1202"/>
    </row>
    <row r="17" spans="1:40" ht="18" customHeight="1">
      <c r="A17" s="537">
        <v>7</v>
      </c>
      <c r="B17" s="571"/>
      <c r="C17" s="570"/>
      <c r="D17" s="571"/>
      <c r="E17" s="572"/>
      <c r="F17" s="573"/>
      <c r="G17" s="573"/>
      <c r="H17" s="573"/>
      <c r="I17" s="573"/>
      <c r="J17" s="573"/>
      <c r="K17" s="573"/>
      <c r="L17" s="573"/>
      <c r="M17" s="573"/>
      <c r="N17" s="573"/>
      <c r="O17" s="573"/>
      <c r="P17" s="573"/>
      <c r="Q17" s="573"/>
      <c r="R17" s="573"/>
      <c r="S17" s="573"/>
      <c r="T17" s="573"/>
      <c r="U17" s="573"/>
      <c r="V17" s="573"/>
      <c r="W17" s="573"/>
      <c r="X17" s="573"/>
      <c r="Y17" s="573"/>
      <c r="Z17" s="573"/>
      <c r="AA17" s="573"/>
      <c r="AB17" s="573"/>
      <c r="AC17" s="573"/>
      <c r="AD17" s="573"/>
      <c r="AE17" s="573"/>
      <c r="AF17" s="573"/>
      <c r="AG17" s="573"/>
      <c r="AH17" s="573"/>
      <c r="AI17" s="573"/>
      <c r="AJ17" s="573"/>
      <c r="AK17" s="574">
        <f t="shared" si="0"/>
        <v>0</v>
      </c>
      <c r="AL17" s="544">
        <f t="shared" si="1"/>
        <v>0</v>
      </c>
      <c r="AM17" s="1202"/>
      <c r="AN17" s="1202"/>
    </row>
    <row r="18" spans="1:40" ht="18" customHeight="1">
      <c r="A18" s="537">
        <v>8</v>
      </c>
      <c r="B18" s="571"/>
      <c r="C18" s="570"/>
      <c r="D18" s="571"/>
      <c r="E18" s="572"/>
      <c r="F18" s="573"/>
      <c r="G18" s="573"/>
      <c r="H18" s="573"/>
      <c r="I18" s="573"/>
      <c r="J18" s="573"/>
      <c r="K18" s="573"/>
      <c r="L18" s="573"/>
      <c r="M18" s="573"/>
      <c r="N18" s="573"/>
      <c r="O18" s="573"/>
      <c r="P18" s="573"/>
      <c r="Q18" s="573"/>
      <c r="R18" s="573"/>
      <c r="S18" s="573"/>
      <c r="T18" s="573"/>
      <c r="U18" s="573"/>
      <c r="V18" s="573"/>
      <c r="W18" s="573"/>
      <c r="X18" s="573"/>
      <c r="Y18" s="573"/>
      <c r="Z18" s="573"/>
      <c r="AA18" s="573"/>
      <c r="AB18" s="573"/>
      <c r="AC18" s="573"/>
      <c r="AD18" s="573"/>
      <c r="AE18" s="573"/>
      <c r="AF18" s="573"/>
      <c r="AG18" s="573"/>
      <c r="AH18" s="573"/>
      <c r="AI18" s="573"/>
      <c r="AJ18" s="573"/>
      <c r="AK18" s="574">
        <f t="shared" si="0"/>
        <v>0</v>
      </c>
      <c r="AL18" s="544">
        <f t="shared" si="1"/>
        <v>0</v>
      </c>
      <c r="AM18" s="1202"/>
      <c r="AN18" s="1202"/>
    </row>
    <row r="19" spans="1:40" ht="18" customHeight="1">
      <c r="A19" s="537">
        <v>9</v>
      </c>
      <c r="B19" s="571"/>
      <c r="C19" s="570"/>
      <c r="D19" s="571"/>
      <c r="E19" s="572"/>
      <c r="F19" s="573"/>
      <c r="G19" s="573"/>
      <c r="H19" s="573"/>
      <c r="I19" s="573"/>
      <c r="J19" s="573"/>
      <c r="K19" s="573"/>
      <c r="L19" s="573"/>
      <c r="M19" s="573"/>
      <c r="N19" s="573"/>
      <c r="O19" s="573"/>
      <c r="P19" s="573"/>
      <c r="Q19" s="573"/>
      <c r="R19" s="573"/>
      <c r="S19" s="573"/>
      <c r="T19" s="573"/>
      <c r="U19" s="573"/>
      <c r="V19" s="573"/>
      <c r="W19" s="573"/>
      <c r="X19" s="573"/>
      <c r="Y19" s="573"/>
      <c r="Z19" s="573"/>
      <c r="AA19" s="573"/>
      <c r="AB19" s="573"/>
      <c r="AC19" s="573"/>
      <c r="AD19" s="573"/>
      <c r="AE19" s="573"/>
      <c r="AF19" s="573"/>
      <c r="AG19" s="573"/>
      <c r="AH19" s="573"/>
      <c r="AI19" s="573"/>
      <c r="AJ19" s="573"/>
      <c r="AK19" s="574">
        <f t="shared" si="0"/>
        <v>0</v>
      </c>
      <c r="AL19" s="544">
        <f t="shared" si="1"/>
        <v>0</v>
      </c>
      <c r="AM19" s="1202"/>
      <c r="AN19" s="1202"/>
    </row>
    <row r="20" spans="1:40" ht="18" customHeight="1">
      <c r="A20" s="537">
        <v>10</v>
      </c>
      <c r="B20" s="571"/>
      <c r="C20" s="570"/>
      <c r="D20" s="571"/>
      <c r="E20" s="572"/>
      <c r="F20" s="573"/>
      <c r="G20" s="573"/>
      <c r="H20" s="573"/>
      <c r="I20" s="573"/>
      <c r="J20" s="573"/>
      <c r="K20" s="573"/>
      <c r="L20" s="573"/>
      <c r="M20" s="573"/>
      <c r="N20" s="573"/>
      <c r="O20" s="573"/>
      <c r="P20" s="573"/>
      <c r="Q20" s="573"/>
      <c r="R20" s="573"/>
      <c r="S20" s="573"/>
      <c r="T20" s="573"/>
      <c r="U20" s="573"/>
      <c r="V20" s="573"/>
      <c r="W20" s="573"/>
      <c r="X20" s="573"/>
      <c r="Y20" s="573"/>
      <c r="Z20" s="573"/>
      <c r="AA20" s="573"/>
      <c r="AB20" s="573"/>
      <c r="AC20" s="573"/>
      <c r="AD20" s="573"/>
      <c r="AE20" s="573"/>
      <c r="AF20" s="573"/>
      <c r="AG20" s="573"/>
      <c r="AH20" s="573"/>
      <c r="AI20" s="573"/>
      <c r="AJ20" s="573"/>
      <c r="AK20" s="574">
        <f t="shared" si="0"/>
        <v>0</v>
      </c>
      <c r="AL20" s="544">
        <f t="shared" si="1"/>
        <v>0</v>
      </c>
      <c r="AM20" s="1202"/>
      <c r="AN20" s="1202"/>
    </row>
    <row r="21" spans="1:40" ht="18" customHeight="1">
      <c r="A21" s="537">
        <v>11</v>
      </c>
      <c r="B21" s="571"/>
      <c r="C21" s="570"/>
      <c r="D21" s="571"/>
      <c r="E21" s="572"/>
      <c r="F21" s="573"/>
      <c r="G21" s="573"/>
      <c r="H21" s="573"/>
      <c r="I21" s="573"/>
      <c r="J21" s="573"/>
      <c r="K21" s="573"/>
      <c r="L21" s="573"/>
      <c r="M21" s="573"/>
      <c r="N21" s="573"/>
      <c r="O21" s="573"/>
      <c r="P21" s="573"/>
      <c r="Q21" s="573"/>
      <c r="R21" s="573"/>
      <c r="S21" s="573"/>
      <c r="T21" s="573"/>
      <c r="U21" s="573"/>
      <c r="V21" s="573"/>
      <c r="W21" s="573"/>
      <c r="X21" s="573"/>
      <c r="Y21" s="573"/>
      <c r="Z21" s="573"/>
      <c r="AA21" s="573"/>
      <c r="AB21" s="573"/>
      <c r="AC21" s="573"/>
      <c r="AD21" s="573"/>
      <c r="AE21" s="573"/>
      <c r="AF21" s="573"/>
      <c r="AG21" s="573"/>
      <c r="AH21" s="573"/>
      <c r="AI21" s="573"/>
      <c r="AJ21" s="573"/>
      <c r="AK21" s="574">
        <f t="shared" si="0"/>
        <v>0</v>
      </c>
      <c r="AL21" s="544">
        <f t="shared" si="1"/>
        <v>0</v>
      </c>
      <c r="AM21" s="1202"/>
      <c r="AN21" s="1202"/>
    </row>
    <row r="22" spans="1:40" ht="18" customHeight="1">
      <c r="A22" s="537">
        <v>12</v>
      </c>
      <c r="B22" s="571"/>
      <c r="C22" s="570"/>
      <c r="D22" s="571"/>
      <c r="E22" s="572"/>
      <c r="F22" s="573"/>
      <c r="G22" s="573"/>
      <c r="H22" s="573"/>
      <c r="I22" s="573"/>
      <c r="J22" s="573"/>
      <c r="K22" s="573"/>
      <c r="L22" s="573"/>
      <c r="M22" s="573"/>
      <c r="N22" s="573"/>
      <c r="O22" s="573"/>
      <c r="P22" s="573"/>
      <c r="Q22" s="573"/>
      <c r="R22" s="573"/>
      <c r="S22" s="573"/>
      <c r="T22" s="573"/>
      <c r="U22" s="573"/>
      <c r="V22" s="573"/>
      <c r="W22" s="573"/>
      <c r="X22" s="573"/>
      <c r="Y22" s="573"/>
      <c r="Z22" s="573"/>
      <c r="AA22" s="573"/>
      <c r="AB22" s="573"/>
      <c r="AC22" s="573"/>
      <c r="AD22" s="573"/>
      <c r="AE22" s="573"/>
      <c r="AF22" s="573"/>
      <c r="AG22" s="573"/>
      <c r="AH22" s="573"/>
      <c r="AI22" s="573"/>
      <c r="AJ22" s="573"/>
      <c r="AK22" s="574">
        <f t="shared" si="0"/>
        <v>0</v>
      </c>
      <c r="AL22" s="544">
        <f t="shared" si="1"/>
        <v>0</v>
      </c>
      <c r="AM22" s="1202"/>
      <c r="AN22" s="1202"/>
    </row>
    <row r="23" spans="1:40" ht="18" customHeight="1">
      <c r="A23" s="537">
        <v>13</v>
      </c>
      <c r="B23" s="571"/>
      <c r="C23" s="570"/>
      <c r="D23" s="571"/>
      <c r="E23" s="572"/>
      <c r="F23" s="573"/>
      <c r="G23" s="573"/>
      <c r="H23" s="573"/>
      <c r="I23" s="573"/>
      <c r="J23" s="573"/>
      <c r="K23" s="573"/>
      <c r="L23" s="573"/>
      <c r="M23" s="573"/>
      <c r="N23" s="573"/>
      <c r="O23" s="573"/>
      <c r="P23" s="573"/>
      <c r="Q23" s="573"/>
      <c r="R23" s="573"/>
      <c r="S23" s="573"/>
      <c r="T23" s="573"/>
      <c r="U23" s="573"/>
      <c r="V23" s="573"/>
      <c r="W23" s="573"/>
      <c r="X23" s="573"/>
      <c r="Y23" s="573"/>
      <c r="Z23" s="573"/>
      <c r="AA23" s="573"/>
      <c r="AB23" s="573"/>
      <c r="AC23" s="573"/>
      <c r="AD23" s="573"/>
      <c r="AE23" s="573"/>
      <c r="AF23" s="573"/>
      <c r="AG23" s="573"/>
      <c r="AH23" s="573"/>
      <c r="AI23" s="573"/>
      <c r="AJ23" s="573"/>
      <c r="AK23" s="574">
        <f t="shared" si="0"/>
        <v>0</v>
      </c>
      <c r="AL23" s="544">
        <f t="shared" si="1"/>
        <v>0</v>
      </c>
      <c r="AM23" s="1202"/>
      <c r="AN23" s="1202"/>
    </row>
    <row r="24" spans="1:40" ht="18" customHeight="1">
      <c r="A24" s="537">
        <v>14</v>
      </c>
      <c r="B24" s="571"/>
      <c r="C24" s="570"/>
      <c r="D24" s="571"/>
      <c r="E24" s="572"/>
      <c r="F24" s="573"/>
      <c r="G24" s="573"/>
      <c r="H24" s="573"/>
      <c r="I24" s="573"/>
      <c r="J24" s="573"/>
      <c r="K24" s="573"/>
      <c r="L24" s="573"/>
      <c r="M24" s="573"/>
      <c r="N24" s="573"/>
      <c r="O24" s="573"/>
      <c r="P24" s="573"/>
      <c r="Q24" s="573"/>
      <c r="R24" s="573"/>
      <c r="S24" s="573"/>
      <c r="T24" s="573"/>
      <c r="U24" s="573"/>
      <c r="V24" s="573"/>
      <c r="W24" s="573"/>
      <c r="X24" s="573"/>
      <c r="Y24" s="573"/>
      <c r="Z24" s="573"/>
      <c r="AA24" s="573"/>
      <c r="AB24" s="573"/>
      <c r="AC24" s="573"/>
      <c r="AD24" s="573"/>
      <c r="AE24" s="573"/>
      <c r="AF24" s="573"/>
      <c r="AG24" s="573"/>
      <c r="AH24" s="573"/>
      <c r="AI24" s="573"/>
      <c r="AJ24" s="573"/>
      <c r="AK24" s="574">
        <f t="shared" si="0"/>
        <v>0</v>
      </c>
      <c r="AL24" s="544">
        <f t="shared" si="1"/>
        <v>0</v>
      </c>
      <c r="AM24" s="1202"/>
      <c r="AN24" s="1202"/>
    </row>
    <row r="25" spans="1:40" ht="18" customHeight="1">
      <c r="A25" s="537">
        <v>15</v>
      </c>
      <c r="B25" s="571"/>
      <c r="C25" s="570"/>
      <c r="D25" s="571"/>
      <c r="E25" s="572"/>
      <c r="F25" s="573"/>
      <c r="G25" s="573"/>
      <c r="H25" s="573"/>
      <c r="I25" s="573"/>
      <c r="J25" s="573"/>
      <c r="K25" s="573"/>
      <c r="L25" s="573"/>
      <c r="M25" s="573"/>
      <c r="N25" s="573"/>
      <c r="O25" s="573"/>
      <c r="P25" s="573"/>
      <c r="Q25" s="573"/>
      <c r="R25" s="573"/>
      <c r="S25" s="573"/>
      <c r="T25" s="573"/>
      <c r="U25" s="573"/>
      <c r="V25" s="573"/>
      <c r="W25" s="573"/>
      <c r="X25" s="573"/>
      <c r="Y25" s="573"/>
      <c r="Z25" s="573"/>
      <c r="AA25" s="573"/>
      <c r="AB25" s="573"/>
      <c r="AC25" s="573"/>
      <c r="AD25" s="573"/>
      <c r="AE25" s="573"/>
      <c r="AF25" s="573"/>
      <c r="AG25" s="573"/>
      <c r="AH25" s="573"/>
      <c r="AI25" s="573"/>
      <c r="AJ25" s="573"/>
      <c r="AK25" s="574">
        <f t="shared" si="0"/>
        <v>0</v>
      </c>
      <c r="AL25" s="544">
        <f t="shared" si="1"/>
        <v>0</v>
      </c>
      <c r="AM25" s="1202"/>
      <c r="AN25" s="1202"/>
    </row>
    <row r="26" spans="1:40" ht="18" customHeight="1">
      <c r="A26" s="537">
        <v>16</v>
      </c>
      <c r="B26" s="571"/>
      <c r="C26" s="570"/>
      <c r="D26" s="571"/>
      <c r="E26" s="572"/>
      <c r="F26" s="573"/>
      <c r="G26" s="573"/>
      <c r="H26" s="573"/>
      <c r="I26" s="573"/>
      <c r="J26" s="573"/>
      <c r="K26" s="573"/>
      <c r="L26" s="573"/>
      <c r="M26" s="573"/>
      <c r="N26" s="573"/>
      <c r="O26" s="573"/>
      <c r="P26" s="573"/>
      <c r="Q26" s="573"/>
      <c r="R26" s="573"/>
      <c r="S26" s="573"/>
      <c r="T26" s="573"/>
      <c r="U26" s="573"/>
      <c r="V26" s="573"/>
      <c r="W26" s="573"/>
      <c r="X26" s="573"/>
      <c r="Y26" s="573"/>
      <c r="Z26" s="573"/>
      <c r="AA26" s="573"/>
      <c r="AB26" s="573"/>
      <c r="AC26" s="573"/>
      <c r="AD26" s="573"/>
      <c r="AE26" s="573"/>
      <c r="AF26" s="573"/>
      <c r="AG26" s="573"/>
      <c r="AH26" s="573"/>
      <c r="AI26" s="573"/>
      <c r="AJ26" s="573"/>
      <c r="AK26" s="574">
        <f t="shared" si="0"/>
        <v>0</v>
      </c>
      <c r="AL26" s="544">
        <f t="shared" si="1"/>
        <v>0</v>
      </c>
      <c r="AM26" s="1202"/>
      <c r="AN26" s="1202"/>
    </row>
    <row r="27" spans="1:40" ht="18" customHeight="1">
      <c r="A27" s="537">
        <v>17</v>
      </c>
      <c r="B27" s="569"/>
      <c r="C27" s="570"/>
      <c r="D27" s="571"/>
      <c r="E27" s="572"/>
      <c r="F27" s="573"/>
      <c r="G27" s="573"/>
      <c r="H27" s="573"/>
      <c r="I27" s="573"/>
      <c r="J27" s="573"/>
      <c r="K27" s="573"/>
      <c r="L27" s="573"/>
      <c r="M27" s="573"/>
      <c r="N27" s="573"/>
      <c r="O27" s="573"/>
      <c r="P27" s="573"/>
      <c r="Q27" s="573"/>
      <c r="R27" s="573"/>
      <c r="S27" s="573"/>
      <c r="T27" s="573"/>
      <c r="U27" s="573"/>
      <c r="V27" s="573"/>
      <c r="W27" s="573"/>
      <c r="X27" s="573"/>
      <c r="Y27" s="573"/>
      <c r="Z27" s="573"/>
      <c r="AA27" s="573"/>
      <c r="AB27" s="573"/>
      <c r="AC27" s="573"/>
      <c r="AD27" s="573"/>
      <c r="AE27" s="573"/>
      <c r="AF27" s="573"/>
      <c r="AG27" s="573"/>
      <c r="AH27" s="573"/>
      <c r="AI27" s="573"/>
      <c r="AJ27" s="573"/>
      <c r="AK27" s="574">
        <f t="shared" si="0"/>
        <v>0</v>
      </c>
      <c r="AL27" s="544">
        <f t="shared" si="1"/>
        <v>0</v>
      </c>
      <c r="AM27" s="1202"/>
      <c r="AN27" s="1202"/>
    </row>
    <row r="28" spans="1:40" ht="18" customHeight="1">
      <c r="A28" s="537">
        <v>18</v>
      </c>
      <c r="B28" s="569"/>
      <c r="C28" s="570"/>
      <c r="D28" s="571"/>
      <c r="E28" s="572"/>
      <c r="F28" s="573"/>
      <c r="G28" s="573"/>
      <c r="H28" s="573"/>
      <c r="I28" s="573"/>
      <c r="J28" s="573"/>
      <c r="K28" s="573"/>
      <c r="L28" s="573"/>
      <c r="M28" s="573"/>
      <c r="N28" s="573"/>
      <c r="O28" s="573"/>
      <c r="P28" s="573"/>
      <c r="Q28" s="573"/>
      <c r="R28" s="573"/>
      <c r="S28" s="573"/>
      <c r="T28" s="573"/>
      <c r="U28" s="573"/>
      <c r="V28" s="573"/>
      <c r="W28" s="573"/>
      <c r="X28" s="573"/>
      <c r="Y28" s="573"/>
      <c r="Z28" s="573"/>
      <c r="AA28" s="573"/>
      <c r="AB28" s="573"/>
      <c r="AC28" s="573"/>
      <c r="AD28" s="573"/>
      <c r="AE28" s="573"/>
      <c r="AF28" s="573"/>
      <c r="AG28" s="573"/>
      <c r="AH28" s="573"/>
      <c r="AI28" s="573"/>
      <c r="AJ28" s="573"/>
      <c r="AK28" s="574">
        <f t="shared" si="0"/>
        <v>0</v>
      </c>
      <c r="AL28" s="544">
        <f t="shared" si="1"/>
        <v>0</v>
      </c>
      <c r="AM28" s="1202"/>
      <c r="AN28" s="1202"/>
    </row>
    <row r="29" spans="1:40" ht="18" customHeight="1">
      <c r="A29" s="537">
        <v>19</v>
      </c>
      <c r="B29" s="569"/>
      <c r="C29" s="570"/>
      <c r="D29" s="571"/>
      <c r="E29" s="572"/>
      <c r="F29" s="573"/>
      <c r="G29" s="573"/>
      <c r="H29" s="573"/>
      <c r="I29" s="573"/>
      <c r="J29" s="573"/>
      <c r="K29" s="573"/>
      <c r="L29" s="573"/>
      <c r="M29" s="573"/>
      <c r="N29" s="573"/>
      <c r="O29" s="573"/>
      <c r="P29" s="573"/>
      <c r="Q29" s="573"/>
      <c r="R29" s="573"/>
      <c r="S29" s="573"/>
      <c r="T29" s="573"/>
      <c r="U29" s="573"/>
      <c r="V29" s="573"/>
      <c r="W29" s="573"/>
      <c r="X29" s="573"/>
      <c r="Y29" s="573"/>
      <c r="Z29" s="573"/>
      <c r="AA29" s="573"/>
      <c r="AB29" s="573"/>
      <c r="AC29" s="573"/>
      <c r="AD29" s="573"/>
      <c r="AE29" s="573"/>
      <c r="AF29" s="573"/>
      <c r="AG29" s="573"/>
      <c r="AH29" s="573"/>
      <c r="AI29" s="573"/>
      <c r="AJ29" s="573"/>
      <c r="AK29" s="574">
        <f t="shared" si="0"/>
        <v>0</v>
      </c>
      <c r="AL29" s="544">
        <f t="shared" si="1"/>
        <v>0</v>
      </c>
      <c r="AM29" s="1202"/>
      <c r="AN29" s="1202"/>
    </row>
    <row r="30" spans="1:40" ht="18" customHeight="1">
      <c r="A30" s="537">
        <v>20</v>
      </c>
      <c r="B30" s="569"/>
      <c r="C30" s="570"/>
      <c r="D30" s="571"/>
      <c r="E30" s="572"/>
      <c r="F30" s="573"/>
      <c r="G30" s="573"/>
      <c r="H30" s="573"/>
      <c r="I30" s="573"/>
      <c r="J30" s="573"/>
      <c r="K30" s="573"/>
      <c r="L30" s="573"/>
      <c r="M30" s="573"/>
      <c r="N30" s="573"/>
      <c r="O30" s="573"/>
      <c r="P30" s="573"/>
      <c r="Q30" s="573"/>
      <c r="R30" s="573"/>
      <c r="S30" s="573"/>
      <c r="T30" s="573"/>
      <c r="U30" s="573"/>
      <c r="V30" s="573"/>
      <c r="W30" s="573"/>
      <c r="X30" s="573"/>
      <c r="Y30" s="573"/>
      <c r="Z30" s="573"/>
      <c r="AA30" s="573"/>
      <c r="AB30" s="573"/>
      <c r="AC30" s="573"/>
      <c r="AD30" s="573"/>
      <c r="AE30" s="573"/>
      <c r="AF30" s="573"/>
      <c r="AG30" s="573"/>
      <c r="AH30" s="573"/>
      <c r="AI30" s="573"/>
      <c r="AJ30" s="573"/>
      <c r="AK30" s="574">
        <f t="shared" si="0"/>
        <v>0</v>
      </c>
      <c r="AL30" s="544">
        <f t="shared" si="1"/>
        <v>0</v>
      </c>
      <c r="AM30" s="1202"/>
      <c r="AN30" s="1202"/>
    </row>
    <row r="31" spans="1:40" ht="18" customHeight="1">
      <c r="A31" s="1176" t="s">
        <v>21</v>
      </c>
      <c r="B31" s="1177"/>
      <c r="C31" s="1177"/>
      <c r="D31" s="1177"/>
      <c r="E31" s="1178"/>
      <c r="F31" s="547">
        <f>+SUM(F11:F30)</f>
        <v>0</v>
      </c>
      <c r="G31" s="547">
        <f t="shared" ref="G31:AJ31" si="2">+SUM(G11:G30)</f>
        <v>0</v>
      </c>
      <c r="H31" s="547">
        <f t="shared" si="2"/>
        <v>0</v>
      </c>
      <c r="I31" s="547">
        <f t="shared" si="2"/>
        <v>0</v>
      </c>
      <c r="J31" s="547">
        <f t="shared" si="2"/>
        <v>0</v>
      </c>
      <c r="K31" s="547">
        <f t="shared" si="2"/>
        <v>0</v>
      </c>
      <c r="L31" s="547">
        <f t="shared" si="2"/>
        <v>0</v>
      </c>
      <c r="M31" s="547">
        <f t="shared" si="2"/>
        <v>0</v>
      </c>
      <c r="N31" s="547">
        <f t="shared" si="2"/>
        <v>0</v>
      </c>
      <c r="O31" s="547">
        <f t="shared" si="2"/>
        <v>0</v>
      </c>
      <c r="P31" s="547">
        <f t="shared" si="2"/>
        <v>0</v>
      </c>
      <c r="Q31" s="547">
        <f t="shared" si="2"/>
        <v>0</v>
      </c>
      <c r="R31" s="547">
        <f t="shared" si="2"/>
        <v>0</v>
      </c>
      <c r="S31" s="547">
        <f t="shared" si="2"/>
        <v>0</v>
      </c>
      <c r="T31" s="547">
        <f t="shared" si="2"/>
        <v>0</v>
      </c>
      <c r="U31" s="547">
        <f t="shared" si="2"/>
        <v>0</v>
      </c>
      <c r="V31" s="547">
        <f t="shared" si="2"/>
        <v>0</v>
      </c>
      <c r="W31" s="547">
        <f t="shared" si="2"/>
        <v>0</v>
      </c>
      <c r="X31" s="547">
        <f t="shared" si="2"/>
        <v>0</v>
      </c>
      <c r="Y31" s="547">
        <f t="shared" si="2"/>
        <v>0</v>
      </c>
      <c r="Z31" s="547">
        <f t="shared" si="2"/>
        <v>0</v>
      </c>
      <c r="AA31" s="547">
        <f t="shared" si="2"/>
        <v>0</v>
      </c>
      <c r="AB31" s="547">
        <f t="shared" si="2"/>
        <v>0</v>
      </c>
      <c r="AC31" s="547">
        <f t="shared" si="2"/>
        <v>0</v>
      </c>
      <c r="AD31" s="547">
        <f t="shared" si="2"/>
        <v>0</v>
      </c>
      <c r="AE31" s="547">
        <f t="shared" si="2"/>
        <v>0</v>
      </c>
      <c r="AF31" s="547">
        <f t="shared" si="2"/>
        <v>0</v>
      </c>
      <c r="AG31" s="547">
        <f t="shared" si="2"/>
        <v>0</v>
      </c>
      <c r="AH31" s="547">
        <f t="shared" si="2"/>
        <v>0</v>
      </c>
      <c r="AI31" s="547">
        <f t="shared" si="2"/>
        <v>0</v>
      </c>
      <c r="AJ31" s="547">
        <f t="shared" si="2"/>
        <v>0</v>
      </c>
      <c r="AK31" s="574">
        <f t="shared" si="0"/>
        <v>0</v>
      </c>
      <c r="AL31" s="544">
        <f>IF($AK$3="４週",AK31/4,AK31/(DAY(EOMONTH($F$9,0))/7))</f>
        <v>0</v>
      </c>
      <c r="AM31" s="1175"/>
      <c r="AN31" s="1175"/>
    </row>
    <row r="32" spans="1:40" ht="18" customHeight="1">
      <c r="A32" s="1176" t="s">
        <v>23</v>
      </c>
      <c r="B32" s="1177"/>
      <c r="C32" s="1177"/>
      <c r="D32" s="1177"/>
      <c r="E32" s="1178"/>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47"/>
      <c r="AL32" s="548"/>
      <c r="AM32" s="1175"/>
      <c r="AN32" s="1175"/>
    </row>
    <row r="33" spans="1:39" ht="15" customHeight="1">
      <c r="A33" s="534"/>
      <c r="B33" s="534"/>
      <c r="C33" s="534"/>
      <c r="D33" s="534"/>
      <c r="E33" s="534"/>
      <c r="F33" s="552"/>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c r="AF33" s="552"/>
      <c r="AG33" s="552"/>
      <c r="AH33" s="552"/>
      <c r="AI33" s="552"/>
      <c r="AJ33" s="552"/>
      <c r="AK33" s="534"/>
      <c r="AL33" s="534"/>
      <c r="AM33" s="523"/>
    </row>
    <row r="34" spans="1:39" ht="15" customHeight="1">
      <c r="A34" s="552" t="s">
        <v>48</v>
      </c>
      <c r="B34" s="559"/>
      <c r="C34" s="560"/>
      <c r="D34" s="560"/>
      <c r="E34" s="560"/>
      <c r="F34" s="561"/>
      <c r="G34" s="560"/>
      <c r="H34" s="562"/>
      <c r="I34" s="562"/>
      <c r="J34" s="562"/>
      <c r="K34" s="562"/>
      <c r="L34" s="562"/>
      <c r="M34" s="562"/>
      <c r="N34" s="562"/>
      <c r="O34" s="562"/>
      <c r="P34" s="562"/>
      <c r="Q34" s="562"/>
      <c r="R34" s="562">
        <v>6</v>
      </c>
      <c r="S34" s="562"/>
      <c r="T34" s="562"/>
      <c r="U34" s="562"/>
      <c r="V34" s="562"/>
      <c r="W34" s="562"/>
      <c r="X34" s="562">
        <v>7</v>
      </c>
      <c r="Y34" s="562"/>
      <c r="Z34" s="562"/>
      <c r="AA34" s="562"/>
      <c r="AB34" s="562"/>
      <c r="AC34" s="562"/>
      <c r="AD34" s="562">
        <v>8</v>
      </c>
      <c r="AE34" s="562"/>
      <c r="AF34" s="562"/>
      <c r="AG34" s="563"/>
      <c r="AH34" s="563"/>
      <c r="AI34" s="563"/>
      <c r="AJ34" s="563">
        <v>9</v>
      </c>
      <c r="AK34" s="564"/>
      <c r="AL34" s="564"/>
      <c r="AM34" s="523"/>
    </row>
    <row r="35" spans="1:39" s="552" customFormat="1" ht="15" customHeight="1">
      <c r="A35" s="552" t="s">
        <v>49</v>
      </c>
      <c r="B35" s="565"/>
      <c r="C35" s="565"/>
      <c r="D35" s="565"/>
      <c r="E35" s="565"/>
      <c r="F35" s="565"/>
      <c r="G35" s="565"/>
      <c r="H35" s="522"/>
      <c r="I35" s="522"/>
      <c r="J35" s="522"/>
      <c r="K35" s="522"/>
      <c r="L35" s="522"/>
      <c r="M35" s="522"/>
      <c r="N35" s="522"/>
      <c r="O35" s="522"/>
      <c r="P35" s="522"/>
      <c r="Q35" s="522"/>
      <c r="R35" s="522"/>
      <c r="S35" s="522"/>
      <c r="T35" s="522"/>
      <c r="U35" s="522"/>
      <c r="V35" s="522"/>
      <c r="W35" s="522"/>
      <c r="X35" s="522"/>
      <c r="Y35" s="522"/>
      <c r="Z35" s="522"/>
      <c r="AA35" s="522"/>
      <c r="AB35" s="522"/>
      <c r="AC35" s="522"/>
      <c r="AD35" s="522"/>
      <c r="AE35" s="522"/>
      <c r="AF35" s="522"/>
      <c r="AG35" s="522"/>
      <c r="AH35" s="522"/>
      <c r="AI35" s="522"/>
      <c r="AJ35" s="522"/>
      <c r="AK35" s="522"/>
      <c r="AL35" s="522"/>
      <c r="AM35" s="522"/>
    </row>
    <row r="36" spans="1:39" s="552" customFormat="1" ht="15" customHeight="1">
      <c r="A36" s="552" t="s">
        <v>84</v>
      </c>
      <c r="B36" s="565"/>
      <c r="C36" s="565"/>
      <c r="D36" s="565"/>
      <c r="E36" s="565"/>
      <c r="F36" s="565"/>
      <c r="G36" s="565"/>
      <c r="H36" s="522"/>
      <c r="I36" s="522"/>
      <c r="J36" s="522"/>
      <c r="K36" s="522"/>
      <c r="L36" s="522"/>
      <c r="M36" s="522"/>
      <c r="N36" s="522"/>
      <c r="O36" s="522"/>
      <c r="P36" s="522"/>
      <c r="Q36" s="522"/>
      <c r="R36" s="522"/>
      <c r="S36" s="522"/>
      <c r="T36" s="522"/>
      <c r="U36" s="522"/>
      <c r="V36" s="522"/>
      <c r="W36" s="522"/>
      <c r="X36" s="522"/>
      <c r="Y36" s="522"/>
      <c r="Z36" s="522"/>
      <c r="AA36" s="522"/>
      <c r="AB36" s="522"/>
      <c r="AC36" s="522"/>
      <c r="AD36" s="522"/>
      <c r="AE36" s="522"/>
      <c r="AF36" s="522"/>
      <c r="AG36" s="522"/>
      <c r="AH36" s="522"/>
      <c r="AI36" s="522"/>
      <c r="AJ36" s="522"/>
      <c r="AK36" s="522"/>
      <c r="AL36" s="522"/>
      <c r="AM36" s="522"/>
    </row>
    <row r="37" spans="1:39" s="552" customFormat="1" ht="15" customHeight="1">
      <c r="A37" s="552" t="s">
        <v>50</v>
      </c>
      <c r="B37" s="565"/>
      <c r="C37" s="565"/>
      <c r="D37" s="565"/>
      <c r="E37" s="565"/>
      <c r="F37" s="565"/>
      <c r="G37" s="565"/>
      <c r="H37" s="522"/>
      <c r="I37" s="522"/>
      <c r="J37" s="522"/>
      <c r="K37" s="522"/>
      <c r="L37" s="522"/>
      <c r="M37" s="522"/>
      <c r="N37" s="522"/>
      <c r="O37" s="522"/>
      <c r="P37" s="522"/>
      <c r="Q37" s="522"/>
      <c r="R37" s="522"/>
      <c r="S37" s="522"/>
      <c r="T37" s="522"/>
      <c r="U37" s="522"/>
      <c r="V37" s="522"/>
      <c r="W37" s="522"/>
      <c r="X37" s="522"/>
      <c r="Y37" s="522"/>
      <c r="Z37" s="522"/>
      <c r="AA37" s="522"/>
      <c r="AB37" s="522"/>
      <c r="AC37" s="522"/>
      <c r="AD37" s="522"/>
      <c r="AE37" s="522"/>
      <c r="AF37" s="522"/>
      <c r="AG37" s="522"/>
      <c r="AH37" s="522"/>
      <c r="AI37" s="522"/>
      <c r="AJ37" s="522"/>
      <c r="AK37" s="522"/>
      <c r="AL37" s="522"/>
      <c r="AM37" s="522"/>
    </row>
    <row r="38" spans="1:39" s="552" customFormat="1" ht="15" customHeight="1">
      <c r="A38" s="552" t="s">
        <v>51</v>
      </c>
      <c r="B38" s="565"/>
      <c r="C38" s="565"/>
      <c r="D38" s="565"/>
      <c r="E38" s="565"/>
      <c r="F38" s="565"/>
      <c r="G38" s="565"/>
      <c r="H38" s="522"/>
      <c r="I38" s="522"/>
      <c r="J38" s="522"/>
      <c r="K38" s="522"/>
      <c r="L38" s="522"/>
      <c r="M38" s="522"/>
      <c r="N38" s="522"/>
      <c r="O38" s="522"/>
      <c r="P38" s="522"/>
      <c r="Q38" s="522"/>
      <c r="R38" s="522"/>
      <c r="S38" s="522"/>
      <c r="T38" s="522"/>
      <c r="U38" s="522"/>
      <c r="V38" s="522"/>
      <c r="W38" s="522"/>
      <c r="X38" s="522"/>
      <c r="Y38" s="522"/>
      <c r="Z38" s="522"/>
      <c r="AA38" s="522"/>
      <c r="AB38" s="522"/>
      <c r="AC38" s="522"/>
      <c r="AD38" s="522"/>
      <c r="AE38" s="522"/>
      <c r="AF38" s="522"/>
      <c r="AG38" s="522"/>
      <c r="AH38" s="522"/>
      <c r="AI38" s="522"/>
      <c r="AJ38" s="522"/>
      <c r="AK38" s="522"/>
      <c r="AL38" s="522"/>
      <c r="AM38" s="522"/>
    </row>
    <row r="39" spans="1:39" ht="15" customHeight="1">
      <c r="A39" s="552" t="s">
        <v>52</v>
      </c>
      <c r="B39" s="566"/>
      <c r="C39" s="552"/>
      <c r="D39" s="552"/>
      <c r="E39" s="552"/>
      <c r="F39" s="552"/>
      <c r="G39" s="552"/>
    </row>
    <row r="40" spans="1:39" ht="15" customHeight="1">
      <c r="A40" s="552" t="s">
        <v>53</v>
      </c>
      <c r="B40" s="566"/>
      <c r="C40" s="552"/>
      <c r="D40" s="552"/>
      <c r="E40" s="552"/>
      <c r="F40" s="552"/>
      <c r="G40" s="552"/>
    </row>
    <row r="41" spans="1:39" ht="15" customHeight="1">
      <c r="A41" s="552"/>
      <c r="B41" s="555" t="s">
        <v>54</v>
      </c>
      <c r="C41" s="1179" t="s">
        <v>55</v>
      </c>
      <c r="D41" s="1179"/>
      <c r="E41" s="1179"/>
      <c r="F41" s="552"/>
      <c r="G41" s="552"/>
    </row>
    <row r="42" spans="1:39" ht="15" customHeight="1">
      <c r="A42" s="552"/>
      <c r="B42" s="567" t="s">
        <v>72</v>
      </c>
      <c r="C42" s="1173" t="s">
        <v>56</v>
      </c>
      <c r="D42" s="1173"/>
      <c r="E42" s="1173"/>
      <c r="F42" s="552"/>
      <c r="G42" s="552"/>
    </row>
    <row r="43" spans="1:39" ht="15" customHeight="1">
      <c r="A43" s="552"/>
      <c r="B43" s="567" t="s">
        <v>73</v>
      </c>
      <c r="C43" s="1173" t="s">
        <v>57</v>
      </c>
      <c r="D43" s="1173"/>
      <c r="E43" s="1173"/>
      <c r="F43" s="552"/>
      <c r="G43" s="552"/>
    </row>
    <row r="44" spans="1:39" ht="15" customHeight="1">
      <c r="A44" s="552"/>
      <c r="B44" s="567" t="s">
        <v>74</v>
      </c>
      <c r="C44" s="1173" t="s">
        <v>58</v>
      </c>
      <c r="D44" s="1173"/>
      <c r="E44" s="1173"/>
      <c r="F44" s="552"/>
      <c r="G44" s="552"/>
    </row>
    <row r="45" spans="1:39" ht="15" customHeight="1">
      <c r="A45" s="552"/>
      <c r="B45" s="567" t="s">
        <v>75</v>
      </c>
      <c r="C45" s="1173" t="s">
        <v>59</v>
      </c>
      <c r="D45" s="1173"/>
      <c r="E45" s="1173"/>
      <c r="F45" s="552"/>
      <c r="G45" s="552"/>
    </row>
    <row r="46" spans="1:39" ht="15" customHeight="1">
      <c r="A46" s="552"/>
      <c r="B46" s="552" t="s">
        <v>60</v>
      </c>
      <c r="C46" s="552"/>
      <c r="D46" s="552"/>
      <c r="E46" s="552"/>
      <c r="F46" s="552"/>
      <c r="G46" s="552"/>
    </row>
    <row r="47" spans="1:39" ht="15" customHeight="1">
      <c r="A47" s="552"/>
      <c r="B47" s="552" t="s">
        <v>1151</v>
      </c>
      <c r="C47" s="552"/>
      <c r="D47" s="552"/>
      <c r="E47" s="552"/>
      <c r="F47" s="552"/>
      <c r="G47" s="552"/>
    </row>
    <row r="48" spans="1:39" ht="15" customHeight="1">
      <c r="A48" s="552"/>
      <c r="B48" s="552" t="s">
        <v>61</v>
      </c>
      <c r="C48" s="552"/>
      <c r="D48" s="552"/>
      <c r="E48" s="552"/>
      <c r="F48" s="552"/>
      <c r="G48" s="552"/>
    </row>
    <row r="49" spans="1:7" ht="15" customHeight="1">
      <c r="A49" s="552" t="s">
        <v>62</v>
      </c>
      <c r="B49" s="566"/>
      <c r="C49" s="552"/>
      <c r="D49" s="552"/>
      <c r="E49" s="552"/>
      <c r="F49" s="552"/>
      <c r="G49" s="552"/>
    </row>
    <row r="50" spans="1:7" ht="15" customHeight="1">
      <c r="A50" s="552" t="s">
        <v>63</v>
      </c>
      <c r="B50" s="566"/>
      <c r="C50" s="552"/>
      <c r="D50" s="552"/>
      <c r="E50" s="552"/>
      <c r="F50" s="552"/>
      <c r="G50" s="552"/>
    </row>
    <row r="51" spans="1:7" ht="15" customHeight="1">
      <c r="A51" s="552" t="s">
        <v>1152</v>
      </c>
      <c r="B51" s="566"/>
      <c r="C51" s="552"/>
      <c r="D51" s="552"/>
      <c r="E51" s="552"/>
      <c r="F51" s="552"/>
      <c r="G51" s="552"/>
    </row>
    <row r="52" spans="1:7" ht="15" customHeight="1">
      <c r="A52" s="552" t="s">
        <v>64</v>
      </c>
      <c r="B52" s="566"/>
      <c r="C52" s="552"/>
      <c r="D52" s="552"/>
      <c r="E52" s="552"/>
      <c r="F52" s="552"/>
      <c r="G52" s="552"/>
    </row>
    <row r="53" spans="1:7" ht="15" customHeight="1">
      <c r="A53" s="552" t="s">
        <v>87</v>
      </c>
      <c r="B53" s="566"/>
      <c r="C53" s="552"/>
      <c r="D53" s="552"/>
      <c r="E53" s="552"/>
      <c r="F53" s="552"/>
      <c r="G53" s="552"/>
    </row>
    <row r="54" spans="1:7" ht="15" customHeight="1">
      <c r="A54" s="552" t="s">
        <v>65</v>
      </c>
      <c r="B54" s="566"/>
      <c r="C54" s="552"/>
      <c r="D54" s="552"/>
      <c r="E54" s="552"/>
      <c r="F54" s="552"/>
      <c r="G54" s="552"/>
    </row>
    <row r="55" spans="1:7" ht="15" customHeight="1">
      <c r="A55" s="552" t="s">
        <v>66</v>
      </c>
      <c r="B55" s="566"/>
      <c r="C55" s="552"/>
      <c r="D55" s="552"/>
      <c r="E55" s="552"/>
      <c r="F55" s="552"/>
      <c r="G55" s="552"/>
    </row>
    <row r="56" spans="1:7" ht="15" customHeight="1">
      <c r="A56" s="552" t="s">
        <v>67</v>
      </c>
      <c r="B56" s="566"/>
      <c r="C56" s="552"/>
      <c r="D56" s="552"/>
      <c r="E56" s="552"/>
      <c r="F56" s="552"/>
      <c r="G56" s="552"/>
    </row>
    <row r="57" spans="1:7" ht="15" customHeight="1">
      <c r="A57" s="552" t="s">
        <v>68</v>
      </c>
      <c r="B57" s="566"/>
      <c r="C57" s="552"/>
      <c r="D57" s="552"/>
      <c r="E57" s="552"/>
      <c r="F57" s="552"/>
      <c r="G57" s="552"/>
    </row>
    <row r="58" spans="1:7" ht="15" customHeight="1">
      <c r="A58" s="552" t="s">
        <v>69</v>
      </c>
      <c r="B58" s="566"/>
      <c r="C58" s="552"/>
      <c r="D58" s="552"/>
      <c r="E58" s="552"/>
      <c r="F58" s="552"/>
      <c r="G58" s="552"/>
    </row>
    <row r="59" spans="1:7" ht="15" customHeight="1">
      <c r="A59" s="552" t="s">
        <v>70</v>
      </c>
      <c r="B59" s="566"/>
      <c r="C59" s="552"/>
      <c r="D59" s="552"/>
      <c r="E59" s="552"/>
      <c r="F59" s="552"/>
      <c r="G59" s="552"/>
    </row>
    <row r="60" spans="1:7" ht="15" customHeight="1">
      <c r="A60" s="552" t="s">
        <v>71</v>
      </c>
      <c r="B60" s="566"/>
      <c r="C60" s="552"/>
      <c r="D60" s="552"/>
      <c r="E60" s="552"/>
      <c r="F60" s="552"/>
      <c r="G60" s="552"/>
    </row>
    <row r="61" spans="1:7" ht="15" customHeight="1">
      <c r="A61" s="552" t="s">
        <v>76</v>
      </c>
      <c r="B61" s="566"/>
      <c r="C61" s="552"/>
      <c r="D61" s="552"/>
      <c r="E61" s="552"/>
      <c r="F61" s="552"/>
      <c r="G61" s="552"/>
    </row>
  </sheetData>
  <mergeCells count="51">
    <mergeCell ref="AK1:AN1"/>
    <mergeCell ref="M2:P2"/>
    <mergeCell ref="Q2:R2"/>
    <mergeCell ref="S2:T2"/>
    <mergeCell ref="U2:V2"/>
    <mergeCell ref="AK2:AN2"/>
    <mergeCell ref="AK3:AN3"/>
    <mergeCell ref="AK4:AN4"/>
    <mergeCell ref="AH5:AJ5"/>
    <mergeCell ref="A7:A10"/>
    <mergeCell ref="B7:B10"/>
    <mergeCell ref="C7:C10"/>
    <mergeCell ref="D7:D10"/>
    <mergeCell ref="E7:E10"/>
    <mergeCell ref="F7:AJ7"/>
    <mergeCell ref="AK7:AK10"/>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M28:AN28"/>
    <mergeCell ref="AM17:AN17"/>
    <mergeCell ref="AM18:AN18"/>
    <mergeCell ref="AM19:AN19"/>
    <mergeCell ref="AM20:AN20"/>
    <mergeCell ref="AM21:AN21"/>
    <mergeCell ref="AM22:AN22"/>
    <mergeCell ref="AM23:AN23"/>
    <mergeCell ref="AM24:AN24"/>
    <mergeCell ref="AM25:AN25"/>
    <mergeCell ref="AM26:AN26"/>
    <mergeCell ref="AM27:AN27"/>
    <mergeCell ref="C42:E42"/>
    <mergeCell ref="C43:E43"/>
    <mergeCell ref="C44:E44"/>
    <mergeCell ref="C45:E45"/>
    <mergeCell ref="AM29:AN29"/>
    <mergeCell ref="AM30:AN30"/>
    <mergeCell ref="A31:E31"/>
    <mergeCell ref="AM31:AN32"/>
    <mergeCell ref="A32:E32"/>
    <mergeCell ref="C41:E41"/>
  </mergeCells>
  <phoneticPr fontId="19"/>
  <dataValidations count="4">
    <dataValidation type="list" allowBlank="1" showInputMessage="1" showErrorMessage="1" sqref="AK4:AN4" xr:uid="{00000000-0002-0000-0900-000000000000}">
      <formula1>"予定,実績"</formula1>
    </dataValidation>
    <dataValidation type="list" allowBlank="1" showInputMessage="1" showErrorMessage="1" sqref="AK3:AN3" xr:uid="{00000000-0002-0000-0900-000001000000}">
      <formula1>"４週,歴月"</formula1>
    </dataValidation>
    <dataValidation type="list" allowBlank="1" showInputMessage="1" showErrorMessage="1" sqref="C11:C30" xr:uid="{00000000-0002-0000-0900-000002000000}">
      <formula1>"A,B,C,D"</formula1>
    </dataValidation>
    <dataValidation type="list" allowBlank="1" showInputMessage="1" showErrorMessage="1" sqref="B11:B26" xr:uid="{7ACC4CC9-67E2-4DCA-99A9-C8BF91922E82}">
      <formula1>"管理者,生活相談員,介護職員,看護職員,栄養士,管理栄養士,機能訓練指導員,ケアマネジャー,その他職員,医師"</formula1>
    </dataValidation>
  </dataValidations>
  <hyperlinks>
    <hyperlink ref="AO1" location="目次!A1" display="目次に戻る" xr:uid="{00000000-0004-0000-0900-000000000000}"/>
    <hyperlink ref="AO1:AQ1" location="目次!A5" display="目次に戻る" xr:uid="{00000000-0004-0000-0900-000001000000}"/>
  </hyperlink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blackAndWhite="1" r:id="rId1"/>
  <headerFooter alignWithMargins="0">
    <oddHeader>&amp;L&amp;"ＭＳ ゴシック,標準"&amp;10（参考様式）</oddHeader>
  </headerFooter>
  <rowBreaks count="1" manualBreakCount="1">
    <brk id="32" max="39"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46"/>
  <sheetViews>
    <sheetView view="pageBreakPreview" zoomScaleNormal="100" zoomScaleSheetLayoutView="100" workbookViewId="0">
      <selection activeCell="A12" sqref="A12:B12"/>
    </sheetView>
  </sheetViews>
  <sheetFormatPr defaultColWidth="9" defaultRowHeight="13"/>
  <cols>
    <col min="1" max="1" width="8.58203125" style="111" customWidth="1"/>
    <col min="2" max="4" width="3.58203125" style="111" customWidth="1"/>
    <col min="5" max="5" width="8.58203125" style="111" customWidth="1"/>
    <col min="6" max="11" width="9.58203125" style="111" customWidth="1"/>
    <col min="12" max="16384" width="9" style="111"/>
  </cols>
  <sheetData>
    <row r="1" spans="1:14" ht="18.75" customHeight="1">
      <c r="A1" s="109"/>
      <c r="B1" s="110"/>
      <c r="C1" s="110"/>
      <c r="D1" s="110"/>
      <c r="E1" s="110"/>
      <c r="F1" s="110"/>
      <c r="G1" s="110"/>
      <c r="H1" s="110"/>
      <c r="I1" s="110"/>
      <c r="J1" s="110"/>
      <c r="K1" s="110"/>
      <c r="L1" s="720" t="s">
        <v>170</v>
      </c>
      <c r="M1" s="720"/>
    </row>
    <row r="2" spans="1:14" ht="16.5">
      <c r="A2" s="109"/>
      <c r="B2" s="110"/>
      <c r="C2" s="110"/>
      <c r="D2" s="110"/>
      <c r="E2" s="1207" t="s">
        <v>387</v>
      </c>
      <c r="F2" s="1207"/>
      <c r="G2" s="1207"/>
      <c r="H2" s="1207"/>
      <c r="I2" s="1207"/>
      <c r="J2" s="110"/>
      <c r="K2" s="110"/>
    </row>
    <row r="3" spans="1:14">
      <c r="A3" s="110"/>
      <c r="B3" s="110"/>
      <c r="C3" s="110"/>
      <c r="D3" s="110"/>
      <c r="E3" s="110"/>
      <c r="F3" s="110"/>
      <c r="G3" s="110"/>
      <c r="H3" s="110"/>
      <c r="I3" s="110"/>
      <c r="J3" s="110"/>
      <c r="K3" s="110"/>
    </row>
    <row r="4" spans="1:14" ht="15" customHeight="1">
      <c r="A4" s="1208" t="s">
        <v>388</v>
      </c>
      <c r="B4" s="1209"/>
      <c r="C4" s="1209"/>
      <c r="D4" s="1210"/>
      <c r="E4" s="1211" t="str">
        <f>IF(基本情報入力シート!$D$23="","",基本情報入力シート!$D$23)</f>
        <v>短期入所にいがた</v>
      </c>
      <c r="F4" s="1212"/>
      <c r="G4" s="1212"/>
      <c r="H4" s="1212"/>
      <c r="I4" s="1212"/>
      <c r="J4" s="1212"/>
      <c r="K4" s="1213"/>
    </row>
    <row r="5" spans="1:14" ht="15" customHeight="1">
      <c r="A5" s="112" t="s">
        <v>12</v>
      </c>
      <c r="B5" s="1214" t="str">
        <f>IF(付表4!C10="","",付表4!C10)</f>
        <v>カンリシャ</v>
      </c>
      <c r="C5" s="1214"/>
      <c r="D5" s="1214"/>
      <c r="E5" s="1214"/>
      <c r="F5" s="1214"/>
      <c r="G5" s="1214"/>
      <c r="H5" s="1215" t="s">
        <v>195</v>
      </c>
      <c r="I5" s="1218">
        <f>IF(付表4!G10="","",付表4!G10)</f>
        <v>45657</v>
      </c>
      <c r="J5" s="1219"/>
      <c r="K5" s="1220"/>
    </row>
    <row r="6" spans="1:14" ht="15" customHeight="1">
      <c r="A6" s="1215" t="s">
        <v>197</v>
      </c>
      <c r="B6" s="1221" t="str">
        <f>IF(付表4!C11="","",付表4!C11)</f>
        <v>管理者</v>
      </c>
      <c r="C6" s="1221"/>
      <c r="D6" s="1221"/>
      <c r="E6" s="1221"/>
      <c r="F6" s="1221"/>
      <c r="G6" s="1221"/>
      <c r="H6" s="1216"/>
      <c r="I6" s="1218"/>
      <c r="J6" s="1219"/>
      <c r="K6" s="1220"/>
    </row>
    <row r="7" spans="1:14" ht="15" customHeight="1">
      <c r="A7" s="1217"/>
      <c r="B7" s="1221"/>
      <c r="C7" s="1221"/>
      <c r="D7" s="1221"/>
      <c r="E7" s="1221"/>
      <c r="F7" s="1221"/>
      <c r="G7" s="1221"/>
      <c r="H7" s="1217"/>
      <c r="I7" s="1218"/>
      <c r="J7" s="1219"/>
      <c r="K7" s="1220"/>
      <c r="L7" s="113"/>
    </row>
    <row r="8" spans="1:14" ht="15" customHeight="1">
      <c r="A8" s="1215" t="s">
        <v>389</v>
      </c>
      <c r="B8" s="80" t="s">
        <v>334</v>
      </c>
      <c r="C8" s="81"/>
      <c r="D8" s="81"/>
      <c r="E8" s="1222" t="str">
        <f>IF(付表4!D12="","",付表4!D12)</f>
        <v>950-0000</v>
      </c>
      <c r="F8" s="1222"/>
      <c r="G8" s="81" t="s">
        <v>335</v>
      </c>
      <c r="H8" s="106"/>
      <c r="I8" s="81"/>
      <c r="J8" s="81"/>
      <c r="K8" s="82"/>
      <c r="L8" s="114"/>
      <c r="M8" s="98"/>
      <c r="N8" s="98"/>
    </row>
    <row r="9" spans="1:14" ht="15" customHeight="1">
      <c r="A9" s="1217"/>
      <c r="B9" s="1223" t="str">
        <f>IF(付表4!C13="","",付表4!C13)</f>
        <v>管理者住所</v>
      </c>
      <c r="C9" s="1224"/>
      <c r="D9" s="1224"/>
      <c r="E9" s="1224"/>
      <c r="F9" s="1224"/>
      <c r="G9" s="1224"/>
      <c r="H9" s="1224"/>
      <c r="I9" s="1224"/>
      <c r="J9" s="1224"/>
      <c r="K9" s="1225"/>
    </row>
    <row r="10" spans="1:14" ht="15" customHeight="1">
      <c r="A10" s="1226" t="s">
        <v>390</v>
      </c>
      <c r="B10" s="1227"/>
      <c r="C10" s="1227"/>
      <c r="D10" s="1227"/>
      <c r="E10" s="1227"/>
      <c r="F10" s="1227"/>
      <c r="G10" s="1227"/>
      <c r="H10" s="1227"/>
      <c r="I10" s="1227"/>
      <c r="J10" s="1227"/>
      <c r="K10" s="1228"/>
    </row>
    <row r="11" spans="1:14" ht="15" customHeight="1">
      <c r="A11" s="1226" t="s">
        <v>391</v>
      </c>
      <c r="B11" s="1227"/>
      <c r="C11" s="1227"/>
      <c r="D11" s="1227"/>
      <c r="E11" s="1228"/>
      <c r="F11" s="1226" t="s">
        <v>392</v>
      </c>
      <c r="G11" s="1227"/>
      <c r="H11" s="1228"/>
      <c r="I11" s="1227" t="s">
        <v>393</v>
      </c>
      <c r="J11" s="1227"/>
      <c r="K11" s="1228"/>
    </row>
    <row r="12" spans="1:14" ht="15" customHeight="1">
      <c r="A12" s="1229">
        <v>45292</v>
      </c>
      <c r="B12" s="1230"/>
      <c r="C12" s="115" t="s">
        <v>376</v>
      </c>
      <c r="D12" s="1230">
        <v>45658</v>
      </c>
      <c r="E12" s="1231"/>
      <c r="F12" s="1232"/>
      <c r="G12" s="1233"/>
      <c r="H12" s="1234"/>
      <c r="I12" s="1233"/>
      <c r="J12" s="1233"/>
      <c r="K12" s="1234"/>
    </row>
    <row r="13" spans="1:14" ht="15" customHeight="1">
      <c r="A13" s="1235"/>
      <c r="B13" s="1236"/>
      <c r="C13" s="116" t="s">
        <v>394</v>
      </c>
      <c r="D13" s="1236"/>
      <c r="E13" s="1237"/>
      <c r="F13" s="1238"/>
      <c r="G13" s="1239"/>
      <c r="H13" s="1240"/>
      <c r="I13" s="1239"/>
      <c r="J13" s="1239"/>
      <c r="K13" s="1240"/>
    </row>
    <row r="14" spans="1:14" ht="15" customHeight="1">
      <c r="A14" s="1235"/>
      <c r="B14" s="1236"/>
      <c r="C14" s="117" t="s">
        <v>394</v>
      </c>
      <c r="D14" s="1236"/>
      <c r="E14" s="1237"/>
      <c r="F14" s="1241"/>
      <c r="G14" s="1242"/>
      <c r="H14" s="1243"/>
      <c r="I14" s="1242"/>
      <c r="J14" s="1242"/>
      <c r="K14" s="1243"/>
    </row>
    <row r="15" spans="1:14" ht="15" customHeight="1">
      <c r="A15" s="1235"/>
      <c r="B15" s="1236"/>
      <c r="C15" s="118" t="s">
        <v>394</v>
      </c>
      <c r="D15" s="1236"/>
      <c r="E15" s="1237"/>
      <c r="F15" s="1244"/>
      <c r="G15" s="1245"/>
      <c r="H15" s="1246"/>
      <c r="I15" s="1245"/>
      <c r="J15" s="1245"/>
      <c r="K15" s="1246"/>
    </row>
    <row r="16" spans="1:14" ht="15" customHeight="1">
      <c r="A16" s="1235"/>
      <c r="B16" s="1236"/>
      <c r="C16" s="118" t="s">
        <v>394</v>
      </c>
      <c r="D16" s="1236"/>
      <c r="E16" s="1237"/>
      <c r="F16" s="1244"/>
      <c r="G16" s="1245"/>
      <c r="H16" s="1246"/>
      <c r="I16" s="1245"/>
      <c r="J16" s="1245"/>
      <c r="K16" s="1246"/>
    </row>
    <row r="17" spans="1:11" ht="15" customHeight="1">
      <c r="A17" s="1235"/>
      <c r="B17" s="1236"/>
      <c r="C17" s="118" t="s">
        <v>394</v>
      </c>
      <c r="D17" s="1236"/>
      <c r="E17" s="1237"/>
      <c r="F17" s="1244"/>
      <c r="G17" s="1245"/>
      <c r="H17" s="1246"/>
      <c r="I17" s="1245"/>
      <c r="J17" s="1245"/>
      <c r="K17" s="1246"/>
    </row>
    <row r="18" spans="1:11" ht="15" customHeight="1">
      <c r="A18" s="1235"/>
      <c r="B18" s="1236"/>
      <c r="C18" s="118" t="s">
        <v>394</v>
      </c>
      <c r="D18" s="1236"/>
      <c r="E18" s="1237"/>
      <c r="F18" s="1244"/>
      <c r="G18" s="1245"/>
      <c r="H18" s="1246"/>
      <c r="I18" s="1245"/>
      <c r="J18" s="1245"/>
      <c r="K18" s="1246"/>
    </row>
    <row r="19" spans="1:11" ht="15" customHeight="1">
      <c r="A19" s="1235"/>
      <c r="B19" s="1236"/>
      <c r="C19" s="118" t="s">
        <v>394</v>
      </c>
      <c r="D19" s="1236"/>
      <c r="E19" s="1237"/>
      <c r="F19" s="1244"/>
      <c r="G19" s="1245"/>
      <c r="H19" s="1246"/>
      <c r="I19" s="1245"/>
      <c r="J19" s="1245"/>
      <c r="K19" s="1246"/>
    </row>
    <row r="20" spans="1:11" ht="15" customHeight="1">
      <c r="A20" s="1235"/>
      <c r="B20" s="1236"/>
      <c r="C20" s="118" t="s">
        <v>394</v>
      </c>
      <c r="D20" s="1236"/>
      <c r="E20" s="1237"/>
      <c r="F20" s="1244"/>
      <c r="G20" s="1245"/>
      <c r="H20" s="1246"/>
      <c r="I20" s="1245"/>
      <c r="J20" s="1245"/>
      <c r="K20" s="1246"/>
    </row>
    <row r="21" spans="1:11" ht="15" customHeight="1">
      <c r="A21" s="1235"/>
      <c r="B21" s="1236"/>
      <c r="C21" s="118" t="s">
        <v>394</v>
      </c>
      <c r="D21" s="1236"/>
      <c r="E21" s="1237"/>
      <c r="F21" s="1244"/>
      <c r="G21" s="1245"/>
      <c r="H21" s="1246"/>
      <c r="I21" s="1245"/>
      <c r="J21" s="1245"/>
      <c r="K21" s="1246"/>
    </row>
    <row r="22" spans="1:11" ht="15" customHeight="1">
      <c r="A22" s="1235"/>
      <c r="B22" s="1236"/>
      <c r="C22" s="118" t="s">
        <v>394</v>
      </c>
      <c r="D22" s="1236"/>
      <c r="E22" s="1237"/>
      <c r="F22" s="1244"/>
      <c r="G22" s="1245"/>
      <c r="H22" s="1246"/>
      <c r="I22" s="1245"/>
      <c r="J22" s="1245"/>
      <c r="K22" s="1246"/>
    </row>
    <row r="23" spans="1:11" ht="15" customHeight="1">
      <c r="A23" s="1235"/>
      <c r="B23" s="1236"/>
      <c r="C23" s="118" t="s">
        <v>394</v>
      </c>
      <c r="D23" s="1236"/>
      <c r="E23" s="1237"/>
      <c r="F23" s="1244"/>
      <c r="G23" s="1245"/>
      <c r="H23" s="1246"/>
      <c r="I23" s="1245"/>
      <c r="J23" s="1245"/>
      <c r="K23" s="1246"/>
    </row>
    <row r="24" spans="1:11" ht="15" customHeight="1">
      <c r="A24" s="1235"/>
      <c r="B24" s="1236"/>
      <c r="C24" s="118" t="s">
        <v>394</v>
      </c>
      <c r="D24" s="1236"/>
      <c r="E24" s="1237"/>
      <c r="F24" s="1244"/>
      <c r="G24" s="1245"/>
      <c r="H24" s="1246"/>
      <c r="I24" s="1245"/>
      <c r="J24" s="1245"/>
      <c r="K24" s="1246"/>
    </row>
    <row r="25" spans="1:11" ht="15" customHeight="1">
      <c r="A25" s="1235"/>
      <c r="B25" s="1236"/>
      <c r="C25" s="118" t="s">
        <v>394</v>
      </c>
      <c r="D25" s="1236"/>
      <c r="E25" s="1237"/>
      <c r="F25" s="1244"/>
      <c r="G25" s="1245"/>
      <c r="H25" s="1246"/>
      <c r="I25" s="1245"/>
      <c r="J25" s="1245"/>
      <c r="K25" s="1246"/>
    </row>
    <row r="26" spans="1:11" ht="15" customHeight="1">
      <c r="A26" s="1247"/>
      <c r="B26" s="1248"/>
      <c r="C26" s="119" t="s">
        <v>394</v>
      </c>
      <c r="D26" s="1248"/>
      <c r="E26" s="1249"/>
      <c r="F26" s="1250"/>
      <c r="G26" s="1251"/>
      <c r="H26" s="1252"/>
      <c r="I26" s="1250"/>
      <c r="J26" s="1251"/>
      <c r="K26" s="1252"/>
    </row>
    <row r="27" spans="1:11" ht="15" customHeight="1">
      <c r="A27" s="1226" t="s">
        <v>395</v>
      </c>
      <c r="B27" s="1227"/>
      <c r="C27" s="1227"/>
      <c r="D27" s="1227"/>
      <c r="E27" s="1227"/>
      <c r="F27" s="1227"/>
      <c r="G27" s="1227"/>
      <c r="H27" s="1227"/>
      <c r="I27" s="1227"/>
      <c r="J27" s="1227"/>
      <c r="K27" s="1228"/>
    </row>
    <row r="28" spans="1:11" ht="15" customHeight="1">
      <c r="A28" s="1226" t="s">
        <v>396</v>
      </c>
      <c r="B28" s="1227"/>
      <c r="C28" s="1227"/>
      <c r="D28" s="1227"/>
      <c r="E28" s="1227"/>
      <c r="F28" s="1227"/>
      <c r="G28" s="1227"/>
      <c r="H28" s="1228"/>
      <c r="I28" s="1226" t="s">
        <v>397</v>
      </c>
      <c r="J28" s="1227"/>
      <c r="K28" s="1228"/>
    </row>
    <row r="29" spans="1:11" ht="15" customHeight="1">
      <c r="A29" s="1253" t="s">
        <v>398</v>
      </c>
      <c r="B29" s="1254"/>
      <c r="C29" s="1254"/>
      <c r="D29" s="1254"/>
      <c r="E29" s="1254"/>
      <c r="F29" s="1254"/>
      <c r="G29" s="1254"/>
      <c r="H29" s="1255"/>
      <c r="I29" s="1256">
        <v>45684</v>
      </c>
      <c r="J29" s="1257"/>
      <c r="K29" s="1258"/>
    </row>
    <row r="30" spans="1:11" ht="15" customHeight="1">
      <c r="A30" s="1259"/>
      <c r="B30" s="1260"/>
      <c r="C30" s="1260"/>
      <c r="D30" s="1260"/>
      <c r="E30" s="1260"/>
      <c r="F30" s="1260"/>
      <c r="G30" s="1260"/>
      <c r="H30" s="1261"/>
      <c r="I30" s="1262"/>
      <c r="J30" s="1263"/>
      <c r="K30" s="1264"/>
    </row>
    <row r="31" spans="1:11" ht="15" customHeight="1">
      <c r="A31" s="1259"/>
      <c r="B31" s="1260"/>
      <c r="C31" s="1260"/>
      <c r="D31" s="1260"/>
      <c r="E31" s="1260"/>
      <c r="F31" s="1260"/>
      <c r="G31" s="1260"/>
      <c r="H31" s="1261"/>
      <c r="I31" s="1262"/>
      <c r="J31" s="1263"/>
      <c r="K31" s="1264"/>
    </row>
    <row r="32" spans="1:11" ht="15" customHeight="1">
      <c r="A32" s="1259"/>
      <c r="B32" s="1260"/>
      <c r="C32" s="1260"/>
      <c r="D32" s="1260"/>
      <c r="E32" s="1260"/>
      <c r="F32" s="1260"/>
      <c r="G32" s="1260"/>
      <c r="H32" s="1261"/>
      <c r="I32" s="1262"/>
      <c r="J32" s="1263"/>
      <c r="K32" s="1264"/>
    </row>
    <row r="33" spans="1:11" ht="15" customHeight="1">
      <c r="A33" s="1259"/>
      <c r="B33" s="1260"/>
      <c r="C33" s="1260"/>
      <c r="D33" s="1260"/>
      <c r="E33" s="1260"/>
      <c r="F33" s="1260"/>
      <c r="G33" s="1260"/>
      <c r="H33" s="1261"/>
      <c r="I33" s="1262"/>
      <c r="J33" s="1263"/>
      <c r="K33" s="1264"/>
    </row>
    <row r="34" spans="1:11" ht="15" customHeight="1">
      <c r="A34" s="1259"/>
      <c r="B34" s="1260"/>
      <c r="C34" s="1260"/>
      <c r="D34" s="1260"/>
      <c r="E34" s="1260"/>
      <c r="F34" s="1260"/>
      <c r="G34" s="1260"/>
      <c r="H34" s="1261"/>
      <c r="I34" s="1262"/>
      <c r="J34" s="1263"/>
      <c r="K34" s="1264"/>
    </row>
    <row r="35" spans="1:11" ht="15" customHeight="1">
      <c r="A35" s="1250"/>
      <c r="B35" s="1251"/>
      <c r="C35" s="1251"/>
      <c r="D35" s="1251"/>
      <c r="E35" s="1251"/>
      <c r="F35" s="1251"/>
      <c r="G35" s="1251"/>
      <c r="H35" s="1252"/>
      <c r="I35" s="1265"/>
      <c r="J35" s="1266"/>
      <c r="K35" s="1267"/>
    </row>
    <row r="36" spans="1:11" ht="15" customHeight="1">
      <c r="A36" s="120" t="s">
        <v>399</v>
      </c>
      <c r="B36" s="121"/>
      <c r="C36" s="121"/>
      <c r="D36" s="121"/>
      <c r="E36" s="121"/>
      <c r="F36" s="121"/>
      <c r="G36" s="121"/>
      <c r="H36" s="121"/>
      <c r="I36" s="121"/>
      <c r="J36" s="121"/>
      <c r="K36" s="122"/>
    </row>
    <row r="37" spans="1:11" ht="15" customHeight="1">
      <c r="A37" s="123"/>
      <c r="B37" s="124"/>
      <c r="C37" s="124"/>
      <c r="D37" s="124"/>
      <c r="E37" s="124"/>
      <c r="F37" s="124"/>
      <c r="G37" s="124"/>
      <c r="H37" s="124"/>
      <c r="I37" s="124"/>
      <c r="J37" s="124"/>
      <c r="K37" s="125"/>
    </row>
    <row r="38" spans="1:11" ht="15" customHeight="1">
      <c r="A38" s="123"/>
      <c r="B38" s="124"/>
      <c r="C38" s="124"/>
      <c r="D38" s="124"/>
      <c r="E38" s="124"/>
      <c r="F38" s="124"/>
      <c r="G38" s="124"/>
      <c r="H38" s="124"/>
      <c r="I38" s="124"/>
      <c r="J38" s="124"/>
      <c r="K38" s="125"/>
    </row>
    <row r="39" spans="1:11" ht="15" customHeight="1">
      <c r="A39" s="123"/>
      <c r="B39" s="124"/>
      <c r="C39" s="124"/>
      <c r="D39" s="124"/>
      <c r="E39" s="124"/>
      <c r="F39" s="124"/>
      <c r="G39" s="124"/>
      <c r="H39" s="124"/>
      <c r="I39" s="124"/>
      <c r="J39" s="124"/>
      <c r="K39" s="125"/>
    </row>
    <row r="40" spans="1:11" ht="15" customHeight="1">
      <c r="A40" s="123"/>
      <c r="B40" s="124"/>
      <c r="C40" s="124"/>
      <c r="D40" s="124"/>
      <c r="E40" s="124"/>
      <c r="F40" s="124"/>
      <c r="G40" s="124"/>
      <c r="H40" s="124"/>
      <c r="I40" s="124"/>
      <c r="J40" s="124"/>
      <c r="K40" s="125"/>
    </row>
    <row r="41" spans="1:11" ht="15" customHeight="1">
      <c r="A41" s="126"/>
      <c r="B41" s="127"/>
      <c r="C41" s="127"/>
      <c r="D41" s="127"/>
      <c r="E41" s="127"/>
      <c r="F41" s="127"/>
      <c r="G41" s="127"/>
      <c r="H41" s="127"/>
      <c r="I41" s="127"/>
      <c r="J41" s="127"/>
      <c r="K41" s="128"/>
    </row>
    <row r="42" spans="1:11">
      <c r="A42" s="129" t="s">
        <v>400</v>
      </c>
      <c r="B42" s="110"/>
      <c r="C42" s="110"/>
      <c r="D42" s="110"/>
      <c r="E42" s="110"/>
      <c r="F42" s="110"/>
      <c r="G42" s="110"/>
      <c r="H42" s="110"/>
      <c r="I42" s="110"/>
      <c r="J42" s="110"/>
      <c r="K42" s="110"/>
    </row>
    <row r="43" spans="1:11">
      <c r="A43" s="129" t="s">
        <v>401</v>
      </c>
      <c r="B43" s="110"/>
      <c r="C43" s="110"/>
      <c r="D43" s="110"/>
      <c r="E43" s="110"/>
      <c r="F43" s="110"/>
      <c r="G43" s="110"/>
      <c r="H43" s="110"/>
      <c r="I43" s="110"/>
      <c r="J43" s="110"/>
      <c r="K43" s="110"/>
    </row>
    <row r="44" spans="1:11">
      <c r="A44" s="129"/>
      <c r="B44" s="110"/>
      <c r="C44" s="110"/>
      <c r="D44" s="110"/>
      <c r="E44" s="110"/>
      <c r="F44" s="110"/>
      <c r="G44" s="110"/>
      <c r="H44" s="110"/>
      <c r="I44" s="110"/>
      <c r="J44" s="110"/>
      <c r="K44" s="110"/>
    </row>
    <row r="45" spans="1:11">
      <c r="B45" s="110"/>
      <c r="C45" s="110"/>
      <c r="D45" s="110"/>
      <c r="E45" s="110"/>
      <c r="F45" s="110"/>
      <c r="G45" s="110"/>
      <c r="H45" s="110"/>
      <c r="I45" s="110"/>
      <c r="J45" s="110"/>
      <c r="K45" s="110"/>
    </row>
    <row r="46" spans="1:11">
      <c r="A46" s="129"/>
      <c r="B46" s="110"/>
      <c r="C46" s="110"/>
      <c r="D46" s="110"/>
      <c r="E46" s="110"/>
      <c r="F46" s="110"/>
      <c r="G46" s="110"/>
      <c r="H46" s="110"/>
      <c r="I46" s="110"/>
      <c r="J46" s="110"/>
      <c r="K46" s="110"/>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19"/>
  <conditionalFormatting sqref="E8:F8">
    <cfRule type="containsBlanks" dxfId="1" priority="1">
      <formula>LEN(TRIM(E8))=0</formula>
    </cfRule>
  </conditionalFormatting>
  <hyperlinks>
    <hyperlink ref="L1" location="目次!A1" display="目次に戻る" xr:uid="{00000000-0004-0000-0A00-000000000000}"/>
    <hyperlink ref="L1:M1" location="目次!A7" display="目次に戻る" xr:uid="{00000000-0004-0000-0A00-000001000000}"/>
  </hyperlinks>
  <printOptions horizontalCentered="1"/>
  <pageMargins left="0.39370078740157483" right="0.39370078740157483" top="0.98425196850393704" bottom="0.98425196850393704" header="0.51181102362204722" footer="0.51181102362204722"/>
  <pageSetup paperSize="9" orientation="portrait" blackAndWhite="1" r:id="rId1"/>
  <headerFooter alignWithMargins="0">
    <oddHeader>&amp;L&amp;"ＭＳ Ｐ明朝,標準"参考様式２</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E34"/>
  <sheetViews>
    <sheetView view="pageBreakPreview" zoomScale="75" zoomScaleNormal="100" zoomScaleSheetLayoutView="75" workbookViewId="0">
      <selection activeCell="F3" sqref="F3:O3"/>
    </sheetView>
  </sheetViews>
  <sheetFormatPr defaultColWidth="9" defaultRowHeight="16" customHeight="1"/>
  <cols>
    <col min="1" max="27" width="4.58203125" style="131" customWidth="1"/>
    <col min="28" max="29" width="3.08203125" style="131" customWidth="1"/>
    <col min="30" max="16384" width="9" style="132"/>
  </cols>
  <sheetData>
    <row r="1" spans="1:31" ht="16" customHeight="1">
      <c r="A1" s="130" t="s">
        <v>402</v>
      </c>
      <c r="AD1" s="720" t="s">
        <v>170</v>
      </c>
      <c r="AE1" s="720"/>
    </row>
    <row r="3" spans="1:31" ht="16" customHeight="1">
      <c r="B3" s="1268" t="s">
        <v>388</v>
      </c>
      <c r="C3" s="1269"/>
      <c r="D3" s="1269"/>
      <c r="E3" s="1270"/>
      <c r="F3" s="1271" t="str">
        <f>IF(基本情報入力シート!$D$23="","",基本情報入力シート!$D$23)</f>
        <v>短期入所にいがた</v>
      </c>
      <c r="G3" s="1272"/>
      <c r="H3" s="1272"/>
      <c r="I3" s="1272"/>
      <c r="J3" s="1272"/>
      <c r="K3" s="1272"/>
      <c r="L3" s="1272"/>
      <c r="M3" s="1272"/>
      <c r="N3" s="1272"/>
      <c r="O3" s="1273"/>
    </row>
    <row r="6" spans="1:31" ht="16" customHeight="1">
      <c r="A6" s="133"/>
      <c r="B6" s="134"/>
      <c r="C6" s="134"/>
      <c r="D6" s="134"/>
      <c r="E6" s="134"/>
      <c r="F6" s="134"/>
      <c r="G6" s="134"/>
      <c r="H6" s="134"/>
      <c r="I6" s="134"/>
      <c r="J6" s="134"/>
      <c r="K6" s="134"/>
      <c r="L6" s="134"/>
      <c r="M6" s="134"/>
      <c r="N6" s="134"/>
      <c r="O6" s="134"/>
      <c r="P6" s="134"/>
      <c r="Q6" s="134"/>
      <c r="R6" s="134"/>
      <c r="S6" s="134"/>
      <c r="T6" s="134"/>
      <c r="U6" s="134"/>
      <c r="V6" s="134"/>
      <c r="W6" s="134"/>
      <c r="X6" s="134"/>
      <c r="Y6" s="134"/>
      <c r="Z6" s="134"/>
      <c r="AA6" s="134"/>
      <c r="AB6" s="134"/>
      <c r="AC6" s="135"/>
    </row>
    <row r="7" spans="1:31" ht="16" customHeight="1">
      <c r="A7" s="136"/>
      <c r="AC7" s="137"/>
    </row>
    <row r="8" spans="1:31" ht="16" customHeight="1">
      <c r="A8" s="136"/>
      <c r="AC8" s="137"/>
    </row>
    <row r="9" spans="1:31" ht="16" customHeight="1">
      <c r="A9" s="136"/>
      <c r="AC9" s="137"/>
    </row>
    <row r="10" spans="1:31" ht="16" customHeight="1">
      <c r="A10" s="136"/>
      <c r="AC10" s="137"/>
    </row>
    <row r="11" spans="1:31" ht="16" customHeight="1">
      <c r="A11" s="136"/>
      <c r="AC11" s="137"/>
    </row>
    <row r="12" spans="1:31" ht="16" customHeight="1">
      <c r="A12" s="136"/>
      <c r="AC12" s="137"/>
    </row>
    <row r="13" spans="1:31" ht="16" customHeight="1">
      <c r="A13" s="136"/>
      <c r="AC13" s="137"/>
    </row>
    <row r="14" spans="1:31" ht="16" customHeight="1">
      <c r="A14" s="136"/>
      <c r="AC14" s="137"/>
    </row>
    <row r="15" spans="1:31" ht="16" customHeight="1">
      <c r="A15" s="136"/>
      <c r="AC15" s="137"/>
    </row>
    <row r="16" spans="1:31" ht="16" customHeight="1">
      <c r="A16" s="136"/>
      <c r="AC16" s="137"/>
    </row>
    <row r="17" spans="1:29" ht="16" customHeight="1">
      <c r="A17" s="136"/>
      <c r="AC17" s="137"/>
    </row>
    <row r="18" spans="1:29" ht="16" customHeight="1">
      <c r="A18" s="136"/>
      <c r="AC18" s="137"/>
    </row>
    <row r="19" spans="1:29" ht="16" customHeight="1">
      <c r="A19" s="136"/>
      <c r="AC19" s="137"/>
    </row>
    <row r="20" spans="1:29" ht="16" customHeight="1">
      <c r="A20" s="136"/>
      <c r="AC20" s="137"/>
    </row>
    <row r="21" spans="1:29" ht="16" customHeight="1">
      <c r="A21" s="136"/>
      <c r="AC21" s="137"/>
    </row>
    <row r="22" spans="1:29" ht="16" customHeight="1">
      <c r="A22" s="136"/>
      <c r="AC22" s="137"/>
    </row>
    <row r="23" spans="1:29" ht="16" customHeight="1">
      <c r="A23" s="136"/>
      <c r="AC23" s="137"/>
    </row>
    <row r="24" spans="1:29" ht="16" customHeight="1">
      <c r="A24" s="136"/>
      <c r="AC24" s="137"/>
    </row>
    <row r="25" spans="1:29" ht="16" customHeight="1">
      <c r="A25" s="136"/>
      <c r="AC25" s="137"/>
    </row>
    <row r="26" spans="1:29" ht="16" customHeight="1">
      <c r="A26" s="136"/>
      <c r="AC26" s="137"/>
    </row>
    <row r="27" spans="1:29" ht="16" customHeight="1">
      <c r="A27" s="136"/>
      <c r="AC27" s="137"/>
    </row>
    <row r="28" spans="1:29" ht="16" customHeight="1">
      <c r="A28" s="136"/>
      <c r="AC28" s="137"/>
    </row>
    <row r="29" spans="1:29" ht="16" customHeight="1">
      <c r="A29" s="136"/>
      <c r="AC29" s="137"/>
    </row>
    <row r="30" spans="1:29" ht="16" customHeight="1">
      <c r="A30" s="136"/>
      <c r="AC30" s="137"/>
    </row>
    <row r="31" spans="1:29" ht="16" customHeight="1">
      <c r="A31" s="136"/>
      <c r="AC31" s="137"/>
    </row>
    <row r="32" spans="1:29" ht="16" customHeight="1">
      <c r="A32" s="138"/>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40"/>
    </row>
    <row r="33" spans="1:1" ht="16" customHeight="1">
      <c r="A33" s="141"/>
    </row>
    <row r="34" spans="1:1" ht="16" customHeight="1">
      <c r="A34" s="141"/>
    </row>
  </sheetData>
  <mergeCells count="3">
    <mergeCell ref="AD1:AE1"/>
    <mergeCell ref="B3:E3"/>
    <mergeCell ref="F3:O3"/>
  </mergeCells>
  <phoneticPr fontId="19"/>
  <hyperlinks>
    <hyperlink ref="AD1" location="目次!A1" display="目次に戻る" xr:uid="{00000000-0004-0000-0B00-000000000000}"/>
    <hyperlink ref="AD1:AE1" location="目次!A8" display="目次に戻る" xr:uid="{00000000-0004-0000-0B00-000001000000}"/>
  </hyperlinks>
  <printOptions horizontalCentered="1" verticalCentered="1"/>
  <pageMargins left="0.19685039370078741" right="0.19685039370078741" top="0.59055118110236227" bottom="0.39370078740157483" header="0.51181102362204722" footer="0.51181102362204722"/>
  <pageSetup paperSize="9" scale="95" orientation="landscape" r:id="rId1"/>
  <headerFooter alignWithMargins="0">
    <oddHeader>&amp;L&amp;"ＭＳ Ｐ明朝,標準"参考様式３</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E35"/>
  <sheetViews>
    <sheetView view="pageBreakPreview" zoomScale="75" zoomScaleNormal="100" zoomScaleSheetLayoutView="75" workbookViewId="0">
      <selection activeCell="A6" sqref="A6"/>
    </sheetView>
  </sheetViews>
  <sheetFormatPr defaultColWidth="9" defaultRowHeight="16" customHeight="1"/>
  <cols>
    <col min="1" max="27" width="4.58203125" style="131" customWidth="1"/>
    <col min="28" max="29" width="3.08203125" style="131" customWidth="1"/>
    <col min="30" max="16384" width="9" style="132"/>
  </cols>
  <sheetData>
    <row r="1" spans="1:31" ht="16" customHeight="1">
      <c r="A1" s="130" t="s">
        <v>403</v>
      </c>
      <c r="AD1" s="720" t="s">
        <v>170</v>
      </c>
      <c r="AE1" s="720"/>
    </row>
    <row r="3" spans="1:31" ht="16" customHeight="1">
      <c r="B3" s="1268" t="s">
        <v>388</v>
      </c>
      <c r="C3" s="1269"/>
      <c r="D3" s="1269"/>
      <c r="E3" s="1270"/>
      <c r="F3" s="1271" t="str">
        <f>IF(基本情報入力シート!$D$23="","",基本情報入力シート!$D$23)</f>
        <v>短期入所にいがた</v>
      </c>
      <c r="G3" s="1272"/>
      <c r="H3" s="1272"/>
      <c r="I3" s="1272"/>
      <c r="J3" s="1272"/>
      <c r="K3" s="1272"/>
      <c r="L3" s="1272"/>
      <c r="M3" s="1272"/>
      <c r="N3" s="1272"/>
      <c r="O3" s="1273"/>
    </row>
    <row r="6" spans="1:31" ht="16" customHeight="1">
      <c r="A6" s="133"/>
      <c r="B6" s="134"/>
      <c r="C6" s="134"/>
      <c r="D6" s="134"/>
      <c r="E6" s="134"/>
      <c r="F6" s="134"/>
      <c r="G6" s="134"/>
      <c r="H6" s="134"/>
      <c r="I6" s="134"/>
      <c r="J6" s="134"/>
      <c r="K6" s="134"/>
      <c r="L6" s="134"/>
      <c r="M6" s="134"/>
      <c r="N6" s="134"/>
      <c r="O6" s="134"/>
      <c r="P6" s="134"/>
      <c r="Q6" s="134"/>
      <c r="R6" s="134"/>
      <c r="S6" s="134"/>
      <c r="T6" s="134"/>
      <c r="U6" s="134"/>
      <c r="V6" s="134"/>
      <c r="W6" s="134"/>
      <c r="X6" s="134"/>
      <c r="Y6" s="134"/>
      <c r="Z6" s="134"/>
      <c r="AA6" s="134"/>
      <c r="AB6" s="134"/>
      <c r="AC6" s="135"/>
    </row>
    <row r="7" spans="1:31" ht="16" customHeight="1">
      <c r="A7" s="136"/>
      <c r="AC7" s="137"/>
    </row>
    <row r="8" spans="1:31" ht="16" customHeight="1">
      <c r="A8" s="136"/>
      <c r="AC8" s="137"/>
    </row>
    <row r="9" spans="1:31" ht="16" customHeight="1">
      <c r="A9" s="136"/>
      <c r="AC9" s="137"/>
    </row>
    <row r="10" spans="1:31" ht="16" customHeight="1">
      <c r="A10" s="136"/>
      <c r="AC10" s="137"/>
    </row>
    <row r="11" spans="1:31" ht="16" customHeight="1">
      <c r="A11" s="136"/>
      <c r="AC11" s="137"/>
    </row>
    <row r="12" spans="1:31" ht="16" customHeight="1">
      <c r="A12" s="136"/>
      <c r="AC12" s="137"/>
    </row>
    <row r="13" spans="1:31" ht="16" customHeight="1">
      <c r="A13" s="136"/>
      <c r="AC13" s="137"/>
    </row>
    <row r="14" spans="1:31" ht="16" customHeight="1">
      <c r="A14" s="136"/>
      <c r="AC14" s="137"/>
    </row>
    <row r="15" spans="1:31" ht="16" customHeight="1">
      <c r="A15" s="136"/>
      <c r="AC15" s="137"/>
    </row>
    <row r="16" spans="1:31" ht="16" customHeight="1">
      <c r="A16" s="136"/>
      <c r="AC16" s="137"/>
    </row>
    <row r="17" spans="1:29" ht="16" customHeight="1">
      <c r="A17" s="136"/>
      <c r="AC17" s="137"/>
    </row>
    <row r="18" spans="1:29" ht="16" customHeight="1">
      <c r="A18" s="136"/>
      <c r="AC18" s="137"/>
    </row>
    <row r="19" spans="1:29" ht="16" customHeight="1">
      <c r="A19" s="136"/>
      <c r="AC19" s="137"/>
    </row>
    <row r="20" spans="1:29" ht="16" customHeight="1">
      <c r="A20" s="136"/>
      <c r="AC20" s="137"/>
    </row>
    <row r="21" spans="1:29" ht="16" customHeight="1">
      <c r="A21" s="136"/>
      <c r="AC21" s="137"/>
    </row>
    <row r="22" spans="1:29" ht="16" customHeight="1">
      <c r="A22" s="136"/>
      <c r="AC22" s="137"/>
    </row>
    <row r="23" spans="1:29" ht="16" customHeight="1">
      <c r="A23" s="136"/>
      <c r="AC23" s="137"/>
    </row>
    <row r="24" spans="1:29" ht="16" customHeight="1">
      <c r="A24" s="136"/>
      <c r="AC24" s="137"/>
    </row>
    <row r="25" spans="1:29" ht="16" customHeight="1">
      <c r="A25" s="136"/>
      <c r="AC25" s="137"/>
    </row>
    <row r="26" spans="1:29" ht="16" customHeight="1">
      <c r="A26" s="136"/>
      <c r="AC26" s="137"/>
    </row>
    <row r="27" spans="1:29" ht="16" customHeight="1">
      <c r="A27" s="136"/>
      <c r="AC27" s="137"/>
    </row>
    <row r="28" spans="1:29" ht="16" customHeight="1">
      <c r="A28" s="136"/>
      <c r="AC28" s="137"/>
    </row>
    <row r="29" spans="1:29" ht="16" customHeight="1">
      <c r="A29" s="136"/>
      <c r="AC29" s="137"/>
    </row>
    <row r="30" spans="1:29" ht="16" customHeight="1">
      <c r="A30" s="136"/>
      <c r="AC30" s="137"/>
    </row>
    <row r="31" spans="1:29" ht="16" customHeight="1">
      <c r="A31" s="136"/>
      <c r="AC31" s="137"/>
    </row>
    <row r="32" spans="1:29" ht="16" customHeight="1">
      <c r="A32" s="138"/>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40"/>
    </row>
    <row r="33" spans="1:1" ht="14">
      <c r="A33" s="141" t="s">
        <v>404</v>
      </c>
    </row>
    <row r="34" spans="1:1" ht="14">
      <c r="A34" s="141" t="s">
        <v>405</v>
      </c>
    </row>
    <row r="35" spans="1:1" ht="14">
      <c r="A35" s="141" t="s">
        <v>406</v>
      </c>
    </row>
  </sheetData>
  <mergeCells count="3">
    <mergeCell ref="AD1:AE1"/>
    <mergeCell ref="B3:E3"/>
    <mergeCell ref="F3:O3"/>
  </mergeCells>
  <phoneticPr fontId="19"/>
  <hyperlinks>
    <hyperlink ref="AD1" location="目次!A1" display="目次に戻る" xr:uid="{00000000-0004-0000-0C00-000000000000}"/>
    <hyperlink ref="AD1:AE1" location="目次!A9" display="目次に戻る" xr:uid="{00000000-0004-0000-0C00-000001000000}"/>
  </hyperlinks>
  <printOptions horizontalCentered="1" verticalCentered="1"/>
  <pageMargins left="0.19685039370078741" right="0.19685039370078741" top="0.59055118110236227" bottom="0.39370078740157483" header="0.31496062992125984" footer="0.31496062992125984"/>
  <pageSetup paperSize="9" scale="92" orientation="landscape" r:id="rId1"/>
  <headerFooter alignWithMargins="0">
    <oddHeader>&amp;L&amp;"ＭＳ Ｐ明朝,標準"参考様式４</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
  <sheetViews>
    <sheetView view="pageBreakPreview" zoomScaleNormal="112" zoomScaleSheetLayoutView="100" workbookViewId="0">
      <selection activeCell="E3" sqref="E3:T3"/>
    </sheetView>
  </sheetViews>
  <sheetFormatPr defaultColWidth="8.75" defaultRowHeight="18"/>
  <cols>
    <col min="1" max="24" width="3.58203125" style="3" customWidth="1"/>
    <col min="25" max="16384" width="8.75" style="3"/>
  </cols>
  <sheetData>
    <row r="1" spans="1:26">
      <c r="A1" s="142" t="s">
        <v>138</v>
      </c>
      <c r="B1" s="142"/>
      <c r="C1" s="142"/>
      <c r="D1" s="142"/>
      <c r="E1" s="142"/>
      <c r="F1" s="142"/>
      <c r="G1" s="142"/>
      <c r="H1" s="142"/>
      <c r="I1" s="142"/>
      <c r="J1" s="142"/>
      <c r="K1" s="142"/>
      <c r="L1" s="142"/>
      <c r="M1" s="142"/>
      <c r="N1" s="142"/>
      <c r="O1" s="142"/>
      <c r="P1" s="142"/>
      <c r="Q1" s="142"/>
      <c r="R1" s="142"/>
      <c r="S1" s="142"/>
      <c r="T1" s="142"/>
      <c r="U1" s="7"/>
      <c r="V1" s="7"/>
      <c r="W1" s="7"/>
      <c r="X1" s="7"/>
      <c r="Y1" s="1274" t="s">
        <v>170</v>
      </c>
      <c r="Z1" s="1274"/>
    </row>
    <row r="2" spans="1:26" ht="15" customHeight="1">
      <c r="A2" s="142"/>
      <c r="B2" s="142"/>
      <c r="C2" s="142"/>
      <c r="D2" s="142"/>
      <c r="E2" s="142"/>
      <c r="F2" s="142"/>
      <c r="G2" s="142"/>
      <c r="H2" s="142"/>
      <c r="I2" s="142"/>
      <c r="J2" s="142"/>
      <c r="K2" s="142"/>
      <c r="L2" s="142"/>
      <c r="M2" s="142"/>
      <c r="N2" s="142"/>
      <c r="O2" s="142"/>
      <c r="P2" s="142"/>
      <c r="Q2" s="142"/>
      <c r="R2" s="142"/>
      <c r="S2" s="142"/>
      <c r="T2" s="142"/>
      <c r="U2" s="7"/>
      <c r="V2" s="7"/>
      <c r="W2" s="7"/>
      <c r="X2" s="7"/>
    </row>
    <row r="3" spans="1:26">
      <c r="A3" s="142"/>
      <c r="B3" s="1275" t="s">
        <v>407</v>
      </c>
      <c r="C3" s="1275"/>
      <c r="D3" s="1275"/>
      <c r="E3" s="1276" t="str">
        <f>IF(基本情報入力シート!$D$23="","",基本情報入力シート!$D$23)</f>
        <v>短期入所にいがた</v>
      </c>
      <c r="F3" s="1276"/>
      <c r="G3" s="1276"/>
      <c r="H3" s="1276"/>
      <c r="I3" s="1276"/>
      <c r="J3" s="1276"/>
      <c r="K3" s="1276"/>
      <c r="L3" s="1276"/>
      <c r="M3" s="1276"/>
      <c r="N3" s="1276"/>
      <c r="O3" s="1276"/>
      <c r="P3" s="1276"/>
      <c r="Q3" s="1276"/>
      <c r="R3" s="1276"/>
      <c r="S3" s="1276"/>
      <c r="T3" s="1276"/>
      <c r="U3" s="7"/>
      <c r="V3" s="7"/>
      <c r="W3" s="7"/>
      <c r="X3" s="7"/>
    </row>
    <row r="4" spans="1:26" ht="15" customHeight="1">
      <c r="A4" s="7"/>
      <c r="B4" s="7"/>
      <c r="C4" s="7"/>
      <c r="D4" s="7"/>
      <c r="E4" s="7"/>
      <c r="F4" s="7"/>
      <c r="G4" s="7"/>
      <c r="H4" s="7"/>
      <c r="I4" s="7"/>
      <c r="J4" s="7"/>
      <c r="K4" s="7"/>
      <c r="L4" s="7"/>
      <c r="M4" s="7"/>
      <c r="N4" s="7"/>
      <c r="O4" s="7"/>
      <c r="P4" s="7"/>
      <c r="Q4" s="7"/>
      <c r="R4" s="7"/>
      <c r="S4" s="7"/>
      <c r="T4" s="7"/>
      <c r="U4" s="7"/>
      <c r="V4" s="7"/>
      <c r="W4" s="7"/>
      <c r="X4" s="7"/>
    </row>
    <row r="5" spans="1:26" ht="25" customHeight="1">
      <c r="A5" s="1277" t="s">
        <v>408</v>
      </c>
      <c r="B5" s="1277"/>
      <c r="C5" s="1277"/>
      <c r="D5" s="1277"/>
      <c r="E5" s="1277"/>
      <c r="F5" s="1277"/>
      <c r="G5" s="1277"/>
      <c r="H5" s="1277"/>
      <c r="I5" s="1277"/>
      <c r="J5" s="1277"/>
      <c r="K5" s="1277"/>
      <c r="L5" s="1277"/>
      <c r="M5" s="1277"/>
      <c r="N5" s="1277"/>
      <c r="O5" s="1277"/>
      <c r="P5" s="1277"/>
      <c r="Q5" s="1277"/>
      <c r="R5" s="1277"/>
      <c r="S5" s="1277"/>
      <c r="T5" s="1277"/>
      <c r="U5" s="1277"/>
      <c r="V5" s="1277"/>
      <c r="W5" s="1277"/>
      <c r="X5" s="1277"/>
    </row>
    <row r="6" spans="1:26" ht="15" customHeight="1">
      <c r="A6" s="1277" t="s">
        <v>409</v>
      </c>
      <c r="B6" s="1277"/>
      <c r="C6" s="1277"/>
      <c r="D6" s="1277"/>
      <c r="E6" s="1277"/>
      <c r="F6" s="1277"/>
      <c r="G6" s="1277"/>
      <c r="H6" s="1277"/>
      <c r="I6" s="1277"/>
      <c r="J6" s="1277"/>
      <c r="K6" s="1277"/>
      <c r="L6" s="1277"/>
      <c r="M6" s="1277"/>
      <c r="N6" s="1277"/>
      <c r="O6" s="1277"/>
      <c r="P6" s="1277"/>
      <c r="Q6" s="1277"/>
      <c r="R6" s="1277"/>
      <c r="S6" s="1277"/>
      <c r="T6" s="1277"/>
      <c r="U6" s="1277"/>
      <c r="V6" s="1277"/>
      <c r="W6" s="1277"/>
      <c r="X6" s="1277"/>
    </row>
    <row r="7" spans="1:26">
      <c r="A7" s="142" t="s">
        <v>410</v>
      </c>
      <c r="B7" s="142"/>
      <c r="C7" s="142"/>
      <c r="D7" s="142"/>
      <c r="E7" s="142"/>
      <c r="F7" s="142"/>
      <c r="G7" s="142"/>
      <c r="H7" s="142"/>
      <c r="I7" s="142" t="s">
        <v>411</v>
      </c>
      <c r="J7" s="142"/>
      <c r="K7" s="142"/>
      <c r="L7" s="142"/>
      <c r="M7" s="142"/>
      <c r="N7" s="142"/>
      <c r="O7" s="142"/>
      <c r="P7" s="142"/>
      <c r="Q7" s="142" t="s">
        <v>412</v>
      </c>
      <c r="R7" s="142"/>
      <c r="S7" s="142"/>
      <c r="T7" s="142"/>
      <c r="U7" s="142"/>
      <c r="V7" s="142"/>
      <c r="W7" s="142"/>
      <c r="X7" s="142"/>
    </row>
    <row r="8" spans="1:26">
      <c r="A8" s="143"/>
      <c r="B8" s="144"/>
      <c r="C8" s="144"/>
      <c r="D8" s="144"/>
      <c r="E8" s="144"/>
      <c r="F8" s="144"/>
      <c r="G8" s="144"/>
      <c r="H8" s="145"/>
      <c r="I8" s="143"/>
      <c r="J8" s="144"/>
      <c r="K8" s="144"/>
      <c r="L8" s="144"/>
      <c r="M8" s="144"/>
      <c r="N8" s="144"/>
      <c r="O8" s="144"/>
      <c r="P8" s="145"/>
      <c r="Q8" s="143"/>
      <c r="R8" s="144"/>
      <c r="S8" s="144"/>
      <c r="T8" s="144"/>
      <c r="U8" s="144"/>
      <c r="V8" s="144"/>
      <c r="W8" s="144"/>
      <c r="X8" s="145"/>
    </row>
    <row r="9" spans="1:26">
      <c r="A9" s="146"/>
      <c r="B9" s="7"/>
      <c r="C9" s="7"/>
      <c r="D9" s="7"/>
      <c r="E9" s="7"/>
      <c r="F9" s="7"/>
      <c r="G9" s="7"/>
      <c r="H9" s="147"/>
      <c r="I9" s="146"/>
      <c r="J9" s="7"/>
      <c r="K9" s="7"/>
      <c r="L9" s="7"/>
      <c r="M9" s="7"/>
      <c r="N9" s="7"/>
      <c r="O9" s="7"/>
      <c r="P9" s="147"/>
      <c r="Q9" s="146"/>
      <c r="R9" s="7"/>
      <c r="S9" s="7"/>
      <c r="T9" s="7"/>
      <c r="U9" s="7"/>
      <c r="V9" s="7"/>
      <c r="W9" s="7"/>
      <c r="X9" s="147"/>
    </row>
    <row r="10" spans="1:26">
      <c r="A10" s="146"/>
      <c r="B10" s="7"/>
      <c r="C10" s="7"/>
      <c r="D10" s="7"/>
      <c r="E10" s="7"/>
      <c r="F10" s="7"/>
      <c r="G10" s="7"/>
      <c r="H10" s="147"/>
      <c r="I10" s="146"/>
      <c r="J10" s="7"/>
      <c r="K10" s="7"/>
      <c r="L10" s="7"/>
      <c r="M10" s="7"/>
      <c r="N10" s="7"/>
      <c r="O10" s="7"/>
      <c r="P10" s="147"/>
      <c r="Q10" s="146"/>
      <c r="R10" s="7"/>
      <c r="S10" s="7"/>
      <c r="T10" s="7"/>
      <c r="U10" s="7"/>
      <c r="V10" s="7"/>
      <c r="W10" s="7"/>
      <c r="X10" s="147"/>
    </row>
    <row r="11" spans="1:26">
      <c r="A11" s="146"/>
      <c r="B11" s="7"/>
      <c r="C11" s="7"/>
      <c r="D11" s="7"/>
      <c r="E11" s="7"/>
      <c r="F11" s="7"/>
      <c r="G11" s="7"/>
      <c r="H11" s="147"/>
      <c r="I11" s="146"/>
      <c r="J11" s="7"/>
      <c r="K11" s="7"/>
      <c r="L11" s="7"/>
      <c r="M11" s="7"/>
      <c r="N11" s="7"/>
      <c r="O11" s="7"/>
      <c r="P11" s="147"/>
      <c r="Q11" s="146"/>
      <c r="R11" s="7"/>
      <c r="S11" s="7"/>
      <c r="T11" s="7"/>
      <c r="U11" s="7"/>
      <c r="V11" s="7"/>
      <c r="W11" s="7"/>
      <c r="X11" s="147"/>
    </row>
    <row r="12" spans="1:26">
      <c r="A12" s="146"/>
      <c r="B12" s="7"/>
      <c r="C12" s="7"/>
      <c r="D12" s="7"/>
      <c r="E12" s="7"/>
      <c r="F12" s="7"/>
      <c r="G12" s="7"/>
      <c r="H12" s="147"/>
      <c r="I12" s="146"/>
      <c r="J12" s="7"/>
      <c r="K12" s="7"/>
      <c r="L12" s="7"/>
      <c r="M12" s="7"/>
      <c r="N12" s="7"/>
      <c r="O12" s="7"/>
      <c r="P12" s="147"/>
      <c r="Q12" s="146"/>
      <c r="R12" s="7"/>
      <c r="S12" s="7"/>
      <c r="T12" s="7"/>
      <c r="U12" s="7"/>
      <c r="V12" s="7"/>
      <c r="W12" s="7"/>
      <c r="X12" s="147"/>
    </row>
    <row r="13" spans="1:26">
      <c r="A13" s="146"/>
      <c r="B13" s="7"/>
      <c r="C13" s="7"/>
      <c r="D13" s="7"/>
      <c r="E13" s="7"/>
      <c r="F13" s="7"/>
      <c r="G13" s="7"/>
      <c r="H13" s="147"/>
      <c r="I13" s="146"/>
      <c r="J13" s="7"/>
      <c r="K13" s="7"/>
      <c r="L13" s="7"/>
      <c r="M13" s="7"/>
      <c r="N13" s="7"/>
      <c r="O13" s="7"/>
      <c r="P13" s="147"/>
      <c r="Q13" s="146"/>
      <c r="R13" s="7"/>
      <c r="S13" s="7"/>
      <c r="T13" s="7"/>
      <c r="U13" s="7"/>
      <c r="V13" s="7"/>
      <c r="W13" s="7"/>
      <c r="X13" s="147"/>
    </row>
    <row r="14" spans="1:26">
      <c r="A14" s="146"/>
      <c r="B14" s="7"/>
      <c r="C14" s="7"/>
      <c r="D14" s="7"/>
      <c r="E14" s="7"/>
      <c r="F14" s="7"/>
      <c r="G14" s="7"/>
      <c r="H14" s="147"/>
      <c r="I14" s="146"/>
      <c r="J14" s="7"/>
      <c r="K14" s="7"/>
      <c r="L14" s="7"/>
      <c r="M14" s="7"/>
      <c r="N14" s="7"/>
      <c r="O14" s="7"/>
      <c r="P14" s="147"/>
      <c r="Q14" s="146"/>
      <c r="R14" s="7"/>
      <c r="S14" s="7"/>
      <c r="T14" s="7"/>
      <c r="U14" s="7"/>
      <c r="V14" s="7"/>
      <c r="W14" s="7"/>
      <c r="X14" s="147"/>
    </row>
    <row r="15" spans="1:26">
      <c r="A15" s="146"/>
      <c r="B15" s="7"/>
      <c r="C15" s="7"/>
      <c r="D15" s="7"/>
      <c r="E15" s="7"/>
      <c r="F15" s="7"/>
      <c r="G15" s="7"/>
      <c r="H15" s="147"/>
      <c r="I15" s="146"/>
      <c r="J15" s="7"/>
      <c r="K15" s="7"/>
      <c r="L15" s="7"/>
      <c r="M15" s="7"/>
      <c r="N15" s="7"/>
      <c r="O15" s="7"/>
      <c r="P15" s="147"/>
      <c r="Q15" s="146"/>
      <c r="R15" s="7"/>
      <c r="S15" s="7"/>
      <c r="T15" s="7"/>
      <c r="U15" s="7"/>
      <c r="V15" s="7"/>
      <c r="W15" s="7"/>
      <c r="X15" s="147"/>
    </row>
    <row r="16" spans="1:26">
      <c r="A16" s="146"/>
      <c r="B16" s="7"/>
      <c r="C16" s="7"/>
      <c r="D16" s="7"/>
      <c r="E16" s="7"/>
      <c r="F16" s="7"/>
      <c r="G16" s="7"/>
      <c r="H16" s="147"/>
      <c r="I16" s="146"/>
      <c r="J16" s="7"/>
      <c r="K16" s="7"/>
      <c r="L16" s="7"/>
      <c r="M16" s="7"/>
      <c r="N16" s="7"/>
      <c r="O16" s="7"/>
      <c r="P16" s="147"/>
      <c r="Q16" s="146"/>
      <c r="R16" s="7"/>
      <c r="S16" s="7"/>
      <c r="T16" s="7"/>
      <c r="U16" s="7"/>
      <c r="V16" s="7"/>
      <c r="W16" s="7"/>
      <c r="X16" s="147"/>
    </row>
    <row r="17" spans="1:24">
      <c r="A17" s="146"/>
      <c r="B17" s="7"/>
      <c r="C17" s="7"/>
      <c r="D17" s="7"/>
      <c r="E17" s="7"/>
      <c r="F17" s="7"/>
      <c r="G17" s="7"/>
      <c r="H17" s="147"/>
      <c r="I17" s="146"/>
      <c r="J17" s="7"/>
      <c r="K17" s="7"/>
      <c r="L17" s="7"/>
      <c r="M17" s="7"/>
      <c r="N17" s="7"/>
      <c r="O17" s="7"/>
      <c r="P17" s="147"/>
      <c r="Q17" s="146"/>
      <c r="R17" s="7"/>
      <c r="S17" s="7"/>
      <c r="T17" s="7"/>
      <c r="U17" s="7"/>
      <c r="V17" s="7"/>
      <c r="W17" s="7"/>
      <c r="X17" s="147"/>
    </row>
    <row r="18" spans="1:24">
      <c r="A18" s="146"/>
      <c r="B18" s="7"/>
      <c r="C18" s="7"/>
      <c r="D18" s="7"/>
      <c r="E18" s="7"/>
      <c r="F18" s="7"/>
      <c r="G18" s="7"/>
      <c r="H18" s="147"/>
      <c r="I18" s="146"/>
      <c r="J18" s="7"/>
      <c r="K18" s="7"/>
      <c r="L18" s="7"/>
      <c r="M18" s="7"/>
      <c r="N18" s="7"/>
      <c r="O18" s="7"/>
      <c r="P18" s="147"/>
      <c r="Q18" s="146"/>
      <c r="R18" s="7"/>
      <c r="S18" s="7"/>
      <c r="T18" s="7"/>
      <c r="U18" s="7"/>
      <c r="V18" s="7"/>
      <c r="W18" s="7"/>
      <c r="X18" s="147"/>
    </row>
    <row r="19" spans="1:24">
      <c r="A19" s="146"/>
      <c r="B19" s="7"/>
      <c r="C19" s="7"/>
      <c r="D19" s="7"/>
      <c r="E19" s="7"/>
      <c r="F19" s="7"/>
      <c r="G19" s="7"/>
      <c r="H19" s="147"/>
      <c r="I19" s="146"/>
      <c r="J19" s="7"/>
      <c r="K19" s="7"/>
      <c r="L19" s="7"/>
      <c r="M19" s="7"/>
      <c r="N19" s="7"/>
      <c r="O19" s="7"/>
      <c r="P19" s="147"/>
      <c r="Q19" s="146"/>
      <c r="R19" s="7"/>
      <c r="S19" s="7"/>
      <c r="T19" s="7"/>
      <c r="U19" s="7"/>
      <c r="V19" s="7"/>
      <c r="W19" s="7"/>
      <c r="X19" s="147"/>
    </row>
    <row r="20" spans="1:24">
      <c r="A20" s="148"/>
      <c r="B20" s="94"/>
      <c r="C20" s="94"/>
      <c r="D20" s="94"/>
      <c r="E20" s="94"/>
      <c r="F20" s="94"/>
      <c r="G20" s="94"/>
      <c r="H20" s="149"/>
      <c r="I20" s="148"/>
      <c r="J20" s="94"/>
      <c r="K20" s="94"/>
      <c r="L20" s="94"/>
      <c r="M20" s="94"/>
      <c r="N20" s="94"/>
      <c r="O20" s="94"/>
      <c r="P20" s="149"/>
      <c r="Q20" s="148"/>
      <c r="R20" s="94"/>
      <c r="S20" s="94"/>
      <c r="T20" s="94"/>
      <c r="U20" s="94"/>
      <c r="V20" s="94"/>
      <c r="W20" s="94"/>
      <c r="X20" s="149"/>
    </row>
    <row r="21" spans="1:24">
      <c r="A21" s="7"/>
      <c r="B21" s="7"/>
      <c r="C21" s="7"/>
      <c r="D21" s="7"/>
      <c r="E21" s="7"/>
      <c r="F21" s="7"/>
      <c r="G21" s="7"/>
      <c r="H21" s="7"/>
      <c r="I21" s="7"/>
      <c r="J21" s="7"/>
      <c r="K21" s="7"/>
      <c r="L21" s="7"/>
      <c r="M21" s="7"/>
      <c r="N21" s="7"/>
      <c r="O21" s="7"/>
      <c r="P21" s="7"/>
      <c r="Q21" s="7"/>
      <c r="R21" s="7"/>
      <c r="S21" s="7"/>
      <c r="T21" s="7"/>
      <c r="U21" s="7"/>
      <c r="V21" s="7"/>
      <c r="W21" s="7"/>
      <c r="X21" s="7"/>
    </row>
    <row r="22" spans="1:24">
      <c r="A22" s="7"/>
      <c r="B22" s="7"/>
      <c r="C22" s="7"/>
      <c r="D22" s="7"/>
      <c r="E22" s="7"/>
      <c r="F22" s="7"/>
      <c r="G22" s="7"/>
      <c r="H22" s="7"/>
      <c r="I22" s="7"/>
      <c r="J22" s="7"/>
      <c r="K22" s="7"/>
      <c r="L22" s="7"/>
      <c r="M22" s="7"/>
      <c r="N22" s="7"/>
      <c r="O22" s="7"/>
      <c r="P22" s="7"/>
      <c r="Q22" s="7"/>
      <c r="R22" s="7"/>
      <c r="S22" s="7"/>
      <c r="T22" s="7"/>
      <c r="U22" s="7"/>
      <c r="V22" s="7"/>
      <c r="W22" s="7"/>
      <c r="X22" s="7"/>
    </row>
    <row r="23" spans="1:24">
      <c r="A23" s="7"/>
      <c r="B23" s="7"/>
      <c r="C23" s="7"/>
      <c r="D23" s="7"/>
      <c r="E23" s="7"/>
      <c r="F23" s="7"/>
      <c r="G23" s="7"/>
      <c r="H23" s="7"/>
      <c r="I23" s="7"/>
      <c r="J23" s="7"/>
      <c r="K23" s="7"/>
      <c r="L23" s="7"/>
      <c r="M23" s="7"/>
      <c r="N23" s="7"/>
      <c r="O23" s="7"/>
      <c r="P23" s="7"/>
      <c r="Q23" s="7"/>
      <c r="R23" s="7"/>
      <c r="S23" s="7"/>
      <c r="T23" s="7"/>
      <c r="U23" s="7"/>
      <c r="V23" s="7"/>
      <c r="W23" s="7"/>
      <c r="X23" s="7"/>
    </row>
    <row r="24" spans="1:24">
      <c r="A24" s="7"/>
      <c r="B24" s="7"/>
      <c r="C24" s="7"/>
      <c r="D24" s="7"/>
      <c r="E24" s="7"/>
      <c r="F24" s="7"/>
      <c r="G24" s="7"/>
      <c r="H24" s="7"/>
      <c r="I24" s="7"/>
      <c r="J24" s="7"/>
      <c r="K24" s="7"/>
      <c r="L24" s="7"/>
      <c r="M24" s="7"/>
      <c r="N24" s="7"/>
      <c r="O24" s="7"/>
      <c r="P24" s="7"/>
      <c r="Q24" s="7"/>
      <c r="R24" s="7"/>
      <c r="S24" s="7"/>
      <c r="T24" s="7"/>
      <c r="U24" s="7"/>
      <c r="V24" s="7"/>
      <c r="W24" s="7"/>
      <c r="X24" s="7"/>
    </row>
    <row r="25" spans="1:24">
      <c r="A25" s="142" t="s">
        <v>413</v>
      </c>
      <c r="B25" s="142"/>
      <c r="C25" s="142"/>
      <c r="D25" s="142"/>
      <c r="E25" s="142"/>
      <c r="F25" s="142"/>
      <c r="G25" s="142"/>
      <c r="H25" s="142"/>
      <c r="I25" s="142" t="s">
        <v>414</v>
      </c>
      <c r="J25" s="142"/>
      <c r="K25" s="142"/>
      <c r="L25" s="142"/>
      <c r="M25" s="142"/>
      <c r="N25" s="142"/>
      <c r="O25" s="142"/>
      <c r="P25" s="142"/>
      <c r="Q25" s="142" t="s">
        <v>415</v>
      </c>
      <c r="R25" s="142"/>
      <c r="S25" s="142"/>
      <c r="T25" s="142"/>
      <c r="U25" s="142"/>
      <c r="V25" s="142"/>
      <c r="W25" s="142"/>
      <c r="X25" s="142"/>
    </row>
    <row r="26" spans="1:24">
      <c r="A26" s="143"/>
      <c r="B26" s="144"/>
      <c r="C26" s="144"/>
      <c r="D26" s="144"/>
      <c r="E26" s="144"/>
      <c r="F26" s="144"/>
      <c r="G26" s="144"/>
      <c r="H26" s="145"/>
      <c r="I26" s="143"/>
      <c r="J26" s="144"/>
      <c r="K26" s="144"/>
      <c r="L26" s="144"/>
      <c r="M26" s="144"/>
      <c r="N26" s="144"/>
      <c r="O26" s="144"/>
      <c r="P26" s="145"/>
      <c r="Q26" s="143"/>
      <c r="R26" s="144"/>
      <c r="S26" s="144"/>
      <c r="T26" s="144"/>
      <c r="U26" s="144"/>
      <c r="V26" s="144"/>
      <c r="W26" s="144"/>
      <c r="X26" s="145"/>
    </row>
    <row r="27" spans="1:24">
      <c r="A27" s="146"/>
      <c r="B27" s="7"/>
      <c r="C27" s="7"/>
      <c r="D27" s="7"/>
      <c r="E27" s="7"/>
      <c r="F27" s="7"/>
      <c r="G27" s="7"/>
      <c r="H27" s="147"/>
      <c r="I27" s="146"/>
      <c r="J27" s="7"/>
      <c r="K27" s="7"/>
      <c r="L27" s="7"/>
      <c r="M27" s="7"/>
      <c r="N27" s="7"/>
      <c r="O27" s="7"/>
      <c r="P27" s="147"/>
      <c r="Q27" s="146"/>
      <c r="R27" s="7"/>
      <c r="S27" s="7"/>
      <c r="T27" s="7"/>
      <c r="U27" s="7"/>
      <c r="V27" s="7"/>
      <c r="W27" s="7"/>
      <c r="X27" s="147"/>
    </row>
    <row r="28" spans="1:24">
      <c r="A28" s="146"/>
      <c r="B28" s="7"/>
      <c r="C28" s="7"/>
      <c r="D28" s="7"/>
      <c r="E28" s="7"/>
      <c r="F28" s="7"/>
      <c r="G28" s="7"/>
      <c r="H28" s="147"/>
      <c r="I28" s="146"/>
      <c r="J28" s="7"/>
      <c r="K28" s="7"/>
      <c r="L28" s="7"/>
      <c r="M28" s="7"/>
      <c r="N28" s="7"/>
      <c r="O28" s="7"/>
      <c r="P28" s="147"/>
      <c r="Q28" s="146"/>
      <c r="R28" s="7"/>
      <c r="S28" s="7"/>
      <c r="T28" s="7"/>
      <c r="U28" s="7"/>
      <c r="V28" s="7"/>
      <c r="W28" s="7"/>
      <c r="X28" s="147"/>
    </row>
    <row r="29" spans="1:24">
      <c r="A29" s="146"/>
      <c r="B29" s="7"/>
      <c r="C29" s="7"/>
      <c r="D29" s="7"/>
      <c r="E29" s="7"/>
      <c r="F29" s="7"/>
      <c r="G29" s="7"/>
      <c r="H29" s="147"/>
      <c r="I29" s="146"/>
      <c r="J29" s="7"/>
      <c r="K29" s="7"/>
      <c r="L29" s="7"/>
      <c r="M29" s="7"/>
      <c r="N29" s="7"/>
      <c r="O29" s="7"/>
      <c r="P29" s="147"/>
      <c r="Q29" s="146"/>
      <c r="R29" s="7"/>
      <c r="S29" s="7"/>
      <c r="T29" s="7"/>
      <c r="U29" s="7"/>
      <c r="V29" s="7"/>
      <c r="W29" s="7"/>
      <c r="X29" s="147"/>
    </row>
    <row r="30" spans="1:24">
      <c r="A30" s="146"/>
      <c r="B30" s="7"/>
      <c r="C30" s="7"/>
      <c r="D30" s="7"/>
      <c r="E30" s="7"/>
      <c r="F30" s="7"/>
      <c r="G30" s="7"/>
      <c r="H30" s="147"/>
      <c r="I30" s="146"/>
      <c r="J30" s="7"/>
      <c r="K30" s="7"/>
      <c r="L30" s="7"/>
      <c r="M30" s="7"/>
      <c r="N30" s="7"/>
      <c r="O30" s="7"/>
      <c r="P30" s="147"/>
      <c r="Q30" s="146"/>
      <c r="R30" s="7"/>
      <c r="S30" s="7"/>
      <c r="T30" s="7"/>
      <c r="U30" s="7"/>
      <c r="V30" s="7"/>
      <c r="W30" s="7"/>
      <c r="X30" s="147"/>
    </row>
    <row r="31" spans="1:24">
      <c r="A31" s="146"/>
      <c r="B31" s="7"/>
      <c r="C31" s="7"/>
      <c r="D31" s="7"/>
      <c r="E31" s="7"/>
      <c r="F31" s="7"/>
      <c r="G31" s="7"/>
      <c r="H31" s="147"/>
      <c r="I31" s="146"/>
      <c r="J31" s="7"/>
      <c r="K31" s="7"/>
      <c r="L31" s="7"/>
      <c r="M31" s="7"/>
      <c r="N31" s="7"/>
      <c r="O31" s="7"/>
      <c r="P31" s="147"/>
      <c r="Q31" s="146"/>
      <c r="R31" s="7"/>
      <c r="S31" s="7"/>
      <c r="T31" s="7"/>
      <c r="U31" s="7"/>
      <c r="V31" s="7"/>
      <c r="W31" s="7"/>
      <c r="X31" s="147"/>
    </row>
    <row r="32" spans="1:24">
      <c r="A32" s="146"/>
      <c r="B32" s="7"/>
      <c r="C32" s="7"/>
      <c r="D32" s="7"/>
      <c r="E32" s="7"/>
      <c r="F32" s="7"/>
      <c r="G32" s="7"/>
      <c r="H32" s="147"/>
      <c r="I32" s="146"/>
      <c r="J32" s="7"/>
      <c r="K32" s="7"/>
      <c r="L32" s="7"/>
      <c r="M32" s="7"/>
      <c r="N32" s="7"/>
      <c r="O32" s="7"/>
      <c r="P32" s="147"/>
      <c r="Q32" s="146"/>
      <c r="R32" s="7"/>
      <c r="S32" s="7"/>
      <c r="T32" s="7"/>
      <c r="U32" s="7"/>
      <c r="V32" s="7"/>
      <c r="W32" s="7"/>
      <c r="X32" s="147"/>
    </row>
    <row r="33" spans="1:24">
      <c r="A33" s="146"/>
      <c r="B33" s="7"/>
      <c r="C33" s="7"/>
      <c r="D33" s="7"/>
      <c r="E33" s="7"/>
      <c r="F33" s="7"/>
      <c r="G33" s="7"/>
      <c r="H33" s="147"/>
      <c r="I33" s="146"/>
      <c r="J33" s="7"/>
      <c r="K33" s="7"/>
      <c r="L33" s="7"/>
      <c r="M33" s="7"/>
      <c r="N33" s="7"/>
      <c r="O33" s="7"/>
      <c r="P33" s="147"/>
      <c r="Q33" s="146"/>
      <c r="R33" s="7"/>
      <c r="S33" s="7"/>
      <c r="T33" s="7"/>
      <c r="U33" s="7"/>
      <c r="V33" s="7"/>
      <c r="W33" s="7"/>
      <c r="X33" s="147"/>
    </row>
    <row r="34" spans="1:24">
      <c r="A34" s="146"/>
      <c r="B34" s="7"/>
      <c r="C34" s="7"/>
      <c r="D34" s="7"/>
      <c r="E34" s="7"/>
      <c r="F34" s="7"/>
      <c r="G34" s="7"/>
      <c r="H34" s="147"/>
      <c r="I34" s="146"/>
      <c r="J34" s="7"/>
      <c r="K34" s="7"/>
      <c r="L34" s="7"/>
      <c r="M34" s="7"/>
      <c r="N34" s="7"/>
      <c r="O34" s="7"/>
      <c r="P34" s="147"/>
      <c r="Q34" s="146"/>
      <c r="R34" s="7"/>
      <c r="S34" s="7"/>
      <c r="T34" s="7"/>
      <c r="U34" s="7"/>
      <c r="V34" s="7"/>
      <c r="W34" s="7"/>
      <c r="X34" s="147"/>
    </row>
    <row r="35" spans="1:24">
      <c r="A35" s="146"/>
      <c r="B35" s="7"/>
      <c r="C35" s="7"/>
      <c r="D35" s="7"/>
      <c r="E35" s="7"/>
      <c r="F35" s="7"/>
      <c r="G35" s="7"/>
      <c r="H35" s="147"/>
      <c r="I35" s="146"/>
      <c r="J35" s="7"/>
      <c r="K35" s="7"/>
      <c r="L35" s="7"/>
      <c r="M35" s="7"/>
      <c r="N35" s="7"/>
      <c r="O35" s="7"/>
      <c r="P35" s="147"/>
      <c r="Q35" s="146"/>
      <c r="R35" s="7"/>
      <c r="S35" s="7"/>
      <c r="T35" s="7"/>
      <c r="U35" s="7"/>
      <c r="V35" s="7"/>
      <c r="W35" s="7"/>
      <c r="X35" s="147"/>
    </row>
    <row r="36" spans="1:24">
      <c r="A36" s="146"/>
      <c r="B36" s="7"/>
      <c r="C36" s="7"/>
      <c r="D36" s="7"/>
      <c r="E36" s="7"/>
      <c r="F36" s="7"/>
      <c r="G36" s="7"/>
      <c r="H36" s="147"/>
      <c r="I36" s="146"/>
      <c r="J36" s="7"/>
      <c r="K36" s="7"/>
      <c r="L36" s="7"/>
      <c r="M36" s="7"/>
      <c r="N36" s="7"/>
      <c r="O36" s="7"/>
      <c r="P36" s="147"/>
      <c r="Q36" s="146"/>
      <c r="R36" s="7"/>
      <c r="S36" s="7"/>
      <c r="T36" s="7"/>
      <c r="U36" s="7"/>
      <c r="V36" s="7"/>
      <c r="W36" s="7"/>
      <c r="X36" s="147"/>
    </row>
    <row r="37" spans="1:24">
      <c r="A37" s="146"/>
      <c r="B37" s="7"/>
      <c r="C37" s="7"/>
      <c r="D37" s="7"/>
      <c r="E37" s="7"/>
      <c r="F37" s="7"/>
      <c r="G37" s="7"/>
      <c r="H37" s="147"/>
      <c r="I37" s="146"/>
      <c r="J37" s="7"/>
      <c r="K37" s="7"/>
      <c r="L37" s="7"/>
      <c r="M37" s="7"/>
      <c r="N37" s="7"/>
      <c r="O37" s="7"/>
      <c r="P37" s="147"/>
      <c r="Q37" s="146"/>
      <c r="R37" s="7"/>
      <c r="S37" s="7"/>
      <c r="T37" s="7"/>
      <c r="U37" s="7"/>
      <c r="V37" s="7"/>
      <c r="W37" s="7"/>
      <c r="X37" s="147"/>
    </row>
    <row r="38" spans="1:24">
      <c r="A38" s="148"/>
      <c r="B38" s="94"/>
      <c r="C38" s="94"/>
      <c r="D38" s="94"/>
      <c r="E38" s="94"/>
      <c r="F38" s="94"/>
      <c r="G38" s="94"/>
      <c r="H38" s="149"/>
      <c r="I38" s="148"/>
      <c r="J38" s="94"/>
      <c r="K38" s="94"/>
      <c r="L38" s="94"/>
      <c r="M38" s="94"/>
      <c r="N38" s="94"/>
      <c r="O38" s="94"/>
      <c r="P38" s="149"/>
      <c r="Q38" s="148"/>
      <c r="R38" s="94"/>
      <c r="S38" s="94"/>
      <c r="T38" s="94"/>
      <c r="U38" s="94"/>
      <c r="V38" s="94"/>
      <c r="W38" s="94"/>
      <c r="X38" s="149"/>
    </row>
    <row r="39" spans="1:24">
      <c r="A39" s="142" t="s">
        <v>416</v>
      </c>
      <c r="B39" s="142"/>
      <c r="C39" s="142"/>
      <c r="D39" s="142"/>
      <c r="E39" s="142"/>
      <c r="F39" s="142"/>
      <c r="G39" s="142"/>
      <c r="H39" s="142"/>
      <c r="I39" s="142" t="s">
        <v>417</v>
      </c>
      <c r="J39" s="142"/>
      <c r="K39" s="142"/>
      <c r="L39" s="142"/>
      <c r="M39" s="142"/>
      <c r="N39" s="142"/>
      <c r="O39" s="142"/>
      <c r="P39" s="142"/>
      <c r="Q39" s="142" t="s">
        <v>418</v>
      </c>
      <c r="R39" s="142"/>
      <c r="S39" s="142"/>
      <c r="T39" s="142"/>
      <c r="U39" s="142"/>
      <c r="V39" s="142"/>
      <c r="W39" s="142"/>
      <c r="X39" s="142"/>
    </row>
    <row r="40" spans="1:24">
      <c r="A40" s="143"/>
      <c r="B40" s="144"/>
      <c r="C40" s="144"/>
      <c r="D40" s="144"/>
      <c r="E40" s="144"/>
      <c r="F40" s="144"/>
      <c r="G40" s="144"/>
      <c r="H40" s="145"/>
      <c r="I40" s="143"/>
      <c r="J40" s="144"/>
      <c r="K40" s="144"/>
      <c r="L40" s="144"/>
      <c r="M40" s="144"/>
      <c r="N40" s="144"/>
      <c r="O40" s="144"/>
      <c r="P40" s="145"/>
      <c r="Q40" s="143"/>
      <c r="R40" s="144"/>
      <c r="S40" s="144"/>
      <c r="T40" s="144"/>
      <c r="U40" s="144"/>
      <c r="V40" s="144"/>
      <c r="W40" s="144"/>
      <c r="X40" s="145"/>
    </row>
    <row r="41" spans="1:24">
      <c r="A41" s="146"/>
      <c r="B41" s="7"/>
      <c r="C41" s="7"/>
      <c r="D41" s="7"/>
      <c r="E41" s="7"/>
      <c r="F41" s="7"/>
      <c r="G41" s="7"/>
      <c r="H41" s="147"/>
      <c r="I41" s="146"/>
      <c r="J41" s="7"/>
      <c r="K41" s="7"/>
      <c r="L41" s="7"/>
      <c r="M41" s="7"/>
      <c r="N41" s="7"/>
      <c r="O41" s="7"/>
      <c r="P41" s="147"/>
      <c r="Q41" s="146"/>
      <c r="R41" s="7"/>
      <c r="S41" s="7"/>
      <c r="T41" s="7"/>
      <c r="U41" s="7"/>
      <c r="V41" s="7"/>
      <c r="W41" s="7"/>
      <c r="X41" s="147"/>
    </row>
    <row r="42" spans="1:24">
      <c r="A42" s="146"/>
      <c r="B42" s="7"/>
      <c r="C42" s="7"/>
      <c r="D42" s="7"/>
      <c r="E42" s="7"/>
      <c r="F42" s="7"/>
      <c r="G42" s="7"/>
      <c r="H42" s="147"/>
      <c r="I42" s="146"/>
      <c r="J42" s="7"/>
      <c r="K42" s="7"/>
      <c r="L42" s="7"/>
      <c r="M42" s="7"/>
      <c r="N42" s="7"/>
      <c r="O42" s="7"/>
      <c r="P42" s="147"/>
      <c r="Q42" s="146"/>
      <c r="R42" s="7"/>
      <c r="S42" s="7"/>
      <c r="T42" s="7"/>
      <c r="U42" s="7"/>
      <c r="V42" s="7"/>
      <c r="W42" s="7"/>
      <c r="X42" s="147"/>
    </row>
    <row r="43" spans="1:24">
      <c r="A43" s="146"/>
      <c r="B43" s="7"/>
      <c r="C43" s="7"/>
      <c r="D43" s="7"/>
      <c r="E43" s="7"/>
      <c r="F43" s="7"/>
      <c r="G43" s="7"/>
      <c r="H43" s="147"/>
      <c r="I43" s="146"/>
      <c r="J43" s="7"/>
      <c r="K43" s="7"/>
      <c r="L43" s="7"/>
      <c r="M43" s="7"/>
      <c r="N43" s="7"/>
      <c r="O43" s="7"/>
      <c r="P43" s="147"/>
      <c r="Q43" s="146"/>
      <c r="R43" s="7"/>
      <c r="S43" s="7"/>
      <c r="T43" s="7"/>
      <c r="U43" s="7"/>
      <c r="V43" s="7"/>
      <c r="W43" s="7"/>
      <c r="X43" s="147"/>
    </row>
    <row r="44" spans="1:24">
      <c r="A44" s="146"/>
      <c r="B44" s="7"/>
      <c r="C44" s="7"/>
      <c r="D44" s="7"/>
      <c r="E44" s="7"/>
      <c r="F44" s="7"/>
      <c r="G44" s="7"/>
      <c r="H44" s="147"/>
      <c r="I44" s="146"/>
      <c r="J44" s="7"/>
      <c r="K44" s="7"/>
      <c r="L44" s="7"/>
      <c r="M44" s="7"/>
      <c r="N44" s="7"/>
      <c r="O44" s="7"/>
      <c r="P44" s="147"/>
      <c r="Q44" s="146"/>
      <c r="R44" s="7"/>
      <c r="S44" s="7"/>
      <c r="T44" s="7"/>
      <c r="U44" s="7"/>
      <c r="V44" s="7"/>
      <c r="W44" s="7"/>
      <c r="X44" s="147"/>
    </row>
    <row r="45" spans="1:24">
      <c r="A45" s="146"/>
      <c r="B45" s="7"/>
      <c r="C45" s="7"/>
      <c r="D45" s="7"/>
      <c r="E45" s="7"/>
      <c r="F45" s="7"/>
      <c r="G45" s="7"/>
      <c r="H45" s="147"/>
      <c r="I45" s="146"/>
      <c r="J45" s="7"/>
      <c r="K45" s="7"/>
      <c r="L45" s="7"/>
      <c r="M45" s="7"/>
      <c r="N45" s="7"/>
      <c r="O45" s="7"/>
      <c r="P45" s="147"/>
      <c r="Q45" s="146"/>
      <c r="R45" s="7"/>
      <c r="S45" s="7"/>
      <c r="T45" s="7"/>
      <c r="U45" s="7"/>
      <c r="V45" s="7"/>
      <c r="W45" s="7"/>
      <c r="X45" s="147"/>
    </row>
    <row r="46" spans="1:24">
      <c r="A46" s="146"/>
      <c r="B46" s="7"/>
      <c r="C46" s="7"/>
      <c r="D46" s="7"/>
      <c r="E46" s="7"/>
      <c r="F46" s="7"/>
      <c r="G46" s="7"/>
      <c r="H46" s="147"/>
      <c r="I46" s="146"/>
      <c r="J46" s="7"/>
      <c r="K46" s="7"/>
      <c r="L46" s="7"/>
      <c r="M46" s="7"/>
      <c r="N46" s="7"/>
      <c r="O46" s="7"/>
      <c r="P46" s="147"/>
      <c r="Q46" s="146"/>
      <c r="R46" s="7"/>
      <c r="S46" s="7"/>
      <c r="T46" s="7"/>
      <c r="U46" s="7"/>
      <c r="V46" s="7"/>
      <c r="W46" s="7"/>
      <c r="X46" s="147"/>
    </row>
    <row r="47" spans="1:24">
      <c r="A47" s="146"/>
      <c r="B47" s="7"/>
      <c r="C47" s="7"/>
      <c r="D47" s="7"/>
      <c r="E47" s="7"/>
      <c r="F47" s="7"/>
      <c r="G47" s="7"/>
      <c r="H47" s="147"/>
      <c r="I47" s="146"/>
      <c r="J47" s="7"/>
      <c r="K47" s="7"/>
      <c r="L47" s="7"/>
      <c r="M47" s="7"/>
      <c r="N47" s="7"/>
      <c r="O47" s="7"/>
      <c r="P47" s="147"/>
      <c r="Q47" s="146"/>
      <c r="R47" s="7"/>
      <c r="S47" s="7"/>
      <c r="T47" s="7"/>
      <c r="U47" s="7"/>
      <c r="V47" s="7"/>
      <c r="W47" s="7"/>
      <c r="X47" s="147"/>
    </row>
    <row r="48" spans="1:24">
      <c r="A48" s="146"/>
      <c r="B48" s="7"/>
      <c r="C48" s="7"/>
      <c r="D48" s="7"/>
      <c r="E48" s="7"/>
      <c r="F48" s="7"/>
      <c r="G48" s="7"/>
      <c r="H48" s="147"/>
      <c r="I48" s="146"/>
      <c r="J48" s="7"/>
      <c r="K48" s="7"/>
      <c r="L48" s="7"/>
      <c r="M48" s="7"/>
      <c r="N48" s="7"/>
      <c r="O48" s="7"/>
      <c r="P48" s="147"/>
      <c r="Q48" s="146"/>
      <c r="R48" s="7"/>
      <c r="S48" s="7"/>
      <c r="T48" s="7"/>
      <c r="U48" s="7"/>
      <c r="V48" s="7"/>
      <c r="W48" s="7"/>
      <c r="X48" s="147"/>
    </row>
    <row r="49" spans="1:24">
      <c r="A49" s="146"/>
      <c r="B49" s="7"/>
      <c r="C49" s="7"/>
      <c r="D49" s="7"/>
      <c r="E49" s="7"/>
      <c r="F49" s="7"/>
      <c r="G49" s="7"/>
      <c r="H49" s="147"/>
      <c r="I49" s="146"/>
      <c r="J49" s="7"/>
      <c r="K49" s="7"/>
      <c r="L49" s="7"/>
      <c r="M49" s="7"/>
      <c r="N49" s="7"/>
      <c r="O49" s="7"/>
      <c r="P49" s="147"/>
      <c r="Q49" s="146"/>
      <c r="R49" s="7"/>
      <c r="S49" s="7"/>
      <c r="T49" s="7"/>
      <c r="U49" s="7"/>
      <c r="V49" s="7"/>
      <c r="W49" s="7"/>
      <c r="X49" s="147"/>
    </row>
    <row r="50" spans="1:24">
      <c r="A50" s="146"/>
      <c r="B50" s="7"/>
      <c r="C50" s="7"/>
      <c r="D50" s="7"/>
      <c r="E50" s="7"/>
      <c r="F50" s="7"/>
      <c r="G50" s="7"/>
      <c r="H50" s="147"/>
      <c r="I50" s="146"/>
      <c r="J50" s="7"/>
      <c r="K50" s="7"/>
      <c r="L50" s="7"/>
      <c r="M50" s="7"/>
      <c r="N50" s="7"/>
      <c r="O50" s="7"/>
      <c r="P50" s="147"/>
      <c r="Q50" s="146"/>
      <c r="R50" s="7"/>
      <c r="S50" s="7"/>
      <c r="T50" s="7"/>
      <c r="U50" s="7"/>
      <c r="V50" s="7"/>
      <c r="W50" s="7"/>
      <c r="X50" s="147"/>
    </row>
    <row r="51" spans="1:24">
      <c r="A51" s="146"/>
      <c r="B51" s="7"/>
      <c r="C51" s="7"/>
      <c r="D51" s="7"/>
      <c r="E51" s="7"/>
      <c r="F51" s="7"/>
      <c r="G51" s="7"/>
      <c r="H51" s="147"/>
      <c r="I51" s="146"/>
      <c r="J51" s="7"/>
      <c r="K51" s="7"/>
      <c r="L51" s="7"/>
      <c r="M51" s="7"/>
      <c r="N51" s="7"/>
      <c r="O51" s="7"/>
      <c r="P51" s="147"/>
      <c r="Q51" s="146"/>
      <c r="R51" s="7"/>
      <c r="S51" s="7"/>
      <c r="T51" s="7"/>
      <c r="U51" s="7"/>
      <c r="V51" s="7"/>
      <c r="W51" s="7"/>
      <c r="X51" s="147"/>
    </row>
    <row r="52" spans="1:24">
      <c r="A52" s="148"/>
      <c r="B52" s="94"/>
      <c r="C52" s="94"/>
      <c r="D52" s="94"/>
      <c r="E52" s="94"/>
      <c r="F52" s="94"/>
      <c r="G52" s="94"/>
      <c r="H52" s="149"/>
      <c r="I52" s="148"/>
      <c r="J52" s="94"/>
      <c r="K52" s="94"/>
      <c r="L52" s="94"/>
      <c r="M52" s="94"/>
      <c r="N52" s="94"/>
      <c r="O52" s="94"/>
      <c r="P52" s="149"/>
      <c r="Q52" s="148"/>
      <c r="R52" s="94"/>
      <c r="S52" s="94"/>
      <c r="T52" s="94"/>
      <c r="U52" s="94"/>
      <c r="V52" s="94"/>
      <c r="W52" s="94"/>
      <c r="X52" s="149"/>
    </row>
    <row r="55" spans="1:24">
      <c r="A55" s="142" t="s">
        <v>419</v>
      </c>
      <c r="B55" s="142"/>
      <c r="C55" s="142"/>
      <c r="D55" s="142"/>
      <c r="E55" s="142"/>
      <c r="F55" s="142"/>
      <c r="G55" s="142"/>
      <c r="H55" s="142"/>
      <c r="I55" s="142" t="s">
        <v>420</v>
      </c>
      <c r="J55" s="142"/>
      <c r="K55" s="142"/>
      <c r="L55" s="142"/>
      <c r="M55" s="142"/>
      <c r="N55" s="142"/>
      <c r="O55" s="142"/>
      <c r="P55" s="142"/>
      <c r="Q55" s="142" t="s">
        <v>421</v>
      </c>
      <c r="R55" s="142"/>
      <c r="S55" s="142"/>
      <c r="T55" s="142"/>
      <c r="U55" s="142"/>
      <c r="V55" s="142"/>
      <c r="W55" s="142"/>
      <c r="X55" s="142"/>
    </row>
    <row r="56" spans="1:24">
      <c r="A56" s="143"/>
      <c r="B56" s="144"/>
      <c r="C56" s="144"/>
      <c r="D56" s="144"/>
      <c r="E56" s="144"/>
      <c r="F56" s="144"/>
      <c r="G56" s="144"/>
      <c r="H56" s="145"/>
      <c r="I56" s="143"/>
      <c r="J56" s="144"/>
      <c r="K56" s="144"/>
      <c r="L56" s="144"/>
      <c r="M56" s="144"/>
      <c r="N56" s="144"/>
      <c r="O56" s="144"/>
      <c r="P56" s="145"/>
      <c r="Q56" s="143"/>
      <c r="R56" s="144"/>
      <c r="S56" s="144"/>
      <c r="T56" s="144"/>
      <c r="U56" s="144"/>
      <c r="V56" s="144"/>
      <c r="W56" s="144"/>
      <c r="X56" s="145"/>
    </row>
    <row r="57" spans="1:24">
      <c r="A57" s="146"/>
      <c r="B57" s="7"/>
      <c r="C57" s="7"/>
      <c r="D57" s="7"/>
      <c r="E57" s="7"/>
      <c r="F57" s="7"/>
      <c r="G57" s="7"/>
      <c r="H57" s="147"/>
      <c r="I57" s="146"/>
      <c r="J57" s="7"/>
      <c r="K57" s="7"/>
      <c r="L57" s="7"/>
      <c r="M57" s="7"/>
      <c r="N57" s="7"/>
      <c r="O57" s="7"/>
      <c r="P57" s="147"/>
      <c r="Q57" s="146"/>
      <c r="R57" s="7"/>
      <c r="S57" s="7"/>
      <c r="T57" s="7"/>
      <c r="U57" s="7"/>
      <c r="V57" s="7"/>
      <c r="W57" s="7"/>
      <c r="X57" s="147"/>
    </row>
    <row r="58" spans="1:24">
      <c r="A58" s="146"/>
      <c r="B58" s="7"/>
      <c r="C58" s="7"/>
      <c r="D58" s="7"/>
      <c r="E58" s="7"/>
      <c r="F58" s="7"/>
      <c r="G58" s="7"/>
      <c r="H58" s="147"/>
      <c r="I58" s="146"/>
      <c r="J58" s="7"/>
      <c r="K58" s="7"/>
      <c r="L58" s="7"/>
      <c r="M58" s="7"/>
      <c r="N58" s="7"/>
      <c r="O58" s="7"/>
      <c r="P58" s="147"/>
      <c r="Q58" s="146"/>
      <c r="R58" s="7"/>
      <c r="S58" s="7"/>
      <c r="T58" s="7"/>
      <c r="U58" s="7"/>
      <c r="V58" s="7"/>
      <c r="W58" s="7"/>
      <c r="X58" s="147"/>
    </row>
    <row r="59" spans="1:24">
      <c r="A59" s="146"/>
      <c r="B59" s="7"/>
      <c r="C59" s="7"/>
      <c r="D59" s="7"/>
      <c r="E59" s="7"/>
      <c r="F59" s="7"/>
      <c r="G59" s="7"/>
      <c r="H59" s="147"/>
      <c r="I59" s="146"/>
      <c r="J59" s="7"/>
      <c r="K59" s="7"/>
      <c r="L59" s="7"/>
      <c r="M59" s="7"/>
      <c r="N59" s="7"/>
      <c r="O59" s="7"/>
      <c r="P59" s="147"/>
      <c r="Q59" s="146"/>
      <c r="R59" s="7"/>
      <c r="S59" s="7"/>
      <c r="T59" s="7"/>
      <c r="U59" s="7"/>
      <c r="V59" s="7"/>
      <c r="W59" s="7"/>
      <c r="X59" s="147"/>
    </row>
    <row r="60" spans="1:24">
      <c r="A60" s="146"/>
      <c r="B60" s="7"/>
      <c r="C60" s="7"/>
      <c r="D60" s="7"/>
      <c r="E60" s="7"/>
      <c r="F60" s="7"/>
      <c r="G60" s="7"/>
      <c r="H60" s="147"/>
      <c r="I60" s="146"/>
      <c r="J60" s="7"/>
      <c r="K60" s="7"/>
      <c r="L60" s="7"/>
      <c r="M60" s="7"/>
      <c r="N60" s="7"/>
      <c r="O60" s="7"/>
      <c r="P60" s="147"/>
      <c r="Q60" s="146"/>
      <c r="R60" s="7"/>
      <c r="S60" s="7"/>
      <c r="T60" s="7"/>
      <c r="U60" s="7"/>
      <c r="V60" s="7"/>
      <c r="W60" s="7"/>
      <c r="X60" s="147"/>
    </row>
    <row r="61" spans="1:24">
      <c r="A61" s="146"/>
      <c r="B61" s="7"/>
      <c r="C61" s="7"/>
      <c r="D61" s="7"/>
      <c r="E61" s="7"/>
      <c r="F61" s="7"/>
      <c r="G61" s="7"/>
      <c r="H61" s="147"/>
      <c r="I61" s="146"/>
      <c r="J61" s="7"/>
      <c r="K61" s="7"/>
      <c r="L61" s="7"/>
      <c r="M61" s="7"/>
      <c r="N61" s="7"/>
      <c r="O61" s="7"/>
      <c r="P61" s="147"/>
      <c r="Q61" s="146"/>
      <c r="R61" s="7"/>
      <c r="S61" s="7"/>
      <c r="T61" s="7"/>
      <c r="U61" s="7"/>
      <c r="V61" s="7"/>
      <c r="W61" s="7"/>
      <c r="X61" s="147"/>
    </row>
    <row r="62" spans="1:24">
      <c r="A62" s="146"/>
      <c r="B62" s="7"/>
      <c r="C62" s="7"/>
      <c r="D62" s="7"/>
      <c r="E62" s="7"/>
      <c r="F62" s="7"/>
      <c r="G62" s="7"/>
      <c r="H62" s="147"/>
      <c r="I62" s="146"/>
      <c r="J62" s="7"/>
      <c r="K62" s="7"/>
      <c r="L62" s="7"/>
      <c r="M62" s="7"/>
      <c r="N62" s="7"/>
      <c r="O62" s="7"/>
      <c r="P62" s="147"/>
      <c r="Q62" s="146"/>
      <c r="R62" s="7"/>
      <c r="S62" s="7"/>
      <c r="T62" s="7"/>
      <c r="U62" s="7"/>
      <c r="V62" s="7"/>
      <c r="W62" s="7"/>
      <c r="X62" s="147"/>
    </row>
    <row r="63" spans="1:24">
      <c r="A63" s="146"/>
      <c r="B63" s="7"/>
      <c r="C63" s="7"/>
      <c r="D63" s="7"/>
      <c r="E63" s="7"/>
      <c r="F63" s="7"/>
      <c r="G63" s="7"/>
      <c r="H63" s="147"/>
      <c r="I63" s="146"/>
      <c r="J63" s="7"/>
      <c r="K63" s="7"/>
      <c r="L63" s="7"/>
      <c r="M63" s="7"/>
      <c r="N63" s="7"/>
      <c r="O63" s="7"/>
      <c r="P63" s="147"/>
      <c r="Q63" s="146"/>
      <c r="R63" s="7"/>
      <c r="S63" s="7"/>
      <c r="T63" s="7"/>
      <c r="U63" s="7"/>
      <c r="V63" s="7"/>
      <c r="W63" s="7"/>
      <c r="X63" s="147"/>
    </row>
    <row r="64" spans="1:24">
      <c r="A64" s="146"/>
      <c r="B64" s="7"/>
      <c r="C64" s="7"/>
      <c r="D64" s="7"/>
      <c r="E64" s="7"/>
      <c r="F64" s="7"/>
      <c r="G64" s="7"/>
      <c r="H64" s="147"/>
      <c r="I64" s="146"/>
      <c r="J64" s="7"/>
      <c r="K64" s="7"/>
      <c r="L64" s="7"/>
      <c r="M64" s="7"/>
      <c r="N64" s="7"/>
      <c r="O64" s="7"/>
      <c r="P64" s="147"/>
      <c r="Q64" s="146"/>
      <c r="R64" s="7"/>
      <c r="S64" s="7"/>
      <c r="T64" s="7"/>
      <c r="U64" s="7"/>
      <c r="V64" s="7"/>
      <c r="W64" s="7"/>
      <c r="X64" s="147"/>
    </row>
    <row r="65" spans="1:24">
      <c r="A65" s="146"/>
      <c r="B65" s="7"/>
      <c r="C65" s="7"/>
      <c r="D65" s="7"/>
      <c r="E65" s="7"/>
      <c r="F65" s="7"/>
      <c r="G65" s="7"/>
      <c r="H65" s="147"/>
      <c r="I65" s="146"/>
      <c r="J65" s="7"/>
      <c r="K65" s="7"/>
      <c r="L65" s="7"/>
      <c r="M65" s="7"/>
      <c r="N65" s="7"/>
      <c r="O65" s="7"/>
      <c r="P65" s="147"/>
      <c r="Q65" s="146"/>
      <c r="R65" s="7"/>
      <c r="S65" s="7"/>
      <c r="T65" s="7"/>
      <c r="U65" s="7"/>
      <c r="V65" s="7"/>
      <c r="W65" s="7"/>
      <c r="X65" s="147"/>
    </row>
    <row r="66" spans="1:24">
      <c r="A66" s="146"/>
      <c r="B66" s="7"/>
      <c r="C66" s="7"/>
      <c r="D66" s="7"/>
      <c r="E66" s="7"/>
      <c r="F66" s="7"/>
      <c r="G66" s="7"/>
      <c r="H66" s="147"/>
      <c r="I66" s="146"/>
      <c r="J66" s="7"/>
      <c r="K66" s="7"/>
      <c r="L66" s="7"/>
      <c r="M66" s="7"/>
      <c r="N66" s="7"/>
      <c r="O66" s="7"/>
      <c r="P66" s="147"/>
      <c r="Q66" s="146"/>
      <c r="R66" s="7"/>
      <c r="S66" s="7"/>
      <c r="T66" s="7"/>
      <c r="U66" s="7"/>
      <c r="V66" s="7"/>
      <c r="W66" s="7"/>
      <c r="X66" s="147"/>
    </row>
    <row r="67" spans="1:24">
      <c r="A67" s="146"/>
      <c r="B67" s="7"/>
      <c r="C67" s="7"/>
      <c r="D67" s="7"/>
      <c r="E67" s="7"/>
      <c r="F67" s="7"/>
      <c r="G67" s="7"/>
      <c r="H67" s="147"/>
      <c r="I67" s="146"/>
      <c r="J67" s="7"/>
      <c r="K67" s="7"/>
      <c r="L67" s="7"/>
      <c r="M67" s="7"/>
      <c r="N67" s="7"/>
      <c r="O67" s="7"/>
      <c r="P67" s="147"/>
      <c r="Q67" s="146"/>
      <c r="R67" s="7"/>
      <c r="S67" s="7"/>
      <c r="T67" s="7"/>
      <c r="U67" s="7"/>
      <c r="V67" s="7"/>
      <c r="W67" s="7"/>
      <c r="X67" s="147"/>
    </row>
    <row r="68" spans="1:24">
      <c r="A68" s="148"/>
      <c r="B68" s="94"/>
      <c r="C68" s="94"/>
      <c r="D68" s="94"/>
      <c r="E68" s="94"/>
      <c r="F68" s="94"/>
      <c r="G68" s="94"/>
      <c r="H68" s="149"/>
      <c r="I68" s="148"/>
      <c r="J68" s="94"/>
      <c r="K68" s="94"/>
      <c r="L68" s="94"/>
      <c r="M68" s="94"/>
      <c r="N68" s="94"/>
      <c r="O68" s="94"/>
      <c r="P68" s="149"/>
      <c r="Q68" s="148"/>
      <c r="R68" s="94"/>
      <c r="S68" s="94"/>
      <c r="T68" s="94"/>
      <c r="U68" s="94"/>
      <c r="V68" s="94"/>
      <c r="W68" s="94"/>
      <c r="X68" s="149"/>
    </row>
    <row r="71" spans="1:24">
      <c r="A71" s="142" t="s">
        <v>422</v>
      </c>
      <c r="B71" s="142"/>
      <c r="C71" s="142"/>
      <c r="D71" s="142"/>
      <c r="E71" s="142"/>
      <c r="F71" s="142"/>
      <c r="G71" s="142"/>
      <c r="H71" s="142"/>
      <c r="I71" s="142" t="s">
        <v>423</v>
      </c>
      <c r="J71" s="142"/>
      <c r="K71" s="142"/>
      <c r="L71" s="142"/>
      <c r="M71" s="142"/>
      <c r="N71" s="142"/>
      <c r="O71" s="142"/>
      <c r="P71" s="142"/>
      <c r="Q71" s="142" t="s">
        <v>424</v>
      </c>
      <c r="R71" s="142"/>
      <c r="S71" s="142"/>
      <c r="T71" s="142"/>
      <c r="U71" s="142"/>
      <c r="V71" s="142"/>
      <c r="W71" s="142"/>
      <c r="X71" s="142"/>
    </row>
    <row r="72" spans="1:24">
      <c r="A72" s="143"/>
      <c r="B72" s="144"/>
      <c r="C72" s="144"/>
      <c r="D72" s="144"/>
      <c r="E72" s="144"/>
      <c r="F72" s="144"/>
      <c r="G72" s="144"/>
      <c r="H72" s="145"/>
      <c r="I72" s="143"/>
      <c r="J72" s="144"/>
      <c r="K72" s="144"/>
      <c r="L72" s="144"/>
      <c r="M72" s="144"/>
      <c r="N72" s="144"/>
      <c r="O72" s="144"/>
      <c r="P72" s="145"/>
      <c r="Q72" s="143"/>
      <c r="R72" s="144"/>
      <c r="S72" s="144"/>
      <c r="T72" s="144"/>
      <c r="U72" s="144"/>
      <c r="V72" s="144"/>
      <c r="W72" s="144"/>
      <c r="X72" s="145"/>
    </row>
    <row r="73" spans="1:24">
      <c r="A73" s="146"/>
      <c r="B73" s="7"/>
      <c r="C73" s="7"/>
      <c r="D73" s="7"/>
      <c r="E73" s="7"/>
      <c r="F73" s="7"/>
      <c r="G73" s="7"/>
      <c r="H73" s="147"/>
      <c r="I73" s="146"/>
      <c r="J73" s="7"/>
      <c r="K73" s="7"/>
      <c r="L73" s="7"/>
      <c r="M73" s="7"/>
      <c r="N73" s="7"/>
      <c r="O73" s="7"/>
      <c r="P73" s="147"/>
      <c r="Q73" s="146"/>
      <c r="R73" s="7"/>
      <c r="S73" s="7"/>
      <c r="T73" s="7"/>
      <c r="U73" s="7"/>
      <c r="V73" s="7"/>
      <c r="W73" s="7"/>
      <c r="X73" s="147"/>
    </row>
    <row r="74" spans="1:24">
      <c r="A74" s="146"/>
      <c r="B74" s="7"/>
      <c r="C74" s="7"/>
      <c r="D74" s="7"/>
      <c r="E74" s="7"/>
      <c r="F74" s="7"/>
      <c r="G74" s="7"/>
      <c r="H74" s="147"/>
      <c r="I74" s="146"/>
      <c r="J74" s="7"/>
      <c r="K74" s="7"/>
      <c r="L74" s="7"/>
      <c r="M74" s="7"/>
      <c r="N74" s="7"/>
      <c r="O74" s="7"/>
      <c r="P74" s="147"/>
      <c r="Q74" s="146"/>
      <c r="R74" s="7"/>
      <c r="S74" s="7"/>
      <c r="T74" s="7"/>
      <c r="U74" s="7"/>
      <c r="V74" s="7"/>
      <c r="W74" s="7"/>
      <c r="X74" s="147"/>
    </row>
    <row r="75" spans="1:24">
      <c r="A75" s="146"/>
      <c r="B75" s="7"/>
      <c r="C75" s="7"/>
      <c r="D75" s="7"/>
      <c r="E75" s="7"/>
      <c r="F75" s="7"/>
      <c r="G75" s="7"/>
      <c r="H75" s="147"/>
      <c r="I75" s="146"/>
      <c r="J75" s="7"/>
      <c r="K75" s="7"/>
      <c r="L75" s="7"/>
      <c r="M75" s="7"/>
      <c r="N75" s="7"/>
      <c r="O75" s="7"/>
      <c r="P75" s="147"/>
      <c r="Q75" s="146"/>
      <c r="R75" s="7"/>
      <c r="S75" s="7"/>
      <c r="T75" s="7"/>
      <c r="U75" s="7"/>
      <c r="V75" s="7"/>
      <c r="W75" s="7"/>
      <c r="X75" s="147"/>
    </row>
    <row r="76" spans="1:24">
      <c r="A76" s="146"/>
      <c r="B76" s="7"/>
      <c r="C76" s="7"/>
      <c r="D76" s="7"/>
      <c r="E76" s="7"/>
      <c r="F76" s="7"/>
      <c r="G76" s="7"/>
      <c r="H76" s="147"/>
      <c r="I76" s="146"/>
      <c r="J76" s="7"/>
      <c r="K76" s="7"/>
      <c r="L76" s="7"/>
      <c r="M76" s="7"/>
      <c r="N76" s="7"/>
      <c r="O76" s="7"/>
      <c r="P76" s="147"/>
      <c r="Q76" s="146"/>
      <c r="R76" s="7"/>
      <c r="S76" s="7"/>
      <c r="T76" s="7"/>
      <c r="U76" s="7"/>
      <c r="V76" s="7"/>
      <c r="W76" s="7"/>
      <c r="X76" s="147"/>
    </row>
    <row r="77" spans="1:24">
      <c r="A77" s="146"/>
      <c r="B77" s="7"/>
      <c r="C77" s="7"/>
      <c r="D77" s="7"/>
      <c r="E77" s="7"/>
      <c r="F77" s="7"/>
      <c r="G77" s="7"/>
      <c r="H77" s="147"/>
      <c r="I77" s="146"/>
      <c r="J77" s="7"/>
      <c r="K77" s="7"/>
      <c r="L77" s="7"/>
      <c r="M77" s="7"/>
      <c r="N77" s="7"/>
      <c r="O77" s="7"/>
      <c r="P77" s="147"/>
      <c r="Q77" s="146"/>
      <c r="R77" s="7"/>
      <c r="S77" s="7"/>
      <c r="T77" s="7"/>
      <c r="U77" s="7"/>
      <c r="V77" s="7"/>
      <c r="W77" s="7"/>
      <c r="X77" s="147"/>
    </row>
    <row r="78" spans="1:24">
      <c r="A78" s="146"/>
      <c r="B78" s="7"/>
      <c r="C78" s="7"/>
      <c r="D78" s="7"/>
      <c r="E78" s="7"/>
      <c r="F78" s="7"/>
      <c r="G78" s="7"/>
      <c r="H78" s="147"/>
      <c r="I78" s="146"/>
      <c r="J78" s="7"/>
      <c r="K78" s="7"/>
      <c r="L78" s="7"/>
      <c r="M78" s="7"/>
      <c r="N78" s="7"/>
      <c r="O78" s="7"/>
      <c r="P78" s="147"/>
      <c r="Q78" s="146"/>
      <c r="R78" s="7"/>
      <c r="S78" s="7"/>
      <c r="T78" s="7"/>
      <c r="U78" s="7"/>
      <c r="V78" s="7"/>
      <c r="W78" s="7"/>
      <c r="X78" s="147"/>
    </row>
    <row r="79" spans="1:24">
      <c r="A79" s="146"/>
      <c r="B79" s="7"/>
      <c r="C79" s="7"/>
      <c r="D79" s="7"/>
      <c r="E79" s="7"/>
      <c r="F79" s="7"/>
      <c r="G79" s="7"/>
      <c r="H79" s="147"/>
      <c r="I79" s="146"/>
      <c r="J79" s="7"/>
      <c r="K79" s="7"/>
      <c r="L79" s="7"/>
      <c r="M79" s="7"/>
      <c r="N79" s="7"/>
      <c r="O79" s="7"/>
      <c r="P79" s="147"/>
      <c r="Q79" s="146"/>
      <c r="R79" s="7"/>
      <c r="S79" s="7"/>
      <c r="T79" s="7"/>
      <c r="U79" s="7"/>
      <c r="V79" s="7"/>
      <c r="W79" s="7"/>
      <c r="X79" s="147"/>
    </row>
    <row r="80" spans="1:24">
      <c r="A80" s="146"/>
      <c r="B80" s="7"/>
      <c r="C80" s="7"/>
      <c r="D80" s="7"/>
      <c r="E80" s="7"/>
      <c r="F80" s="7"/>
      <c r="G80" s="7"/>
      <c r="H80" s="147"/>
      <c r="I80" s="146"/>
      <c r="J80" s="7"/>
      <c r="K80" s="7"/>
      <c r="L80" s="7"/>
      <c r="M80" s="7"/>
      <c r="N80" s="7"/>
      <c r="O80" s="7"/>
      <c r="P80" s="147"/>
      <c r="Q80" s="146"/>
      <c r="R80" s="7"/>
      <c r="S80" s="7"/>
      <c r="T80" s="7"/>
      <c r="U80" s="7"/>
      <c r="V80" s="7"/>
      <c r="W80" s="7"/>
      <c r="X80" s="147"/>
    </row>
    <row r="81" spans="1:24">
      <c r="A81" s="146"/>
      <c r="B81" s="7"/>
      <c r="C81" s="7"/>
      <c r="D81" s="7"/>
      <c r="E81" s="7"/>
      <c r="F81" s="7"/>
      <c r="G81" s="7"/>
      <c r="H81" s="147"/>
      <c r="I81" s="146"/>
      <c r="J81" s="7"/>
      <c r="K81" s="7"/>
      <c r="L81" s="7"/>
      <c r="M81" s="7"/>
      <c r="N81" s="7"/>
      <c r="O81" s="7"/>
      <c r="P81" s="147"/>
      <c r="Q81" s="146"/>
      <c r="R81" s="7"/>
      <c r="S81" s="7"/>
      <c r="T81" s="7"/>
      <c r="U81" s="7"/>
      <c r="V81" s="7"/>
      <c r="W81" s="7"/>
      <c r="X81" s="147"/>
    </row>
    <row r="82" spans="1:24">
      <c r="A82" s="146"/>
      <c r="B82" s="7"/>
      <c r="C82" s="7"/>
      <c r="D82" s="7"/>
      <c r="E82" s="7"/>
      <c r="F82" s="7"/>
      <c r="G82" s="7"/>
      <c r="H82" s="147"/>
      <c r="I82" s="146"/>
      <c r="J82" s="7"/>
      <c r="K82" s="7"/>
      <c r="L82" s="7"/>
      <c r="M82" s="7"/>
      <c r="N82" s="7"/>
      <c r="O82" s="7"/>
      <c r="P82" s="147"/>
      <c r="Q82" s="146"/>
      <c r="R82" s="7"/>
      <c r="S82" s="7"/>
      <c r="T82" s="7"/>
      <c r="U82" s="7"/>
      <c r="V82" s="7"/>
      <c r="W82" s="7"/>
      <c r="X82" s="147"/>
    </row>
    <row r="83" spans="1:24">
      <c r="A83" s="146"/>
      <c r="B83" s="7"/>
      <c r="C83" s="7"/>
      <c r="D83" s="7"/>
      <c r="E83" s="7"/>
      <c r="F83" s="7"/>
      <c r="G83" s="7"/>
      <c r="H83" s="147"/>
      <c r="I83" s="146"/>
      <c r="J83" s="7"/>
      <c r="K83" s="7"/>
      <c r="L83" s="7"/>
      <c r="M83" s="7"/>
      <c r="N83" s="7"/>
      <c r="O83" s="7"/>
      <c r="P83" s="147"/>
      <c r="Q83" s="146"/>
      <c r="R83" s="7"/>
      <c r="S83" s="7"/>
      <c r="T83" s="7"/>
      <c r="U83" s="7"/>
      <c r="V83" s="7"/>
      <c r="W83" s="7"/>
      <c r="X83" s="147"/>
    </row>
    <row r="84" spans="1:24">
      <c r="A84" s="148"/>
      <c r="B84" s="94"/>
      <c r="C84" s="94"/>
      <c r="D84" s="94"/>
      <c r="E84" s="94"/>
      <c r="F84" s="94"/>
      <c r="G84" s="94"/>
      <c r="H84" s="149"/>
      <c r="I84" s="148"/>
      <c r="J84" s="94"/>
      <c r="K84" s="94"/>
      <c r="L84" s="94"/>
      <c r="M84" s="94"/>
      <c r="N84" s="94"/>
      <c r="O84" s="94"/>
      <c r="P84" s="149"/>
      <c r="Q84" s="148"/>
      <c r="R84" s="94"/>
      <c r="S84" s="94"/>
      <c r="T84" s="94"/>
      <c r="U84" s="94"/>
      <c r="V84" s="94"/>
      <c r="W84" s="94"/>
      <c r="X84" s="149"/>
    </row>
    <row r="87" spans="1:24">
      <c r="A87" s="142" t="s">
        <v>425</v>
      </c>
      <c r="B87" s="142"/>
      <c r="C87" s="142"/>
      <c r="D87" s="142"/>
      <c r="E87" s="142"/>
      <c r="F87" s="142"/>
      <c r="G87" s="142"/>
      <c r="H87" s="142"/>
      <c r="I87" s="142" t="s">
        <v>426</v>
      </c>
      <c r="J87" s="142"/>
      <c r="K87" s="142"/>
      <c r="L87" s="142"/>
      <c r="M87" s="142"/>
      <c r="N87" s="142"/>
      <c r="O87" s="142"/>
      <c r="P87" s="142"/>
      <c r="Q87" s="142" t="s">
        <v>427</v>
      </c>
      <c r="R87" s="142"/>
      <c r="S87" s="142"/>
      <c r="T87" s="142"/>
      <c r="U87" s="142"/>
      <c r="V87" s="142"/>
      <c r="W87" s="142"/>
      <c r="X87" s="142"/>
    </row>
    <row r="88" spans="1:24">
      <c r="A88" s="143"/>
      <c r="B88" s="144"/>
      <c r="C88" s="144"/>
      <c r="D88" s="144"/>
      <c r="E88" s="144"/>
      <c r="F88" s="144"/>
      <c r="G88" s="144"/>
      <c r="H88" s="145"/>
      <c r="I88" s="143"/>
      <c r="J88" s="144"/>
      <c r="K88" s="144"/>
      <c r="L88" s="144"/>
      <c r="M88" s="144"/>
      <c r="N88" s="144"/>
      <c r="O88" s="144"/>
      <c r="P88" s="145"/>
      <c r="Q88" s="143"/>
      <c r="R88" s="144"/>
      <c r="S88" s="144"/>
      <c r="T88" s="144"/>
      <c r="U88" s="144"/>
      <c r="V88" s="144"/>
      <c r="W88" s="144"/>
      <c r="X88" s="145"/>
    </row>
    <row r="89" spans="1:24">
      <c r="A89" s="146"/>
      <c r="B89" s="7"/>
      <c r="C89" s="7"/>
      <c r="D89" s="7"/>
      <c r="E89" s="7"/>
      <c r="F89" s="7"/>
      <c r="G89" s="7"/>
      <c r="H89" s="147"/>
      <c r="I89" s="146"/>
      <c r="J89" s="7"/>
      <c r="K89" s="7"/>
      <c r="L89" s="7"/>
      <c r="M89" s="7"/>
      <c r="N89" s="7"/>
      <c r="O89" s="7"/>
      <c r="P89" s="147"/>
      <c r="Q89" s="146"/>
      <c r="R89" s="7"/>
      <c r="S89" s="7"/>
      <c r="T89" s="7"/>
      <c r="U89" s="7"/>
      <c r="V89" s="7"/>
      <c r="W89" s="7"/>
      <c r="X89" s="147"/>
    </row>
    <row r="90" spans="1:24">
      <c r="A90" s="146"/>
      <c r="B90" s="7"/>
      <c r="C90" s="7"/>
      <c r="D90" s="7"/>
      <c r="E90" s="7"/>
      <c r="F90" s="7"/>
      <c r="G90" s="7"/>
      <c r="H90" s="147"/>
      <c r="I90" s="146"/>
      <c r="J90" s="7"/>
      <c r="K90" s="7"/>
      <c r="L90" s="7"/>
      <c r="M90" s="7"/>
      <c r="N90" s="7"/>
      <c r="O90" s="7"/>
      <c r="P90" s="147"/>
      <c r="Q90" s="146"/>
      <c r="R90" s="7"/>
      <c r="S90" s="7"/>
      <c r="T90" s="7"/>
      <c r="U90" s="7"/>
      <c r="V90" s="7"/>
      <c r="W90" s="7"/>
      <c r="X90" s="147"/>
    </row>
    <row r="91" spans="1:24">
      <c r="A91" s="146"/>
      <c r="B91" s="7"/>
      <c r="C91" s="7"/>
      <c r="D91" s="7"/>
      <c r="E91" s="7"/>
      <c r="F91" s="7"/>
      <c r="G91" s="7"/>
      <c r="H91" s="147"/>
      <c r="I91" s="146"/>
      <c r="J91" s="7"/>
      <c r="K91" s="7"/>
      <c r="L91" s="7"/>
      <c r="M91" s="7"/>
      <c r="N91" s="7"/>
      <c r="O91" s="7"/>
      <c r="P91" s="147"/>
      <c r="Q91" s="146"/>
      <c r="R91" s="7"/>
      <c r="S91" s="7"/>
      <c r="T91" s="7"/>
      <c r="U91" s="7"/>
      <c r="V91" s="7"/>
      <c r="W91" s="7"/>
      <c r="X91" s="147"/>
    </row>
    <row r="92" spans="1:24">
      <c r="A92" s="146"/>
      <c r="B92" s="7"/>
      <c r="C92" s="7"/>
      <c r="D92" s="7"/>
      <c r="E92" s="7"/>
      <c r="F92" s="7"/>
      <c r="G92" s="7"/>
      <c r="H92" s="147"/>
      <c r="I92" s="146"/>
      <c r="J92" s="7"/>
      <c r="K92" s="7"/>
      <c r="L92" s="7"/>
      <c r="M92" s="7"/>
      <c r="N92" s="7"/>
      <c r="O92" s="7"/>
      <c r="P92" s="147"/>
      <c r="Q92" s="146"/>
      <c r="R92" s="7"/>
      <c r="S92" s="7"/>
      <c r="T92" s="7"/>
      <c r="U92" s="7"/>
      <c r="V92" s="7"/>
      <c r="W92" s="7"/>
      <c r="X92" s="147"/>
    </row>
    <row r="93" spans="1:24">
      <c r="A93" s="146"/>
      <c r="B93" s="7"/>
      <c r="C93" s="7"/>
      <c r="D93" s="7"/>
      <c r="E93" s="7"/>
      <c r="F93" s="7"/>
      <c r="G93" s="7"/>
      <c r="H93" s="147"/>
      <c r="I93" s="146"/>
      <c r="J93" s="7"/>
      <c r="K93" s="7"/>
      <c r="L93" s="7"/>
      <c r="M93" s="7"/>
      <c r="N93" s="7"/>
      <c r="O93" s="7"/>
      <c r="P93" s="147"/>
      <c r="Q93" s="146"/>
      <c r="R93" s="7"/>
      <c r="S93" s="7"/>
      <c r="T93" s="7"/>
      <c r="U93" s="7"/>
      <c r="V93" s="7"/>
      <c r="W93" s="7"/>
      <c r="X93" s="147"/>
    </row>
    <row r="94" spans="1:24">
      <c r="A94" s="146"/>
      <c r="B94" s="7"/>
      <c r="C94" s="7"/>
      <c r="D94" s="7"/>
      <c r="E94" s="7"/>
      <c r="F94" s="7"/>
      <c r="G94" s="7"/>
      <c r="H94" s="147"/>
      <c r="I94" s="146"/>
      <c r="J94" s="7"/>
      <c r="K94" s="7"/>
      <c r="L94" s="7"/>
      <c r="M94" s="7"/>
      <c r="N94" s="7"/>
      <c r="O94" s="7"/>
      <c r="P94" s="147"/>
      <c r="Q94" s="146"/>
      <c r="R94" s="7"/>
      <c r="S94" s="7"/>
      <c r="T94" s="7"/>
      <c r="U94" s="7"/>
      <c r="V94" s="7"/>
      <c r="W94" s="7"/>
      <c r="X94" s="147"/>
    </row>
    <row r="95" spans="1:24">
      <c r="A95" s="146"/>
      <c r="B95" s="7"/>
      <c r="C95" s="7"/>
      <c r="D95" s="7"/>
      <c r="E95" s="7"/>
      <c r="F95" s="7"/>
      <c r="G95" s="7"/>
      <c r="H95" s="147"/>
      <c r="I95" s="146"/>
      <c r="J95" s="7"/>
      <c r="K95" s="7"/>
      <c r="L95" s="7"/>
      <c r="M95" s="7"/>
      <c r="N95" s="7"/>
      <c r="O95" s="7"/>
      <c r="P95" s="147"/>
      <c r="Q95" s="146"/>
      <c r="R95" s="7"/>
      <c r="S95" s="7"/>
      <c r="T95" s="7"/>
      <c r="U95" s="7"/>
      <c r="V95" s="7"/>
      <c r="W95" s="7"/>
      <c r="X95" s="147"/>
    </row>
    <row r="96" spans="1:24">
      <c r="A96" s="146"/>
      <c r="B96" s="7"/>
      <c r="C96" s="7"/>
      <c r="D96" s="7"/>
      <c r="E96" s="7"/>
      <c r="F96" s="7"/>
      <c r="G96" s="7"/>
      <c r="H96" s="147"/>
      <c r="I96" s="146"/>
      <c r="J96" s="7"/>
      <c r="K96" s="7"/>
      <c r="L96" s="7"/>
      <c r="M96" s="7"/>
      <c r="N96" s="7"/>
      <c r="O96" s="7"/>
      <c r="P96" s="147"/>
      <c r="Q96" s="146"/>
      <c r="R96" s="7"/>
      <c r="S96" s="7"/>
      <c r="T96" s="7"/>
      <c r="U96" s="7"/>
      <c r="V96" s="7"/>
      <c r="W96" s="7"/>
      <c r="X96" s="147"/>
    </row>
    <row r="97" spans="1:24">
      <c r="A97" s="146"/>
      <c r="B97" s="7"/>
      <c r="C97" s="7"/>
      <c r="D97" s="7"/>
      <c r="E97" s="7"/>
      <c r="F97" s="7"/>
      <c r="G97" s="7"/>
      <c r="H97" s="147"/>
      <c r="I97" s="146"/>
      <c r="J97" s="7"/>
      <c r="K97" s="7"/>
      <c r="L97" s="7"/>
      <c r="M97" s="7"/>
      <c r="N97" s="7"/>
      <c r="O97" s="7"/>
      <c r="P97" s="147"/>
      <c r="Q97" s="146"/>
      <c r="R97" s="7"/>
      <c r="S97" s="7"/>
      <c r="T97" s="7"/>
      <c r="U97" s="7"/>
      <c r="V97" s="7"/>
      <c r="W97" s="7"/>
      <c r="X97" s="147"/>
    </row>
    <row r="98" spans="1:24">
      <c r="A98" s="146"/>
      <c r="B98" s="7"/>
      <c r="C98" s="7"/>
      <c r="D98" s="7"/>
      <c r="E98" s="7"/>
      <c r="F98" s="7"/>
      <c r="G98" s="7"/>
      <c r="H98" s="147"/>
      <c r="I98" s="146"/>
      <c r="J98" s="7"/>
      <c r="K98" s="7"/>
      <c r="L98" s="7"/>
      <c r="M98" s="7"/>
      <c r="N98" s="7"/>
      <c r="O98" s="7"/>
      <c r="P98" s="147"/>
      <c r="Q98" s="146"/>
      <c r="R98" s="7"/>
      <c r="S98" s="7"/>
      <c r="T98" s="7"/>
      <c r="U98" s="7"/>
      <c r="V98" s="7"/>
      <c r="W98" s="7"/>
      <c r="X98" s="147"/>
    </row>
    <row r="99" spans="1:24">
      <c r="A99" s="146"/>
      <c r="B99" s="7"/>
      <c r="C99" s="7"/>
      <c r="D99" s="7"/>
      <c r="E99" s="7"/>
      <c r="F99" s="7"/>
      <c r="G99" s="7"/>
      <c r="H99" s="147"/>
      <c r="I99" s="146"/>
      <c r="J99" s="7"/>
      <c r="K99" s="7"/>
      <c r="L99" s="7"/>
      <c r="M99" s="7"/>
      <c r="N99" s="7"/>
      <c r="O99" s="7"/>
      <c r="P99" s="147"/>
      <c r="Q99" s="146"/>
      <c r="R99" s="7"/>
      <c r="S99" s="7"/>
      <c r="T99" s="7"/>
      <c r="U99" s="7"/>
      <c r="V99" s="7"/>
      <c r="W99" s="7"/>
      <c r="X99" s="147"/>
    </row>
    <row r="100" spans="1:24">
      <c r="A100" s="148"/>
      <c r="B100" s="94"/>
      <c r="C100" s="94"/>
      <c r="D100" s="94"/>
      <c r="E100" s="94"/>
      <c r="F100" s="94"/>
      <c r="G100" s="94"/>
      <c r="H100" s="149"/>
      <c r="I100" s="148"/>
      <c r="J100" s="94"/>
      <c r="K100" s="94"/>
      <c r="L100" s="94"/>
      <c r="M100" s="94"/>
      <c r="N100" s="94"/>
      <c r="O100" s="94"/>
      <c r="P100" s="149"/>
      <c r="Q100" s="148"/>
      <c r="R100" s="94"/>
      <c r="S100" s="94"/>
      <c r="T100" s="94"/>
      <c r="U100" s="94"/>
      <c r="V100" s="94"/>
      <c r="W100" s="94"/>
      <c r="X100" s="149"/>
    </row>
  </sheetData>
  <mergeCells count="5">
    <mergeCell ref="Y1:Z1"/>
    <mergeCell ref="B3:D3"/>
    <mergeCell ref="E3:T3"/>
    <mergeCell ref="A5:X5"/>
    <mergeCell ref="A6:X6"/>
  </mergeCells>
  <phoneticPr fontId="19"/>
  <hyperlinks>
    <hyperlink ref="Y1" location="目次!A1" display="目次に戻る" xr:uid="{00000000-0004-0000-0D00-000000000000}"/>
    <hyperlink ref="Y1:Z1" location="目次!A13" display="目次に戻る" xr:uid="{00000000-0004-0000-0D00-000001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E49"/>
  <sheetViews>
    <sheetView view="pageBreakPreview" zoomScaleNormal="100" zoomScaleSheetLayoutView="100" workbookViewId="0">
      <selection activeCell="E1" sqref="E1"/>
    </sheetView>
  </sheetViews>
  <sheetFormatPr defaultColWidth="9" defaultRowHeight="13"/>
  <cols>
    <col min="1" max="1" width="19" style="151" customWidth="1"/>
    <col min="2" max="3" width="22.58203125" style="151" customWidth="1"/>
    <col min="4" max="4" width="12" style="151" customWidth="1"/>
    <col min="5" max="16384" width="9" style="152"/>
  </cols>
  <sheetData>
    <row r="1" spans="1:5" ht="18">
      <c r="A1" s="150"/>
      <c r="B1" s="150"/>
      <c r="E1" s="418" t="s">
        <v>170</v>
      </c>
    </row>
    <row r="2" spans="1:5" ht="16.5">
      <c r="A2" s="130" t="s">
        <v>428</v>
      </c>
    </row>
    <row r="3" spans="1:5" ht="10" customHeight="1">
      <c r="A3" s="130"/>
    </row>
    <row r="4" spans="1:5">
      <c r="B4" s="153" t="s">
        <v>429</v>
      </c>
      <c r="C4" s="1278" t="str">
        <f>IF(基本情報入力シート!$D$23="","",基本情報入力シート!$D$23)</f>
        <v>短期入所にいがた</v>
      </c>
      <c r="D4" s="1278"/>
    </row>
    <row r="5" spans="1:5">
      <c r="B5" s="153" t="s">
        <v>430</v>
      </c>
      <c r="C5" s="1279" t="str">
        <f>IF(基本情報入力シート!$D$27="","",基本情報入力シート!$D$27)</f>
        <v>共生型短期入所</v>
      </c>
      <c r="D5" s="1280"/>
    </row>
    <row r="6" spans="1:5" ht="10" customHeight="1" thickBot="1">
      <c r="B6" s="154"/>
      <c r="C6" s="155"/>
      <c r="D6" s="155"/>
    </row>
    <row r="7" spans="1:5" s="158" customFormat="1" ht="18.75" customHeight="1">
      <c r="A7" s="156" t="s">
        <v>431</v>
      </c>
      <c r="B7" s="1281" t="s">
        <v>432</v>
      </c>
      <c r="C7" s="1282"/>
      <c r="D7" s="157" t="s">
        <v>433</v>
      </c>
    </row>
    <row r="8" spans="1:5" ht="26">
      <c r="A8" s="480" t="s">
        <v>434</v>
      </c>
      <c r="B8" s="1283" t="s">
        <v>991</v>
      </c>
      <c r="C8" s="1284"/>
      <c r="D8" s="1287"/>
    </row>
    <row r="9" spans="1:5">
      <c r="A9" s="481"/>
      <c r="B9" s="1285"/>
      <c r="C9" s="1286"/>
      <c r="D9" s="1288"/>
    </row>
    <row r="10" spans="1:5">
      <c r="A10" s="481"/>
      <c r="B10" s="1285"/>
      <c r="C10" s="1286"/>
      <c r="D10" s="1288"/>
    </row>
    <row r="11" spans="1:5">
      <c r="A11" s="481"/>
      <c r="B11" s="1285"/>
      <c r="C11" s="1286"/>
      <c r="D11" s="1288"/>
    </row>
    <row r="12" spans="1:5">
      <c r="A12" s="481"/>
      <c r="B12" s="1285"/>
      <c r="C12" s="1286"/>
      <c r="D12" s="1288"/>
    </row>
    <row r="13" spans="1:5">
      <c r="A13" s="481"/>
      <c r="B13" s="1285"/>
      <c r="C13" s="1286"/>
      <c r="D13" s="1288"/>
    </row>
    <row r="14" spans="1:5">
      <c r="A14" s="481"/>
      <c r="B14" s="1285"/>
      <c r="C14" s="1286"/>
      <c r="D14" s="1288"/>
    </row>
    <row r="15" spans="1:5">
      <c r="A15" s="481"/>
      <c r="B15" s="1285"/>
      <c r="C15" s="1286"/>
      <c r="D15" s="1288"/>
    </row>
    <row r="16" spans="1:5">
      <c r="A16" s="481"/>
      <c r="B16" s="1285"/>
      <c r="C16" s="1286"/>
      <c r="D16" s="1288"/>
    </row>
    <row r="17" spans="1:4">
      <c r="A17" s="481" t="s">
        <v>435</v>
      </c>
      <c r="B17" s="1290" t="s">
        <v>992</v>
      </c>
      <c r="C17" s="1291"/>
      <c r="D17" s="1288"/>
    </row>
    <row r="18" spans="1:4">
      <c r="A18" s="481"/>
      <c r="B18" s="1290"/>
      <c r="C18" s="1291"/>
      <c r="D18" s="1288"/>
    </row>
    <row r="19" spans="1:4">
      <c r="A19" s="481"/>
      <c r="B19" s="1290"/>
      <c r="C19" s="1291"/>
      <c r="D19" s="1288"/>
    </row>
    <row r="20" spans="1:4">
      <c r="A20" s="481"/>
      <c r="B20" s="1290"/>
      <c r="C20" s="1291"/>
      <c r="D20" s="1288"/>
    </row>
    <row r="21" spans="1:4">
      <c r="A21" s="481"/>
      <c r="B21" s="1290"/>
      <c r="C21" s="1291"/>
      <c r="D21" s="1288"/>
    </row>
    <row r="22" spans="1:4">
      <c r="A22" s="481"/>
      <c r="B22" s="1290"/>
      <c r="C22" s="1291"/>
      <c r="D22" s="1288"/>
    </row>
    <row r="23" spans="1:4">
      <c r="A23" s="481"/>
      <c r="B23" s="1290"/>
      <c r="C23" s="1291"/>
      <c r="D23" s="1288"/>
    </row>
    <row r="24" spans="1:4">
      <c r="A24" s="481"/>
      <c r="B24" s="1290"/>
      <c r="C24" s="1291"/>
      <c r="D24" s="1288"/>
    </row>
    <row r="25" spans="1:4">
      <c r="A25" s="482"/>
      <c r="B25" s="1292"/>
      <c r="C25" s="1293"/>
      <c r="D25" s="1288"/>
    </row>
    <row r="26" spans="1:4" ht="18.75" customHeight="1">
      <c r="A26" s="483" t="s">
        <v>436</v>
      </c>
      <c r="B26" s="1294" t="s">
        <v>437</v>
      </c>
      <c r="C26" s="1295"/>
      <c r="D26" s="1288"/>
    </row>
    <row r="27" spans="1:4" ht="18.75" customHeight="1">
      <c r="A27" s="485" t="s">
        <v>993</v>
      </c>
      <c r="B27" s="1296" t="s">
        <v>994</v>
      </c>
      <c r="C27" s="1297"/>
      <c r="D27" s="1288"/>
    </row>
    <row r="28" spans="1:4" ht="18.75" customHeight="1">
      <c r="A28" s="481"/>
      <c r="B28" s="1298"/>
      <c r="C28" s="1299"/>
      <c r="D28" s="1288"/>
    </row>
    <row r="29" spans="1:4" ht="18.75" customHeight="1">
      <c r="A29" s="481"/>
      <c r="B29" s="1298"/>
      <c r="C29" s="1299"/>
      <c r="D29" s="1288"/>
    </row>
    <row r="30" spans="1:4" ht="18.75" customHeight="1">
      <c r="A30" s="481" t="s">
        <v>995</v>
      </c>
      <c r="B30" s="1298" t="s">
        <v>996</v>
      </c>
      <c r="C30" s="1299"/>
      <c r="D30" s="1288"/>
    </row>
    <row r="31" spans="1:4" ht="18.75" customHeight="1">
      <c r="A31" s="481"/>
      <c r="B31" s="416"/>
      <c r="C31" s="417"/>
      <c r="D31" s="1288"/>
    </row>
    <row r="32" spans="1:4" ht="18.75" customHeight="1">
      <c r="A32" s="481" t="s">
        <v>997</v>
      </c>
      <c r="B32" s="1298" t="s">
        <v>998</v>
      </c>
      <c r="C32" s="1299"/>
      <c r="D32" s="1288"/>
    </row>
    <row r="33" spans="1:4" ht="18.75" customHeight="1">
      <c r="A33" s="481"/>
      <c r="B33" s="416"/>
      <c r="C33" s="417"/>
      <c r="D33" s="1288"/>
    </row>
    <row r="34" spans="1:4" ht="18.75" customHeight="1">
      <c r="A34" s="481" t="s">
        <v>999</v>
      </c>
      <c r="B34" s="416"/>
      <c r="C34" s="417"/>
      <c r="D34" s="1288"/>
    </row>
    <row r="35" spans="1:4" ht="18.75" customHeight="1">
      <c r="A35" s="481"/>
      <c r="B35" s="416"/>
      <c r="C35" s="417"/>
      <c r="D35" s="1288"/>
    </row>
    <row r="36" spans="1:4" ht="18.75" customHeight="1">
      <c r="A36" s="481"/>
      <c r="B36" s="416"/>
      <c r="C36" s="417"/>
      <c r="D36" s="1288"/>
    </row>
    <row r="37" spans="1:4" ht="18.75" customHeight="1">
      <c r="A37" s="481"/>
      <c r="B37" s="412"/>
      <c r="C37" s="413"/>
      <c r="D37" s="1288"/>
    </row>
    <row r="38" spans="1:4" ht="18.75" customHeight="1">
      <c r="A38" s="481"/>
      <c r="B38" s="412"/>
      <c r="C38" s="413"/>
      <c r="D38" s="1288"/>
    </row>
    <row r="39" spans="1:4" ht="18.75" customHeight="1">
      <c r="A39" s="481"/>
      <c r="B39" s="412"/>
      <c r="C39" s="413"/>
      <c r="D39" s="1288"/>
    </row>
    <row r="40" spans="1:4" ht="18.75" customHeight="1">
      <c r="A40" s="481"/>
      <c r="B40" s="412"/>
      <c r="C40" s="413"/>
      <c r="D40" s="1288"/>
    </row>
    <row r="41" spans="1:4" ht="18.75" customHeight="1">
      <c r="A41" s="481"/>
      <c r="B41" s="412"/>
      <c r="C41" s="413"/>
      <c r="D41" s="1288"/>
    </row>
    <row r="42" spans="1:4" ht="18.75" customHeight="1">
      <c r="A42" s="481"/>
      <c r="B42" s="412"/>
      <c r="C42" s="413"/>
      <c r="D42" s="1288"/>
    </row>
    <row r="43" spans="1:4" ht="18.75" customHeight="1">
      <c r="A43" s="481"/>
      <c r="B43" s="412"/>
      <c r="C43" s="413"/>
      <c r="D43" s="1288"/>
    </row>
    <row r="44" spans="1:4" ht="19.5" customHeight="1" thickBot="1">
      <c r="A44" s="484"/>
      <c r="B44" s="414"/>
      <c r="C44" s="415"/>
      <c r="D44" s="1289"/>
    </row>
    <row r="45" spans="1:4" s="160" customFormat="1" ht="11">
      <c r="A45" s="159" t="s">
        <v>438</v>
      </c>
      <c r="B45" s="159"/>
      <c r="C45" s="159"/>
      <c r="D45" s="159"/>
    </row>
    <row r="46" spans="1:4" s="160" customFormat="1" ht="11">
      <c r="A46" s="159" t="s">
        <v>439</v>
      </c>
      <c r="B46" s="159"/>
      <c r="C46" s="159"/>
      <c r="D46" s="159"/>
    </row>
    <row r="47" spans="1:4" s="160" customFormat="1" ht="11">
      <c r="A47" s="159" t="s">
        <v>440</v>
      </c>
      <c r="B47" s="159"/>
      <c r="C47" s="159"/>
      <c r="D47" s="159"/>
    </row>
    <row r="48" spans="1:4" s="160" customFormat="1" ht="11">
      <c r="A48" s="159" t="s">
        <v>441</v>
      </c>
      <c r="B48" s="159"/>
      <c r="C48" s="159"/>
      <c r="D48" s="159"/>
    </row>
    <row r="49" spans="1:1">
      <c r="A49" s="151" t="s">
        <v>442</v>
      </c>
    </row>
  </sheetData>
  <mergeCells count="10">
    <mergeCell ref="C4:D4"/>
    <mergeCell ref="C5:D5"/>
    <mergeCell ref="B7:C7"/>
    <mergeCell ref="B8:C16"/>
    <mergeCell ref="D8:D44"/>
    <mergeCell ref="B17:C25"/>
    <mergeCell ref="B26:C26"/>
    <mergeCell ref="B27:C29"/>
    <mergeCell ref="B30:C30"/>
    <mergeCell ref="B32:C32"/>
  </mergeCells>
  <phoneticPr fontId="19"/>
  <hyperlinks>
    <hyperlink ref="E1" location="目次!A14" display="目次に戻る" xr:uid="{00000000-0004-0000-0E00-000000000000}"/>
  </hyperlinks>
  <printOptions horizontalCentered="1"/>
  <pageMargins left="0.39370078740157483" right="0.39370078740157483" top="0.59055118110236227" bottom="0.39370078740157483" header="0.51181102362204722" footer="0.51181102362204722"/>
  <pageSetup paperSize="9" orientation="portrait" blackAndWhite="1" r:id="rId1"/>
  <headerFooter alignWithMargins="0">
    <oddHeader>&amp;L&amp;"ＭＳ Ｐ明朝,標準"参考様式６</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43"/>
  <sheetViews>
    <sheetView view="pageBreakPreview" zoomScaleNormal="100" zoomScaleSheetLayoutView="100" workbookViewId="0"/>
  </sheetViews>
  <sheetFormatPr defaultColWidth="9" defaultRowHeight="18" customHeight="1"/>
  <cols>
    <col min="1" max="20" width="4.25" style="131" customWidth="1"/>
    <col min="21" max="27" width="4.58203125" style="132" customWidth="1"/>
    <col min="28" max="16384" width="9" style="132"/>
  </cols>
  <sheetData>
    <row r="1" spans="1:23" ht="18" customHeight="1">
      <c r="A1" s="130"/>
      <c r="U1" s="1304" t="s">
        <v>170</v>
      </c>
      <c r="V1" s="1304"/>
      <c r="W1" s="1304"/>
    </row>
    <row r="2" spans="1:23" ht="18" customHeight="1">
      <c r="A2" s="1305" t="s">
        <v>443</v>
      </c>
      <c r="B2" s="1305"/>
      <c r="C2" s="1305"/>
      <c r="D2" s="1305"/>
      <c r="E2" s="1305"/>
      <c r="F2" s="1305"/>
      <c r="G2" s="1305"/>
      <c r="H2" s="1305"/>
      <c r="I2" s="1305"/>
      <c r="J2" s="1305"/>
      <c r="K2" s="1305"/>
      <c r="L2" s="1305"/>
      <c r="M2" s="1305"/>
      <c r="N2" s="1305"/>
      <c r="O2" s="1305"/>
      <c r="P2" s="1305"/>
      <c r="Q2" s="1305"/>
      <c r="R2" s="1305"/>
      <c r="S2" s="1305"/>
    </row>
    <row r="4" spans="1:23" ht="25" customHeight="1">
      <c r="A4" s="1294" t="s">
        <v>444</v>
      </c>
      <c r="B4" s="1306"/>
      <c r="C4" s="1306"/>
      <c r="D4" s="1306"/>
      <c r="E4" s="1306"/>
      <c r="F4" s="1306"/>
      <c r="G4" s="1295"/>
      <c r="H4" s="1271" t="str">
        <f>IF(基本情報入力シート!$D$23="","",基本情報入力シート!$D$23)</f>
        <v>短期入所にいがた</v>
      </c>
      <c r="I4" s="1272"/>
      <c r="J4" s="1272"/>
      <c r="K4" s="1272"/>
      <c r="L4" s="1272"/>
      <c r="M4" s="1272"/>
      <c r="N4" s="1272"/>
      <c r="O4" s="1272"/>
      <c r="P4" s="1272"/>
      <c r="Q4" s="1272"/>
      <c r="R4" s="1272"/>
      <c r="S4" s="1272"/>
      <c r="T4" s="1273"/>
    </row>
    <row r="5" spans="1:23" ht="25" customHeight="1">
      <c r="A5" s="1294" t="s">
        <v>445</v>
      </c>
      <c r="B5" s="1306"/>
      <c r="C5" s="1306"/>
      <c r="D5" s="1306"/>
      <c r="E5" s="1306"/>
      <c r="F5" s="1306"/>
      <c r="G5" s="1295"/>
      <c r="H5" s="1271" t="str">
        <f>IF(基本情報入力シート!$D$27="","",基本情報入力シート!$D$27)</f>
        <v>共生型短期入所</v>
      </c>
      <c r="I5" s="1272"/>
      <c r="J5" s="1272"/>
      <c r="K5" s="1272"/>
      <c r="L5" s="1272"/>
      <c r="M5" s="1272"/>
      <c r="N5" s="1272"/>
      <c r="O5" s="1272"/>
      <c r="P5" s="1272"/>
      <c r="Q5" s="1272"/>
      <c r="R5" s="1272"/>
      <c r="S5" s="1272"/>
      <c r="T5" s="1273"/>
    </row>
    <row r="7" spans="1:23" ht="18" customHeight="1">
      <c r="A7" s="133"/>
      <c r="B7" s="134"/>
      <c r="C7" s="134"/>
      <c r="D7" s="134"/>
      <c r="E7" s="134"/>
      <c r="F7" s="134"/>
      <c r="G7" s="134"/>
      <c r="H7" s="134"/>
      <c r="I7" s="134"/>
      <c r="J7" s="134"/>
      <c r="K7" s="134"/>
      <c r="L7" s="134"/>
      <c r="M7" s="134"/>
      <c r="N7" s="134"/>
      <c r="O7" s="134"/>
      <c r="P7" s="134"/>
      <c r="Q7" s="134"/>
      <c r="R7" s="134"/>
      <c r="S7" s="134"/>
      <c r="T7" s="135"/>
    </row>
    <row r="8" spans="1:23" ht="18" customHeight="1">
      <c r="A8" s="136" t="s">
        <v>446</v>
      </c>
      <c r="N8" s="141" t="s">
        <v>447</v>
      </c>
      <c r="T8" s="137"/>
    </row>
    <row r="9" spans="1:23" ht="18" customHeight="1" thickBot="1">
      <c r="A9" s="136"/>
      <c r="T9" s="137"/>
    </row>
    <row r="10" spans="1:23" ht="18" customHeight="1" thickBot="1">
      <c r="A10" s="136"/>
      <c r="B10" s="1300" t="s">
        <v>448</v>
      </c>
      <c r="C10" s="1301"/>
      <c r="D10" s="1302"/>
      <c r="E10" s="209" t="s">
        <v>449</v>
      </c>
      <c r="F10" s="1300" t="s">
        <v>17</v>
      </c>
      <c r="G10" s="1301"/>
      <c r="H10" s="1302"/>
      <c r="I10" s="209" t="s">
        <v>450</v>
      </c>
      <c r="J10" s="1303" t="s">
        <v>451</v>
      </c>
      <c r="K10" s="1303"/>
      <c r="L10" s="209" t="s">
        <v>450</v>
      </c>
      <c r="M10" s="1303" t="s">
        <v>452</v>
      </c>
      <c r="N10" s="1303"/>
      <c r="O10" s="1303"/>
      <c r="P10" s="209" t="s">
        <v>450</v>
      </c>
      <c r="Q10" s="1303" t="s">
        <v>453</v>
      </c>
      <c r="R10" s="1303"/>
      <c r="S10" s="1303"/>
      <c r="T10" s="137" t="s">
        <v>186</v>
      </c>
    </row>
    <row r="11" spans="1:23" ht="18" customHeight="1" thickBot="1">
      <c r="A11" s="136"/>
      <c r="B11" s="486"/>
      <c r="C11" s="486"/>
      <c r="D11" s="486"/>
      <c r="E11" s="209"/>
      <c r="F11" s="209"/>
      <c r="G11" s="209"/>
      <c r="H11" s="209"/>
      <c r="Q11" s="209"/>
      <c r="R11" s="209"/>
      <c r="S11" s="209"/>
      <c r="T11" s="137"/>
    </row>
    <row r="12" spans="1:23" ht="18" customHeight="1" thickBot="1">
      <c r="A12" s="136"/>
      <c r="B12" s="1300" t="s">
        <v>454</v>
      </c>
      <c r="C12" s="1301"/>
      <c r="D12" s="1302"/>
      <c r="E12" s="209" t="s">
        <v>450</v>
      </c>
      <c r="F12" s="1303" t="s">
        <v>455</v>
      </c>
      <c r="G12" s="1303"/>
      <c r="H12" s="209" t="s">
        <v>450</v>
      </c>
      <c r="I12" s="1303" t="s">
        <v>456</v>
      </c>
      <c r="J12" s="1303"/>
      <c r="K12" s="1303"/>
      <c r="L12" s="209" t="s">
        <v>450</v>
      </c>
      <c r="M12" s="1303" t="s">
        <v>457</v>
      </c>
      <c r="N12" s="1303"/>
      <c r="O12" s="1303"/>
      <c r="P12" s="1303"/>
      <c r="T12" s="137"/>
    </row>
    <row r="13" spans="1:23" ht="18" customHeight="1">
      <c r="A13" s="136"/>
      <c r="T13" s="137"/>
    </row>
    <row r="14" spans="1:23" ht="18" customHeight="1">
      <c r="A14" s="136" t="s">
        <v>458</v>
      </c>
      <c r="T14" s="137"/>
    </row>
    <row r="15" spans="1:23" ht="18" customHeight="1">
      <c r="A15" s="136"/>
      <c r="B15" s="1307" t="s">
        <v>1146</v>
      </c>
      <c r="C15" s="1307"/>
      <c r="D15" s="1307"/>
      <c r="E15" s="1307"/>
      <c r="F15" s="1307"/>
      <c r="G15" s="1307"/>
      <c r="H15" s="1307"/>
      <c r="I15" s="1307"/>
      <c r="J15" s="1307"/>
      <c r="K15" s="1307"/>
      <c r="L15" s="1307"/>
      <c r="M15" s="1307"/>
      <c r="N15" s="1307"/>
      <c r="O15" s="1307"/>
      <c r="P15" s="1307"/>
      <c r="Q15" s="1307"/>
      <c r="R15" s="1307"/>
      <c r="S15" s="1307"/>
      <c r="T15" s="137"/>
    </row>
    <row r="16" spans="1:23" ht="18" customHeight="1">
      <c r="A16" s="136"/>
      <c r="B16" s="1307"/>
      <c r="C16" s="1307"/>
      <c r="D16" s="1307"/>
      <c r="E16" s="1307"/>
      <c r="F16" s="1307"/>
      <c r="G16" s="1307"/>
      <c r="H16" s="1307"/>
      <c r="I16" s="1307"/>
      <c r="J16" s="1307"/>
      <c r="K16" s="1307"/>
      <c r="L16" s="1307"/>
      <c r="M16" s="1307"/>
      <c r="N16" s="1307"/>
      <c r="O16" s="1307"/>
      <c r="P16" s="1307"/>
      <c r="Q16" s="1307"/>
      <c r="R16" s="1307"/>
      <c r="S16" s="1307"/>
      <c r="T16" s="137"/>
    </row>
    <row r="17" spans="1:20" ht="18" customHeight="1">
      <c r="A17" s="136"/>
      <c r="B17" s="161"/>
      <c r="C17" s="161"/>
      <c r="D17" s="161"/>
      <c r="E17" s="161"/>
      <c r="F17" s="161"/>
      <c r="G17" s="161"/>
      <c r="H17" s="161"/>
      <c r="I17" s="161"/>
      <c r="J17" s="161"/>
      <c r="K17" s="161"/>
      <c r="L17" s="161"/>
      <c r="M17" s="161"/>
      <c r="N17" s="161"/>
      <c r="O17" s="161"/>
      <c r="P17" s="161"/>
      <c r="Q17" s="161"/>
      <c r="R17" s="161"/>
      <c r="S17" s="161"/>
      <c r="T17" s="137"/>
    </row>
    <row r="18" spans="1:20" ht="18" customHeight="1">
      <c r="A18" s="136"/>
      <c r="B18" s="1307" t="s">
        <v>1147</v>
      </c>
      <c r="C18" s="1307"/>
      <c r="D18" s="1307"/>
      <c r="E18" s="1307"/>
      <c r="F18" s="1307"/>
      <c r="G18" s="1307"/>
      <c r="H18" s="1307"/>
      <c r="I18" s="1307"/>
      <c r="J18" s="1307"/>
      <c r="K18" s="1307"/>
      <c r="L18" s="1307"/>
      <c r="M18" s="1307"/>
      <c r="N18" s="1307"/>
      <c r="O18" s="1307"/>
      <c r="P18" s="1307"/>
      <c r="Q18" s="1307"/>
      <c r="R18" s="1307"/>
      <c r="S18" s="1307"/>
      <c r="T18" s="137"/>
    </row>
    <row r="19" spans="1:20" ht="18" customHeight="1">
      <c r="A19" s="136"/>
      <c r="B19" s="1307"/>
      <c r="C19" s="1307"/>
      <c r="D19" s="1307"/>
      <c r="E19" s="1307"/>
      <c r="F19" s="1307"/>
      <c r="G19" s="1307"/>
      <c r="H19" s="1307"/>
      <c r="I19" s="1307"/>
      <c r="J19" s="1307"/>
      <c r="K19" s="1307"/>
      <c r="L19" s="1307"/>
      <c r="M19" s="1307"/>
      <c r="N19" s="1307"/>
      <c r="O19" s="1307"/>
      <c r="P19" s="1307"/>
      <c r="Q19" s="1307"/>
      <c r="R19" s="1307"/>
      <c r="S19" s="1307"/>
      <c r="T19" s="137"/>
    </row>
    <row r="20" spans="1:20" ht="18" customHeight="1">
      <c r="A20" s="136"/>
      <c r="B20" s="161"/>
      <c r="C20" s="161"/>
      <c r="D20" s="161"/>
      <c r="E20" s="161"/>
      <c r="F20" s="161"/>
      <c r="G20" s="161"/>
      <c r="H20" s="161"/>
      <c r="I20" s="161"/>
      <c r="J20" s="161"/>
      <c r="K20" s="161"/>
      <c r="L20" s="161"/>
      <c r="M20" s="161"/>
      <c r="N20" s="161"/>
      <c r="O20" s="161"/>
      <c r="P20" s="161"/>
      <c r="Q20" s="161"/>
      <c r="R20" s="161"/>
      <c r="S20" s="161"/>
      <c r="T20" s="137"/>
    </row>
    <row r="21" spans="1:20" ht="18" customHeight="1">
      <c r="A21" s="136"/>
      <c r="B21" s="1307" t="s">
        <v>1148</v>
      </c>
      <c r="C21" s="1307"/>
      <c r="D21" s="1307"/>
      <c r="E21" s="1307"/>
      <c r="F21" s="1307"/>
      <c r="G21" s="1307"/>
      <c r="H21" s="1307"/>
      <c r="I21" s="1307"/>
      <c r="J21" s="1307"/>
      <c r="K21" s="1307"/>
      <c r="L21" s="1307"/>
      <c r="M21" s="1307"/>
      <c r="N21" s="1307"/>
      <c r="O21" s="1307"/>
      <c r="P21" s="1307"/>
      <c r="Q21" s="1307"/>
      <c r="R21" s="1307"/>
      <c r="S21" s="1307"/>
      <c r="T21" s="137"/>
    </row>
    <row r="22" spans="1:20" ht="18" customHeight="1">
      <c r="A22" s="136"/>
      <c r="B22" s="1307"/>
      <c r="C22" s="1307"/>
      <c r="D22" s="1307"/>
      <c r="E22" s="1307"/>
      <c r="F22" s="1307"/>
      <c r="G22" s="1307"/>
      <c r="H22" s="1307"/>
      <c r="I22" s="1307"/>
      <c r="J22" s="1307"/>
      <c r="K22" s="1307"/>
      <c r="L22" s="1307"/>
      <c r="M22" s="1307"/>
      <c r="N22" s="1307"/>
      <c r="O22" s="1307"/>
      <c r="P22" s="1307"/>
      <c r="Q22" s="1307"/>
      <c r="R22" s="1307"/>
      <c r="S22" s="1307"/>
      <c r="T22" s="137"/>
    </row>
    <row r="23" spans="1:20" ht="18" customHeight="1">
      <c r="A23" s="136"/>
      <c r="B23" s="161"/>
      <c r="C23" s="161"/>
      <c r="D23" s="161"/>
      <c r="E23" s="161"/>
      <c r="F23" s="161"/>
      <c r="G23" s="161"/>
      <c r="H23" s="161"/>
      <c r="I23" s="161"/>
      <c r="J23" s="161"/>
      <c r="K23" s="161"/>
      <c r="L23" s="161"/>
      <c r="M23" s="161"/>
      <c r="N23" s="161"/>
      <c r="O23" s="161"/>
      <c r="P23" s="161"/>
      <c r="Q23" s="161"/>
      <c r="R23" s="161"/>
      <c r="S23" s="161"/>
      <c r="T23" s="137"/>
    </row>
    <row r="24" spans="1:20" ht="18" customHeight="1">
      <c r="A24" s="136"/>
      <c r="B24" s="161"/>
      <c r="C24" s="161"/>
      <c r="D24" s="161"/>
      <c r="E24" s="161"/>
      <c r="F24" s="161"/>
      <c r="G24" s="161"/>
      <c r="H24" s="161"/>
      <c r="I24" s="161"/>
      <c r="J24" s="161"/>
      <c r="K24" s="161"/>
      <c r="L24" s="161"/>
      <c r="M24" s="161"/>
      <c r="N24" s="161"/>
      <c r="O24" s="161"/>
      <c r="P24" s="161"/>
      <c r="Q24" s="161"/>
      <c r="R24" s="161"/>
      <c r="S24" s="161"/>
      <c r="T24" s="137"/>
    </row>
    <row r="25" spans="1:20" ht="18" customHeight="1">
      <c r="A25" s="136"/>
      <c r="B25" s="161"/>
      <c r="C25" s="161"/>
      <c r="D25" s="161"/>
      <c r="E25" s="161"/>
      <c r="F25" s="161"/>
      <c r="G25" s="161"/>
      <c r="H25" s="161"/>
      <c r="I25" s="161"/>
      <c r="J25" s="161"/>
      <c r="K25" s="161"/>
      <c r="L25" s="161"/>
      <c r="M25" s="161"/>
      <c r="N25" s="161"/>
      <c r="O25" s="161"/>
      <c r="P25" s="161"/>
      <c r="Q25" s="161"/>
      <c r="R25" s="161"/>
      <c r="S25" s="161"/>
      <c r="T25" s="137"/>
    </row>
    <row r="26" spans="1:20" ht="18" customHeight="1">
      <c r="A26" s="136"/>
      <c r="B26" s="161"/>
      <c r="C26" s="161"/>
      <c r="D26" s="161"/>
      <c r="E26" s="161"/>
      <c r="F26" s="161"/>
      <c r="G26" s="161"/>
      <c r="H26" s="161"/>
      <c r="I26" s="161"/>
      <c r="J26" s="161"/>
      <c r="K26" s="161"/>
      <c r="L26" s="161"/>
      <c r="M26" s="161"/>
      <c r="N26" s="161"/>
      <c r="O26" s="161"/>
      <c r="P26" s="161"/>
      <c r="Q26" s="161"/>
      <c r="R26" s="161"/>
      <c r="S26" s="161"/>
      <c r="T26" s="137"/>
    </row>
    <row r="27" spans="1:20" ht="18" customHeight="1">
      <c r="A27" s="136" t="s">
        <v>459</v>
      </c>
      <c r="T27" s="137"/>
    </row>
    <row r="28" spans="1:20" ht="18" customHeight="1">
      <c r="A28" s="136"/>
      <c r="T28" s="137"/>
    </row>
    <row r="29" spans="1:20" ht="18" customHeight="1">
      <c r="A29" s="136"/>
      <c r="B29" s="131" t="s">
        <v>460</v>
      </c>
      <c r="T29" s="137"/>
    </row>
    <row r="30" spans="1:20" ht="18" customHeight="1" thickBot="1">
      <c r="A30" s="136"/>
      <c r="T30" s="137"/>
    </row>
    <row r="31" spans="1:20" ht="18" customHeight="1" thickBot="1">
      <c r="A31" s="136"/>
      <c r="C31" s="515" t="s">
        <v>461</v>
      </c>
      <c r="D31" s="209" t="s">
        <v>462</v>
      </c>
      <c r="E31" s="162" t="s">
        <v>463</v>
      </c>
      <c r="T31" s="137"/>
    </row>
    <row r="32" spans="1:20" ht="18" customHeight="1">
      <c r="A32" s="136"/>
      <c r="T32" s="137"/>
    </row>
    <row r="33" spans="1:20" ht="18" customHeight="1">
      <c r="A33" s="136"/>
      <c r="B33" s="131" t="s">
        <v>464</v>
      </c>
      <c r="T33" s="137"/>
    </row>
    <row r="34" spans="1:20" ht="18" customHeight="1">
      <c r="A34" s="136"/>
      <c r="B34" s="161"/>
      <c r="C34" s="161"/>
      <c r="D34" s="161"/>
      <c r="E34" s="161"/>
      <c r="F34" s="161"/>
      <c r="G34" s="161"/>
      <c r="H34" s="161"/>
      <c r="I34" s="161"/>
      <c r="J34" s="161"/>
      <c r="K34" s="161"/>
      <c r="L34" s="161"/>
      <c r="M34" s="161"/>
      <c r="N34" s="161"/>
      <c r="O34" s="161"/>
      <c r="P34" s="161"/>
      <c r="Q34" s="161"/>
      <c r="R34" s="161"/>
      <c r="S34" s="161"/>
      <c r="T34" s="137"/>
    </row>
    <row r="35" spans="1:20" ht="18" customHeight="1">
      <c r="A35" s="136"/>
      <c r="B35" s="161"/>
      <c r="C35" s="161"/>
      <c r="D35" s="161"/>
      <c r="E35" s="161"/>
      <c r="F35" s="161"/>
      <c r="G35" s="161"/>
      <c r="H35" s="161"/>
      <c r="I35" s="161"/>
      <c r="J35" s="161"/>
      <c r="K35" s="161"/>
      <c r="L35" s="161"/>
      <c r="M35" s="161"/>
      <c r="N35" s="161"/>
      <c r="O35" s="161"/>
      <c r="P35" s="161"/>
      <c r="Q35" s="161"/>
      <c r="R35" s="161"/>
      <c r="S35" s="161"/>
      <c r="T35" s="137"/>
    </row>
    <row r="36" spans="1:20" ht="18" customHeight="1">
      <c r="A36" s="136"/>
      <c r="B36" s="161"/>
      <c r="C36" s="161"/>
      <c r="D36" s="161"/>
      <c r="E36" s="161"/>
      <c r="F36" s="161"/>
      <c r="G36" s="161"/>
      <c r="H36" s="161"/>
      <c r="I36" s="161"/>
      <c r="J36" s="161"/>
      <c r="K36" s="161"/>
      <c r="L36" s="161"/>
      <c r="M36" s="161"/>
      <c r="N36" s="161"/>
      <c r="O36" s="161"/>
      <c r="P36" s="161"/>
      <c r="Q36" s="161"/>
      <c r="R36" s="161"/>
      <c r="S36" s="161"/>
      <c r="T36" s="137"/>
    </row>
    <row r="37" spans="1:20" ht="18" customHeight="1">
      <c r="A37" s="136"/>
      <c r="B37" s="131" t="s">
        <v>465</v>
      </c>
      <c r="T37" s="137"/>
    </row>
    <row r="38" spans="1:20" ht="18" customHeight="1">
      <c r="A38" s="136"/>
      <c r="B38" s="161"/>
      <c r="C38" s="161"/>
      <c r="D38" s="161"/>
      <c r="E38" s="161"/>
      <c r="F38" s="161"/>
      <c r="G38" s="161"/>
      <c r="H38" s="161"/>
      <c r="I38" s="161"/>
      <c r="J38" s="161"/>
      <c r="K38" s="161"/>
      <c r="L38" s="161"/>
      <c r="M38" s="161"/>
      <c r="N38" s="161"/>
      <c r="O38" s="161"/>
      <c r="P38" s="161"/>
      <c r="Q38" s="161"/>
      <c r="R38" s="161"/>
      <c r="S38" s="161"/>
      <c r="T38" s="137"/>
    </row>
    <row r="39" spans="1:20" ht="18" customHeight="1">
      <c r="A39" s="136"/>
      <c r="B39" s="161"/>
      <c r="C39" s="161"/>
      <c r="D39" s="161"/>
      <c r="E39" s="161"/>
      <c r="F39" s="161"/>
      <c r="G39" s="161"/>
      <c r="H39" s="161"/>
      <c r="I39" s="161"/>
      <c r="J39" s="161"/>
      <c r="K39" s="161"/>
      <c r="L39" s="161"/>
      <c r="M39" s="161"/>
      <c r="N39" s="161"/>
      <c r="O39" s="161"/>
      <c r="P39" s="161"/>
      <c r="Q39" s="161"/>
      <c r="R39" s="161"/>
      <c r="S39" s="161"/>
      <c r="T39" s="137"/>
    </row>
    <row r="40" spans="1:20" ht="18" customHeight="1">
      <c r="A40" s="136"/>
      <c r="B40" s="161"/>
      <c r="C40" s="161"/>
      <c r="D40" s="161"/>
      <c r="E40" s="161"/>
      <c r="F40" s="161"/>
      <c r="G40" s="161"/>
      <c r="H40" s="161"/>
      <c r="I40" s="161"/>
      <c r="J40" s="161"/>
      <c r="K40" s="161"/>
      <c r="L40" s="161"/>
      <c r="M40" s="161"/>
      <c r="N40" s="161"/>
      <c r="O40" s="161"/>
      <c r="P40" s="161"/>
      <c r="Q40" s="161"/>
      <c r="R40" s="161"/>
      <c r="S40" s="161"/>
      <c r="T40" s="137"/>
    </row>
    <row r="41" spans="1:20" ht="18" customHeight="1">
      <c r="A41" s="136"/>
      <c r="B41" s="161"/>
      <c r="C41" s="161"/>
      <c r="D41" s="161"/>
      <c r="E41" s="161"/>
      <c r="F41" s="161"/>
      <c r="G41" s="161"/>
      <c r="H41" s="161"/>
      <c r="I41" s="161"/>
      <c r="J41" s="161"/>
      <c r="K41" s="161"/>
      <c r="L41" s="161"/>
      <c r="M41" s="161"/>
      <c r="N41" s="161"/>
      <c r="O41" s="161"/>
      <c r="P41" s="161"/>
      <c r="Q41" s="161"/>
      <c r="R41" s="161"/>
      <c r="S41" s="161"/>
      <c r="T41" s="137"/>
    </row>
    <row r="42" spans="1:20" ht="18" customHeight="1">
      <c r="A42" s="136"/>
      <c r="B42" s="161"/>
      <c r="C42" s="161"/>
      <c r="D42" s="161"/>
      <c r="E42" s="161"/>
      <c r="F42" s="161"/>
      <c r="G42" s="161"/>
      <c r="H42" s="161"/>
      <c r="I42" s="161"/>
      <c r="J42" s="161"/>
      <c r="K42" s="161"/>
      <c r="L42" s="161"/>
      <c r="M42" s="161"/>
      <c r="N42" s="161"/>
      <c r="O42" s="161"/>
      <c r="P42" s="161"/>
      <c r="Q42" s="161"/>
      <c r="R42" s="161"/>
      <c r="S42" s="161"/>
      <c r="T42" s="137"/>
    </row>
    <row r="43" spans="1:20" ht="18" customHeight="1">
      <c r="A43" s="138"/>
      <c r="B43" s="163"/>
      <c r="C43" s="163"/>
      <c r="D43" s="163"/>
      <c r="E43" s="163"/>
      <c r="F43" s="163"/>
      <c r="G43" s="163"/>
      <c r="H43" s="163"/>
      <c r="I43" s="163"/>
      <c r="J43" s="163"/>
      <c r="K43" s="163"/>
      <c r="L43" s="163"/>
      <c r="M43" s="163"/>
      <c r="N43" s="163"/>
      <c r="O43" s="163"/>
      <c r="P43" s="163"/>
      <c r="Q43" s="163"/>
      <c r="R43" s="163"/>
      <c r="S43" s="163"/>
      <c r="T43" s="140"/>
    </row>
  </sheetData>
  <mergeCells count="18">
    <mergeCell ref="B15:S16"/>
    <mergeCell ref="B18:S19"/>
    <mergeCell ref="B21:S22"/>
    <mergeCell ref="B12:D12"/>
    <mergeCell ref="F12:G12"/>
    <mergeCell ref="I12:K12"/>
    <mergeCell ref="M12:P12"/>
    <mergeCell ref="U1:W1"/>
    <mergeCell ref="A2:S2"/>
    <mergeCell ref="A4:G4"/>
    <mergeCell ref="H4:T4"/>
    <mergeCell ref="A5:G5"/>
    <mergeCell ref="H5:T5"/>
    <mergeCell ref="B10:D10"/>
    <mergeCell ref="F10:H10"/>
    <mergeCell ref="J10:K10"/>
    <mergeCell ref="M10:O10"/>
    <mergeCell ref="Q10:S10"/>
  </mergeCells>
  <phoneticPr fontId="19"/>
  <hyperlinks>
    <hyperlink ref="U1:W1" location="目次!A15" display="目次に戻る" xr:uid="{00000000-0004-0000-0F00-000000000000}"/>
  </hyperlinks>
  <printOptions horizontalCentered="1"/>
  <pageMargins left="0.78740157480314965" right="0.78740157480314965" top="0.78740157480314965" bottom="0.62992125984251968" header="0.51181102362204722" footer="0.51181102362204722"/>
  <pageSetup paperSize="9" scale="90" orientation="portrait" blackAndWhite="1" r:id="rId1"/>
  <headerFooter alignWithMargins="0">
    <oddHeader>&amp;L&amp;"ＭＳ Ｐ明朝,標準"参考様式７</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56"/>
  <sheetViews>
    <sheetView view="pageBreakPreview" zoomScaleNormal="100" zoomScaleSheetLayoutView="100" workbookViewId="0">
      <selection activeCell="G43" sqref="G43"/>
    </sheetView>
  </sheetViews>
  <sheetFormatPr defaultColWidth="9" defaultRowHeight="13"/>
  <cols>
    <col min="1" max="8" width="9" style="151"/>
    <col min="9" max="9" width="10.58203125" style="151" customWidth="1"/>
    <col min="10" max="16384" width="9" style="152"/>
  </cols>
  <sheetData>
    <row r="1" spans="1:11" ht="18">
      <c r="A1" s="130"/>
      <c r="J1" s="1274" t="s">
        <v>170</v>
      </c>
      <c r="K1" s="1274"/>
    </row>
    <row r="2" spans="1:11" ht="14">
      <c r="A2" s="1312" t="s">
        <v>466</v>
      </c>
      <c r="B2" s="1312"/>
      <c r="C2" s="1312"/>
      <c r="D2" s="1312"/>
      <c r="E2" s="1312"/>
      <c r="F2" s="1312"/>
      <c r="G2" s="1312"/>
      <c r="H2" s="1312"/>
      <c r="I2" s="1312"/>
    </row>
    <row r="3" spans="1:11" ht="14">
      <c r="B3" s="164"/>
      <c r="C3" s="164"/>
      <c r="D3" s="164"/>
      <c r="E3" s="164"/>
      <c r="F3" s="164"/>
      <c r="G3" s="164"/>
      <c r="H3" s="164"/>
    </row>
    <row r="4" spans="1:11" ht="17.149999999999999" customHeight="1">
      <c r="A4" s="1313" t="s">
        <v>467</v>
      </c>
      <c r="B4" s="1313"/>
      <c r="C4" s="1313"/>
      <c r="D4" s="1314" t="str">
        <f>IF(基本情報入力シート!$D$23="","",基本情報入力シート!$D$23)</f>
        <v>短期入所にいがた</v>
      </c>
      <c r="E4" s="1314"/>
      <c r="F4" s="1314"/>
      <c r="G4" s="1314"/>
      <c r="H4" s="1314"/>
      <c r="I4" s="1314"/>
    </row>
    <row r="5" spans="1:11" ht="17.149999999999999" customHeight="1">
      <c r="A5" s="1313" t="s">
        <v>468</v>
      </c>
      <c r="B5" s="1313"/>
      <c r="C5" s="1313"/>
      <c r="D5" s="1314" t="str">
        <f>IF(基本情報入力シート!$D$27="","",基本情報入力シート!$D$27)</f>
        <v>共生型短期入所</v>
      </c>
      <c r="E5" s="1314"/>
      <c r="F5" s="1314"/>
      <c r="G5" s="1314"/>
      <c r="H5" s="1314"/>
      <c r="I5" s="1314"/>
    </row>
    <row r="7" spans="1:11">
      <c r="A7" s="1308" t="s">
        <v>469</v>
      </c>
      <c r="B7" s="1309"/>
      <c r="C7" s="1309"/>
      <c r="D7" s="1309"/>
      <c r="E7" s="1309"/>
      <c r="F7" s="1309"/>
      <c r="G7" s="1309"/>
      <c r="H7" s="1309"/>
      <c r="I7" s="1310"/>
    </row>
    <row r="8" spans="1:11">
      <c r="A8" s="165" t="s">
        <v>470</v>
      </c>
      <c r="I8" s="166"/>
    </row>
    <row r="9" spans="1:11">
      <c r="A9" s="167"/>
      <c r="I9" s="166"/>
    </row>
    <row r="10" spans="1:11" ht="15" customHeight="1">
      <c r="A10" s="167" t="s">
        <v>471</v>
      </c>
      <c r="C10" s="1315" t="s">
        <v>919</v>
      </c>
      <c r="D10" s="1315"/>
      <c r="E10" s="1315"/>
      <c r="F10" s="1315"/>
      <c r="G10" s="1315"/>
      <c r="H10" s="1315"/>
      <c r="I10" s="1316"/>
    </row>
    <row r="11" spans="1:11" ht="15" customHeight="1">
      <c r="A11" s="167" t="s">
        <v>472</v>
      </c>
      <c r="C11" s="1315" t="s">
        <v>920</v>
      </c>
      <c r="D11" s="1315"/>
      <c r="E11" s="1315"/>
      <c r="F11" s="1315"/>
      <c r="G11" s="1315"/>
      <c r="H11" s="1315"/>
      <c r="I11" s="1316"/>
    </row>
    <row r="12" spans="1:11" ht="15" customHeight="1">
      <c r="A12" s="167" t="s">
        <v>473</v>
      </c>
      <c r="C12" s="1315" t="s">
        <v>921</v>
      </c>
      <c r="D12" s="1315"/>
      <c r="E12" s="1315"/>
      <c r="F12" s="1315"/>
      <c r="G12" s="1315"/>
      <c r="H12" s="1315"/>
      <c r="I12" s="1316"/>
    </row>
    <row r="13" spans="1:11" ht="15" customHeight="1">
      <c r="A13" s="167" t="s">
        <v>474</v>
      </c>
      <c r="C13" s="1315" t="s">
        <v>922</v>
      </c>
      <c r="D13" s="1315"/>
      <c r="E13" s="1315"/>
      <c r="F13" s="1315"/>
      <c r="G13" s="1315"/>
      <c r="H13" s="1315"/>
      <c r="I13" s="1316"/>
    </row>
    <row r="14" spans="1:11" ht="15" customHeight="1">
      <c r="A14" s="167" t="s">
        <v>475</v>
      </c>
      <c r="C14" s="1315" t="s">
        <v>923</v>
      </c>
      <c r="D14" s="1315"/>
      <c r="E14" s="1315"/>
      <c r="F14" s="1315"/>
      <c r="G14" s="1315"/>
      <c r="H14" s="1315"/>
      <c r="I14" s="1316"/>
    </row>
    <row r="15" spans="1:11">
      <c r="A15" s="167"/>
      <c r="I15" s="166"/>
    </row>
    <row r="16" spans="1:11">
      <c r="A16" s="167"/>
      <c r="I16" s="166"/>
    </row>
    <row r="17" spans="1:9">
      <c r="A17" s="165" t="s">
        <v>476</v>
      </c>
      <c r="I17" s="166"/>
    </row>
    <row r="18" spans="1:9">
      <c r="A18" s="387" t="s">
        <v>924</v>
      </c>
      <c r="B18" s="168"/>
      <c r="C18" s="168"/>
      <c r="D18" s="168"/>
      <c r="E18" s="168"/>
      <c r="F18" s="168"/>
      <c r="G18" s="168"/>
      <c r="H18" s="168"/>
      <c r="I18" s="169"/>
    </row>
    <row r="19" spans="1:9">
      <c r="A19" s="387" t="s">
        <v>925</v>
      </c>
      <c r="B19" s="168"/>
      <c r="C19" s="168"/>
      <c r="D19" s="168"/>
      <c r="E19" s="168"/>
      <c r="F19" s="168"/>
      <c r="G19" s="168"/>
      <c r="H19" s="168"/>
      <c r="I19" s="169"/>
    </row>
    <row r="20" spans="1:9">
      <c r="A20" s="387" t="s">
        <v>926</v>
      </c>
      <c r="B20" s="168"/>
      <c r="C20" s="168"/>
      <c r="D20" s="168"/>
      <c r="E20" s="168"/>
      <c r="F20" s="168"/>
      <c r="G20" s="168"/>
      <c r="H20" s="168"/>
      <c r="I20" s="169"/>
    </row>
    <row r="21" spans="1:9">
      <c r="A21" s="387" t="s">
        <v>927</v>
      </c>
      <c r="B21" s="168"/>
      <c r="C21" s="168"/>
      <c r="D21" s="168"/>
      <c r="E21" s="168"/>
      <c r="F21" s="168"/>
      <c r="G21" s="168"/>
      <c r="H21" s="168"/>
      <c r="I21" s="169"/>
    </row>
    <row r="22" spans="1:9">
      <c r="A22" s="388" t="s">
        <v>928</v>
      </c>
      <c r="B22" s="168"/>
      <c r="C22" s="168"/>
      <c r="D22" s="168"/>
      <c r="E22" s="168"/>
      <c r="F22" s="168"/>
      <c r="G22" s="168"/>
      <c r="H22" s="168"/>
      <c r="I22" s="169"/>
    </row>
    <row r="23" spans="1:9">
      <c r="A23" s="388" t="s">
        <v>929</v>
      </c>
      <c r="B23" s="168"/>
      <c r="C23" s="168"/>
      <c r="D23" s="168"/>
      <c r="E23" s="168"/>
      <c r="F23" s="168"/>
      <c r="G23" s="168"/>
      <c r="H23" s="168"/>
      <c r="I23" s="169"/>
    </row>
    <row r="24" spans="1:9">
      <c r="A24" s="388" t="s">
        <v>930</v>
      </c>
      <c r="B24" s="168"/>
      <c r="C24" s="168"/>
      <c r="D24" s="168"/>
      <c r="E24" s="168"/>
      <c r="F24" s="168"/>
      <c r="G24" s="168"/>
      <c r="H24" s="168"/>
      <c r="I24" s="169"/>
    </row>
    <row r="25" spans="1:9">
      <c r="A25" s="388" t="s">
        <v>931</v>
      </c>
      <c r="B25" s="168"/>
      <c r="C25" s="168"/>
      <c r="D25" s="168"/>
      <c r="E25" s="168"/>
      <c r="F25" s="168"/>
      <c r="G25" s="168"/>
      <c r="H25" s="168"/>
      <c r="I25" s="169"/>
    </row>
    <row r="26" spans="1:9">
      <c r="A26" s="388" t="s">
        <v>932</v>
      </c>
      <c r="B26" s="168"/>
      <c r="C26" s="168"/>
      <c r="D26" s="168"/>
      <c r="E26" s="168"/>
      <c r="F26" s="168"/>
      <c r="G26" s="168"/>
      <c r="H26" s="168"/>
      <c r="I26" s="169"/>
    </row>
    <row r="27" spans="1:9">
      <c r="A27" s="388" t="s">
        <v>933</v>
      </c>
      <c r="B27" s="168"/>
      <c r="C27" s="168"/>
      <c r="D27" s="168"/>
      <c r="E27" s="168"/>
      <c r="F27" s="168"/>
      <c r="G27" s="168"/>
      <c r="H27" s="168"/>
      <c r="I27" s="169"/>
    </row>
    <row r="28" spans="1:9">
      <c r="A28" s="388" t="s">
        <v>934</v>
      </c>
      <c r="B28" s="168"/>
      <c r="C28" s="168"/>
      <c r="D28" s="168"/>
      <c r="E28" s="168"/>
      <c r="F28" s="168"/>
      <c r="G28" s="168"/>
      <c r="H28" s="168"/>
      <c r="I28" s="169"/>
    </row>
    <row r="29" spans="1:9">
      <c r="A29" s="388" t="s">
        <v>935</v>
      </c>
      <c r="B29" s="168"/>
      <c r="C29" s="168"/>
      <c r="D29" s="168"/>
      <c r="E29" s="168"/>
      <c r="F29" s="168"/>
      <c r="G29" s="168"/>
      <c r="H29" s="168"/>
      <c r="I29" s="169"/>
    </row>
    <row r="30" spans="1:9">
      <c r="A30" s="388" t="s">
        <v>936</v>
      </c>
      <c r="B30" s="168"/>
      <c r="C30" s="168"/>
      <c r="D30" s="168"/>
      <c r="E30" s="168"/>
      <c r="F30" s="168"/>
      <c r="G30" s="168"/>
      <c r="H30" s="168"/>
      <c r="I30" s="169"/>
    </row>
    <row r="31" spans="1:9">
      <c r="A31" s="388" t="s">
        <v>937</v>
      </c>
      <c r="B31" s="168"/>
      <c r="C31" s="168"/>
      <c r="D31" s="168"/>
      <c r="E31" s="168"/>
      <c r="F31" s="168"/>
      <c r="G31" s="168"/>
      <c r="H31" s="168"/>
      <c r="I31" s="169"/>
    </row>
    <row r="32" spans="1:9">
      <c r="A32" s="388" t="s">
        <v>938</v>
      </c>
      <c r="B32" s="168"/>
      <c r="C32" s="168"/>
      <c r="D32" s="168"/>
      <c r="E32" s="168"/>
      <c r="F32" s="168"/>
      <c r="G32" s="168"/>
      <c r="H32" s="168"/>
      <c r="I32" s="169"/>
    </row>
    <row r="33" spans="1:9">
      <c r="A33" s="388" t="s">
        <v>939</v>
      </c>
      <c r="B33" s="168"/>
      <c r="C33" s="168"/>
      <c r="D33" s="168"/>
      <c r="E33" s="168"/>
      <c r="F33" s="168"/>
      <c r="G33" s="168"/>
      <c r="H33" s="168"/>
      <c r="I33" s="169"/>
    </row>
    <row r="34" spans="1:9">
      <c r="A34" s="388" t="s">
        <v>940</v>
      </c>
      <c r="B34" s="168"/>
      <c r="C34" s="168"/>
      <c r="D34" s="168"/>
      <c r="E34" s="168"/>
      <c r="F34" s="168"/>
      <c r="G34" s="168"/>
      <c r="H34" s="168"/>
      <c r="I34" s="169"/>
    </row>
    <row r="35" spans="1:9">
      <c r="A35" s="388" t="s">
        <v>941</v>
      </c>
      <c r="B35" s="168"/>
      <c r="C35" s="168"/>
      <c r="D35" s="168"/>
      <c r="E35" s="168"/>
      <c r="F35" s="168"/>
      <c r="G35" s="168"/>
      <c r="H35" s="168"/>
      <c r="I35" s="169"/>
    </row>
    <row r="36" spans="1:9">
      <c r="A36" s="170"/>
      <c r="B36" s="168"/>
      <c r="C36" s="168"/>
      <c r="D36" s="168"/>
      <c r="E36" s="168"/>
      <c r="F36" s="168"/>
      <c r="G36" s="168"/>
      <c r="H36" s="168"/>
      <c r="I36" s="169"/>
    </row>
    <row r="37" spans="1:9">
      <c r="A37" s="170"/>
      <c r="B37" s="168"/>
      <c r="C37" s="168"/>
      <c r="D37" s="168"/>
      <c r="E37" s="168"/>
      <c r="F37" s="168"/>
      <c r="G37" s="168"/>
      <c r="H37" s="168"/>
      <c r="I37" s="169"/>
    </row>
    <row r="38" spans="1:9">
      <c r="A38" s="170"/>
      <c r="B38" s="168"/>
      <c r="C38" s="168"/>
      <c r="D38" s="168"/>
      <c r="E38" s="168"/>
      <c r="F38" s="168"/>
      <c r="G38" s="168"/>
      <c r="H38" s="168"/>
      <c r="I38" s="169"/>
    </row>
    <row r="39" spans="1:9">
      <c r="A39" s="170"/>
      <c r="B39" s="168"/>
      <c r="C39" s="168"/>
      <c r="D39" s="168"/>
      <c r="E39" s="168"/>
      <c r="F39" s="168"/>
      <c r="G39" s="168"/>
      <c r="H39" s="168"/>
      <c r="I39" s="169"/>
    </row>
    <row r="40" spans="1:9">
      <c r="A40" s="170"/>
      <c r="B40" s="168"/>
      <c r="C40" s="168"/>
      <c r="D40" s="168"/>
      <c r="E40" s="168"/>
      <c r="F40" s="168"/>
      <c r="G40" s="168"/>
      <c r="H40" s="168"/>
      <c r="I40" s="169"/>
    </row>
    <row r="41" spans="1:9">
      <c r="A41" s="170"/>
      <c r="B41" s="168"/>
      <c r="C41" s="168"/>
      <c r="D41" s="168"/>
      <c r="E41" s="168"/>
      <c r="F41" s="168"/>
      <c r="G41" s="168"/>
      <c r="H41" s="168"/>
      <c r="I41" s="169"/>
    </row>
    <row r="42" spans="1:9">
      <c r="A42" s="165" t="s">
        <v>477</v>
      </c>
      <c r="I42" s="166"/>
    </row>
    <row r="43" spans="1:9">
      <c r="A43" s="165"/>
      <c r="I43" s="166"/>
    </row>
    <row r="44" spans="1:9">
      <c r="A44" s="167" t="s">
        <v>478</v>
      </c>
      <c r="I44" s="166"/>
    </row>
    <row r="45" spans="1:9">
      <c r="A45" s="167" t="s">
        <v>479</v>
      </c>
      <c r="I45" s="166"/>
    </row>
    <row r="46" spans="1:9">
      <c r="A46" s="167" t="s">
        <v>480</v>
      </c>
      <c r="I46" s="166"/>
    </row>
    <row r="47" spans="1:9">
      <c r="A47" s="167" t="s">
        <v>481</v>
      </c>
      <c r="I47" s="166"/>
    </row>
    <row r="48" spans="1:9">
      <c r="A48" s="167" t="s">
        <v>482</v>
      </c>
      <c r="I48" s="166"/>
    </row>
    <row r="49" spans="1:9" ht="10" customHeight="1">
      <c r="A49" s="165"/>
      <c r="I49" s="166"/>
    </row>
    <row r="50" spans="1:9">
      <c r="A50" s="167" t="s">
        <v>483</v>
      </c>
      <c r="I50" s="166"/>
    </row>
    <row r="51" spans="1:9">
      <c r="A51" s="167" t="s">
        <v>484</v>
      </c>
      <c r="I51" s="166"/>
    </row>
    <row r="52" spans="1:9">
      <c r="A52" s="167" t="s">
        <v>485</v>
      </c>
      <c r="I52" s="166"/>
    </row>
    <row r="53" spans="1:9">
      <c r="A53" s="167" t="s">
        <v>486</v>
      </c>
      <c r="I53" s="166"/>
    </row>
    <row r="54" spans="1:9" ht="10" customHeight="1">
      <c r="A54" s="171"/>
      <c r="B54" s="172"/>
      <c r="C54" s="172"/>
      <c r="D54" s="172"/>
      <c r="E54" s="172"/>
      <c r="F54" s="172"/>
      <c r="G54" s="172"/>
      <c r="H54" s="172"/>
      <c r="I54" s="173"/>
    </row>
    <row r="55" spans="1:9">
      <c r="A55" s="1311" t="s">
        <v>487</v>
      </c>
      <c r="B55" s="1311"/>
      <c r="C55" s="1311"/>
      <c r="D55" s="1311"/>
      <c r="E55" s="1311"/>
      <c r="F55" s="1311"/>
      <c r="G55" s="1311"/>
      <c r="H55" s="1311"/>
      <c r="I55" s="1311"/>
    </row>
    <row r="56" spans="1:9">
      <c r="A56" s="141" t="s">
        <v>488</v>
      </c>
    </row>
  </sheetData>
  <mergeCells count="13">
    <mergeCell ref="A7:I7"/>
    <mergeCell ref="A55:I55"/>
    <mergeCell ref="J1:K1"/>
    <mergeCell ref="A2:I2"/>
    <mergeCell ref="A4:C4"/>
    <mergeCell ref="D4:I4"/>
    <mergeCell ref="A5:C5"/>
    <mergeCell ref="D5:I5"/>
    <mergeCell ref="C10:I10"/>
    <mergeCell ref="C11:I11"/>
    <mergeCell ref="C12:I12"/>
    <mergeCell ref="C13:I13"/>
    <mergeCell ref="C14:I14"/>
  </mergeCells>
  <phoneticPr fontId="19"/>
  <hyperlinks>
    <hyperlink ref="J1" location="目次!A1" display="目次に戻る" xr:uid="{00000000-0004-0000-1000-000000000000}"/>
    <hyperlink ref="J1:K1" location="目次!A16" display="目次に戻る" xr:uid="{00000000-0004-0000-1000-000001000000}"/>
  </hyperlinks>
  <printOptions horizontalCentered="1"/>
  <pageMargins left="0.59055118110236227" right="0.59055118110236227" top="0.59055118110236227" bottom="0.39370078740157483" header="0.51181102362204722" footer="0.51181102362204722"/>
  <pageSetup paperSize="9" orientation="portrait" blackAndWhite="1" r:id="rId1"/>
  <headerFooter alignWithMargins="0">
    <oddHeader>&amp;L&amp;"ＭＳ Ｐ明朝,標準"参考様式９</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23"/>
  <sheetViews>
    <sheetView view="pageBreakPreview" zoomScaleNormal="150" zoomScaleSheetLayoutView="100" workbookViewId="0">
      <selection activeCell="A2" sqref="A2:M2"/>
    </sheetView>
  </sheetViews>
  <sheetFormatPr defaultColWidth="6.58203125" defaultRowHeight="17"/>
  <cols>
    <col min="1" max="1" width="2.58203125" style="176" customWidth="1"/>
    <col min="2" max="3" width="11.08203125" style="176" customWidth="1"/>
    <col min="4" max="5" width="9.58203125" style="176" customWidth="1"/>
    <col min="6" max="6" width="13.33203125" style="176" customWidth="1"/>
    <col min="7" max="12" width="4" style="176" customWidth="1"/>
    <col min="13" max="13" width="1.83203125" style="176" customWidth="1"/>
    <col min="14" max="14" width="7" style="176" bestFit="1" customWidth="1"/>
    <col min="15" max="16384" width="6.58203125" style="176"/>
  </cols>
  <sheetData>
    <row r="1" spans="1:15" ht="20.149999999999999" customHeight="1">
      <c r="A1" s="174"/>
      <c r="B1" s="175"/>
      <c r="C1" s="175"/>
      <c r="D1" s="175"/>
      <c r="E1" s="175"/>
      <c r="F1" s="175"/>
      <c r="G1" s="175"/>
      <c r="H1" s="175"/>
      <c r="I1" s="175"/>
      <c r="J1" s="175"/>
      <c r="K1" s="175"/>
      <c r="L1" s="175"/>
      <c r="M1" s="175"/>
      <c r="N1" s="1274" t="s">
        <v>170</v>
      </c>
      <c r="O1" s="1274"/>
    </row>
    <row r="2" spans="1:15" ht="20.149999999999999" customHeight="1">
      <c r="A2" s="1323" t="s">
        <v>489</v>
      </c>
      <c r="B2" s="1323"/>
      <c r="C2" s="1323"/>
      <c r="D2" s="1323"/>
      <c r="E2" s="1323"/>
      <c r="F2" s="1323"/>
      <c r="G2" s="1323"/>
      <c r="H2" s="1323"/>
      <c r="I2" s="1323"/>
      <c r="J2" s="1323"/>
      <c r="K2" s="1323"/>
      <c r="L2" s="1323"/>
      <c r="M2" s="1323"/>
    </row>
    <row r="3" spans="1:15" ht="20.149999999999999" customHeight="1">
      <c r="A3" s="177"/>
      <c r="B3" s="177"/>
      <c r="C3" s="177"/>
      <c r="D3" s="177"/>
      <c r="E3" s="177"/>
      <c r="F3" s="177"/>
      <c r="G3" s="177"/>
      <c r="H3" s="177"/>
      <c r="I3" s="177"/>
      <c r="J3" s="177"/>
      <c r="K3" s="177"/>
      <c r="L3" s="177"/>
      <c r="M3" s="175"/>
    </row>
    <row r="4" spans="1:15" ht="20.149999999999999" customHeight="1">
      <c r="A4" s="178"/>
      <c r="B4" s="178"/>
      <c r="C4" s="178"/>
      <c r="D4" s="178"/>
      <c r="E4" s="178"/>
      <c r="F4" s="178"/>
      <c r="G4" s="179"/>
      <c r="H4" s="1324">
        <f>IF(基本情報入力シート!$D$3="","",基本情報入力シート!$D$3)</f>
        <v>46113</v>
      </c>
      <c r="I4" s="1324"/>
      <c r="J4" s="1324"/>
      <c r="K4" s="1324"/>
      <c r="L4" s="1324"/>
      <c r="M4" s="175"/>
    </row>
    <row r="5" spans="1:15" ht="20.149999999999999" customHeight="1">
      <c r="A5" s="175"/>
      <c r="B5" s="178" t="s">
        <v>490</v>
      </c>
      <c r="C5" s="178"/>
      <c r="D5" s="178"/>
      <c r="E5" s="178"/>
      <c r="F5" s="178"/>
      <c r="G5" s="178"/>
      <c r="H5" s="178"/>
      <c r="I5" s="178"/>
      <c r="J5" s="178"/>
      <c r="K5" s="178"/>
      <c r="L5" s="178"/>
      <c r="M5" s="175"/>
    </row>
    <row r="6" spans="1:15" ht="20.149999999999999" customHeight="1">
      <c r="A6" s="180"/>
      <c r="B6" s="180"/>
      <c r="C6" s="180"/>
      <c r="D6" s="180"/>
      <c r="E6" s="180"/>
      <c r="F6" s="180"/>
      <c r="G6" s="180"/>
      <c r="H6" s="180"/>
      <c r="I6" s="180"/>
      <c r="J6" s="180"/>
      <c r="K6" s="180"/>
      <c r="L6" s="180"/>
      <c r="M6" s="175"/>
    </row>
    <row r="7" spans="1:15" s="184" customFormat="1" ht="20.149999999999999" customHeight="1">
      <c r="A7" s="1325" t="s">
        <v>491</v>
      </c>
      <c r="B7" s="1325"/>
      <c r="C7" s="1325"/>
      <c r="D7" s="181" t="s">
        <v>492</v>
      </c>
      <c r="E7" s="182"/>
      <c r="F7" s="1326" t="str">
        <f>IF(基本情報入力シート!$D$12="","",基本情報入力シート!$D$12)</f>
        <v>社会福祉法人にいがた</v>
      </c>
      <c r="G7" s="1326"/>
      <c r="H7" s="1326"/>
      <c r="I7" s="1326"/>
      <c r="J7" s="1326"/>
      <c r="K7" s="1326"/>
      <c r="L7" s="1326"/>
      <c r="M7" s="183"/>
    </row>
    <row r="8" spans="1:15" ht="20.149999999999999" customHeight="1">
      <c r="A8" s="185"/>
      <c r="B8" s="185"/>
      <c r="C8" s="185"/>
      <c r="D8" s="186"/>
      <c r="E8" s="187"/>
      <c r="F8" s="1327"/>
      <c r="G8" s="1327"/>
      <c r="H8" s="1327"/>
      <c r="I8" s="1327"/>
      <c r="J8" s="1327"/>
      <c r="K8" s="1327"/>
      <c r="L8" s="1327"/>
      <c r="M8" s="175"/>
    </row>
    <row r="9" spans="1:15" ht="20.149999999999999" customHeight="1">
      <c r="A9" s="185"/>
      <c r="B9" s="185"/>
      <c r="C9" s="185"/>
      <c r="D9" s="1317" t="s">
        <v>493</v>
      </c>
      <c r="E9" s="1317"/>
      <c r="F9" s="1318" t="str">
        <f>IF(基本情報入力シート!$D$16="","",基本情報入力シート!$D$16)</f>
        <v>理事長</v>
      </c>
      <c r="G9" s="1318"/>
      <c r="H9" s="1320" t="str">
        <f>IF(基本情報入力シート!$D$18="","",基本情報入力シート!$D$18)</f>
        <v>笹　団子郎</v>
      </c>
      <c r="I9" s="1320"/>
      <c r="J9" s="1320"/>
      <c r="K9" s="1320"/>
      <c r="L9" s="1320"/>
      <c r="M9" s="175"/>
    </row>
    <row r="10" spans="1:15" ht="20.149999999999999" customHeight="1">
      <c r="A10" s="175"/>
      <c r="B10" s="175"/>
      <c r="C10" s="175"/>
      <c r="D10" s="1322"/>
      <c r="E10" s="1322"/>
      <c r="F10" s="1319"/>
      <c r="G10" s="1319"/>
      <c r="H10" s="1321"/>
      <c r="I10" s="1321"/>
      <c r="J10" s="1321"/>
      <c r="K10" s="1321"/>
      <c r="L10" s="1321"/>
      <c r="M10" s="175"/>
    </row>
    <row r="11" spans="1:15" ht="20.149999999999999" customHeight="1">
      <c r="A11" s="1332"/>
      <c r="B11" s="1332"/>
      <c r="C11" s="1332"/>
      <c r="D11" s="1332"/>
      <c r="E11" s="1332"/>
      <c r="F11" s="1332"/>
      <c r="G11" s="1332"/>
      <c r="H11" s="1332"/>
      <c r="I11" s="1332"/>
      <c r="J11" s="1332"/>
      <c r="K11" s="1332"/>
      <c r="L11" s="1332"/>
      <c r="M11" s="175"/>
    </row>
    <row r="12" spans="1:15" ht="20.149999999999999" customHeight="1">
      <c r="A12" s="188"/>
      <c r="B12" s="188"/>
      <c r="C12" s="188"/>
      <c r="D12" s="188"/>
      <c r="E12" s="188"/>
      <c r="F12" s="188"/>
      <c r="G12" s="188"/>
      <c r="H12" s="188"/>
      <c r="I12" s="188"/>
      <c r="J12" s="188"/>
      <c r="K12" s="188"/>
      <c r="L12" s="188"/>
      <c r="M12" s="175"/>
    </row>
    <row r="13" spans="1:15" s="192" customFormat="1" ht="20.149999999999999" customHeight="1">
      <c r="A13" s="189" t="s">
        <v>494</v>
      </c>
      <c r="B13" s="190"/>
      <c r="C13" s="190"/>
      <c r="D13" s="190"/>
      <c r="E13" s="190"/>
      <c r="F13" s="190"/>
      <c r="G13" s="190"/>
      <c r="H13" s="190"/>
      <c r="I13" s="190"/>
      <c r="J13" s="190"/>
      <c r="K13" s="190"/>
      <c r="L13" s="190"/>
      <c r="M13" s="191"/>
    </row>
    <row r="14" spans="1:15" ht="20.149999999999999" customHeight="1">
      <c r="A14" s="175"/>
      <c r="B14" s="175"/>
      <c r="C14" s="175"/>
      <c r="D14" s="175"/>
      <c r="E14" s="175"/>
      <c r="F14" s="175"/>
      <c r="G14" s="175"/>
      <c r="H14" s="175"/>
      <c r="I14" s="175"/>
      <c r="J14" s="175"/>
      <c r="K14" s="175"/>
      <c r="L14" s="175"/>
      <c r="M14" s="175"/>
    </row>
    <row r="15" spans="1:15" ht="30" customHeight="1">
      <c r="A15" s="175"/>
      <c r="B15" s="193" t="s">
        <v>86</v>
      </c>
      <c r="C15" s="1333" t="s">
        <v>495</v>
      </c>
      <c r="D15" s="1334"/>
      <c r="E15" s="1334"/>
      <c r="F15" s="1334"/>
      <c r="G15" s="1334"/>
      <c r="H15" s="1334"/>
      <c r="I15" s="1335"/>
      <c r="J15" s="175"/>
      <c r="K15" s="175"/>
      <c r="L15" s="175"/>
      <c r="M15" s="175"/>
      <c r="N15" s="176" t="str">
        <f>IF(COUNTIF($B$15:$B$21,"○")&gt;=1,"○","×")</f>
        <v>○</v>
      </c>
    </row>
    <row r="16" spans="1:15" ht="30" customHeight="1">
      <c r="A16" s="175"/>
      <c r="B16" s="193"/>
      <c r="C16" s="1336" t="s">
        <v>496</v>
      </c>
      <c r="D16" s="1336"/>
      <c r="E16" s="1336"/>
      <c r="F16" s="1336"/>
      <c r="G16" s="1336"/>
      <c r="H16" s="1336"/>
      <c r="I16" s="1336"/>
      <c r="J16" s="175"/>
      <c r="K16" s="175"/>
      <c r="L16" s="175"/>
      <c r="M16" s="175"/>
    </row>
    <row r="17" spans="1:13" ht="30" customHeight="1">
      <c r="A17" s="175"/>
      <c r="B17" s="193"/>
      <c r="C17" s="1336" t="s">
        <v>497</v>
      </c>
      <c r="D17" s="1336"/>
      <c r="E17" s="1336"/>
      <c r="F17" s="1336"/>
      <c r="G17" s="1336"/>
      <c r="H17" s="1336"/>
      <c r="I17" s="1336"/>
      <c r="J17" s="175"/>
      <c r="K17" s="175"/>
      <c r="L17" s="175"/>
      <c r="M17" s="175"/>
    </row>
    <row r="18" spans="1:13" ht="30" customHeight="1">
      <c r="A18" s="175"/>
      <c r="B18" s="193"/>
      <c r="C18" s="1336" t="s">
        <v>498</v>
      </c>
      <c r="D18" s="1336"/>
      <c r="E18" s="1336"/>
      <c r="F18" s="1336"/>
      <c r="G18" s="1336"/>
      <c r="H18" s="1336"/>
      <c r="I18" s="1336"/>
      <c r="J18" s="175"/>
      <c r="K18" s="175"/>
      <c r="L18" s="175"/>
      <c r="M18" s="175"/>
    </row>
    <row r="19" spans="1:13" s="195" customFormat="1" ht="30" customHeight="1">
      <c r="A19" s="194"/>
      <c r="B19" s="193"/>
      <c r="C19" s="1328" t="s">
        <v>499</v>
      </c>
      <c r="D19" s="1329"/>
      <c r="E19" s="1329"/>
      <c r="F19" s="1329"/>
      <c r="G19" s="1329"/>
      <c r="H19" s="1329"/>
      <c r="I19" s="1330"/>
      <c r="J19" s="194"/>
      <c r="K19" s="194"/>
      <c r="L19" s="194"/>
      <c r="M19" s="194"/>
    </row>
    <row r="20" spans="1:13" s="195" customFormat="1" ht="30" customHeight="1">
      <c r="A20" s="194"/>
      <c r="B20" s="193"/>
      <c r="C20" s="1328" t="s">
        <v>500</v>
      </c>
      <c r="D20" s="1329"/>
      <c r="E20" s="1329"/>
      <c r="F20" s="1329"/>
      <c r="G20" s="1329"/>
      <c r="H20" s="1329"/>
      <c r="I20" s="1330"/>
      <c r="J20" s="194"/>
      <c r="K20" s="194"/>
      <c r="L20" s="194"/>
      <c r="M20" s="194"/>
    </row>
    <row r="21" spans="1:13" s="195" customFormat="1" ht="30" customHeight="1">
      <c r="A21" s="194"/>
      <c r="B21" s="193"/>
      <c r="C21" s="1331" t="s">
        <v>501</v>
      </c>
      <c r="D21" s="1331"/>
      <c r="E21" s="1331"/>
      <c r="F21" s="1331"/>
      <c r="G21" s="1331"/>
      <c r="H21" s="1331"/>
      <c r="I21" s="1331"/>
      <c r="J21" s="194"/>
      <c r="K21" s="194"/>
      <c r="L21" s="194"/>
      <c r="M21" s="194"/>
    </row>
    <row r="22" spans="1:13" s="196" customFormat="1" ht="30" customHeight="1">
      <c r="A22" s="174"/>
      <c r="B22" s="174" t="s">
        <v>502</v>
      </c>
      <c r="C22" s="174"/>
      <c r="D22" s="174"/>
      <c r="E22" s="174"/>
      <c r="F22" s="174"/>
      <c r="G22" s="174"/>
      <c r="H22" s="174"/>
      <c r="I22" s="174"/>
      <c r="J22" s="174"/>
      <c r="K22" s="174"/>
      <c r="L22" s="174"/>
      <c r="M22" s="174"/>
    </row>
    <row r="23" spans="1:13"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N1:O1"/>
    <mergeCell ref="A2:M2"/>
    <mergeCell ref="H4:L4"/>
    <mergeCell ref="A7:C7"/>
    <mergeCell ref="F7:L8"/>
  </mergeCells>
  <phoneticPr fontId="19"/>
  <conditionalFormatting sqref="B15:B21">
    <cfRule type="expression" dxfId="0" priority="1">
      <formula>$N$15="×"</formula>
    </cfRule>
    <cfRule type="expression" priority="2">
      <formula>$N$15="×"</formula>
    </cfRule>
  </conditionalFormatting>
  <dataValidations count="1">
    <dataValidation type="list" allowBlank="1" showInputMessage="1" showErrorMessage="1" sqref="B15:B21" xr:uid="{00000000-0002-0000-1100-000000000000}">
      <formula1>"○"</formula1>
    </dataValidation>
  </dataValidations>
  <hyperlinks>
    <hyperlink ref="N1" location="目次!A1" display="目次に戻る" xr:uid="{00000000-0004-0000-1100-000000000000}"/>
    <hyperlink ref="N1:O1" location="目次!A17" display="目次に戻る" xr:uid="{00000000-0004-0000-1100-000001000000}"/>
  </hyperlinks>
  <printOptions horizontalCentered="1"/>
  <pageMargins left="0.51181102362204722" right="0.51181102362204722" top="0.78740157480314965" bottom="0.39370078740157483" header="0.31496062992125984" footer="0.31496062992125984"/>
  <pageSetup paperSize="9" orientation="portrait" blackAndWhite="1" r:id="rId1"/>
  <headerFooter>
    <oddHeader>&amp;L&amp;"ＭＳ Ｐ明朝,標準"参考様式１１</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18"/>
  <sheetViews>
    <sheetView showGridLines="0" view="pageBreakPreview" zoomScaleNormal="150" zoomScaleSheetLayoutView="100" workbookViewId="0">
      <selection activeCell="B1" sqref="B1"/>
    </sheetView>
  </sheetViews>
  <sheetFormatPr defaultColWidth="7" defaultRowHeight="18"/>
  <cols>
    <col min="1" max="1" width="0.75" style="201" customWidth="1"/>
    <col min="2" max="2" width="5.5" style="201" customWidth="1"/>
    <col min="3" max="3" width="83.08203125" style="202" customWidth="1"/>
    <col min="4" max="4" width="0.75" style="203" customWidth="1"/>
    <col min="5" max="10" width="7" style="203"/>
    <col min="11" max="11" width="6.5" style="203" customWidth="1"/>
    <col min="12" max="16384" width="7" style="203"/>
  </cols>
  <sheetData>
    <row r="1" spans="1:6" s="199" customFormat="1">
      <c r="A1" s="197"/>
      <c r="B1" s="197" t="s">
        <v>503</v>
      </c>
      <c r="C1" s="198"/>
      <c r="E1" s="720" t="s">
        <v>170</v>
      </c>
      <c r="F1" s="720"/>
    </row>
    <row r="2" spans="1:6" s="199" customFormat="1">
      <c r="A2" s="197"/>
      <c r="B2" s="197"/>
      <c r="C2" s="200" t="s">
        <v>504</v>
      </c>
    </row>
    <row r="3" spans="1:6" ht="6" customHeight="1"/>
    <row r="4" spans="1:6">
      <c r="B4" s="204" t="s">
        <v>505</v>
      </c>
      <c r="C4" s="205" t="s">
        <v>506</v>
      </c>
    </row>
    <row r="5" spans="1:6">
      <c r="B5" s="204" t="s">
        <v>507</v>
      </c>
      <c r="C5" s="205" t="s">
        <v>508</v>
      </c>
    </row>
    <row r="6" spans="1:6" ht="19">
      <c r="B6" s="204" t="s">
        <v>509</v>
      </c>
      <c r="C6" s="205" t="s">
        <v>510</v>
      </c>
    </row>
    <row r="7" spans="1:6">
      <c r="B7" s="204" t="s">
        <v>511</v>
      </c>
      <c r="C7" s="205" t="s">
        <v>512</v>
      </c>
    </row>
    <row r="8" spans="1:6" ht="19">
      <c r="B8" s="204" t="s">
        <v>513</v>
      </c>
      <c r="C8" s="205" t="s">
        <v>514</v>
      </c>
    </row>
    <row r="9" spans="1:6" ht="19">
      <c r="B9" s="204" t="s">
        <v>515</v>
      </c>
      <c r="C9" s="205" t="s">
        <v>516</v>
      </c>
    </row>
    <row r="10" spans="1:6" ht="110.15" customHeight="1">
      <c r="B10" s="204" t="s">
        <v>517</v>
      </c>
      <c r="C10" s="205" t="s">
        <v>518</v>
      </c>
    </row>
    <row r="11" spans="1:6" ht="110.15" customHeight="1">
      <c r="B11" s="204" t="s">
        <v>519</v>
      </c>
      <c r="C11" s="205" t="s">
        <v>520</v>
      </c>
    </row>
    <row r="12" spans="1:6" ht="38">
      <c r="B12" s="204" t="s">
        <v>521</v>
      </c>
      <c r="C12" s="205" t="s">
        <v>522</v>
      </c>
    </row>
    <row r="13" spans="1:6" ht="57">
      <c r="B13" s="204" t="s">
        <v>523</v>
      </c>
      <c r="C13" s="205" t="s">
        <v>524</v>
      </c>
    </row>
    <row r="14" spans="1:6" ht="38">
      <c r="B14" s="204" t="s">
        <v>525</v>
      </c>
      <c r="C14" s="205" t="s">
        <v>526</v>
      </c>
    </row>
    <row r="15" spans="1:6">
      <c r="B15" s="204" t="s">
        <v>527</v>
      </c>
      <c r="C15" s="205" t="s">
        <v>528</v>
      </c>
    </row>
    <row r="16" spans="1:6">
      <c r="B16" s="204" t="s">
        <v>529</v>
      </c>
      <c r="C16" s="205" t="s">
        <v>530</v>
      </c>
    </row>
    <row r="17" spans="2:3">
      <c r="B17" s="204" t="s">
        <v>531</v>
      </c>
      <c r="C17" s="205" t="s">
        <v>532</v>
      </c>
    </row>
    <row r="18" spans="2:3">
      <c r="B18" s="206" t="s">
        <v>533</v>
      </c>
      <c r="C18" s="198"/>
    </row>
  </sheetData>
  <mergeCells count="1">
    <mergeCell ref="E1:F1"/>
  </mergeCells>
  <phoneticPr fontId="19"/>
  <hyperlinks>
    <hyperlink ref="E1" location="目次!A1" display="目次に戻る" xr:uid="{00000000-0004-0000-1200-000000000000}"/>
    <hyperlink ref="E1:F1" location="目次!A14" display="目次に戻る" xr:uid="{00000000-0004-0000-1200-000001000000}"/>
  </hyperlinks>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86"/>
  <sheetViews>
    <sheetView view="pageBreakPreview" zoomScaleNormal="100" zoomScaleSheetLayoutView="100" workbookViewId="0">
      <selection activeCell="A36" sqref="A36:D36"/>
    </sheetView>
  </sheetViews>
  <sheetFormatPr defaultColWidth="9" defaultRowHeight="18" customHeight="1"/>
  <cols>
    <col min="1" max="1" width="2.08203125" style="110" customWidth="1"/>
    <col min="2" max="2" width="4.5" style="110" customWidth="1"/>
    <col min="3" max="4" width="4.58203125" style="110" customWidth="1"/>
    <col min="5" max="19" width="4.33203125" style="110" customWidth="1"/>
    <col min="20" max="26" width="4.58203125" style="208" customWidth="1"/>
    <col min="27" max="16384" width="9" style="208"/>
  </cols>
  <sheetData>
    <row r="1" spans="1:22" ht="18" customHeight="1">
      <c r="A1" s="207" t="s">
        <v>534</v>
      </c>
      <c r="T1" s="1304" t="s">
        <v>170</v>
      </c>
      <c r="U1" s="1304"/>
      <c r="V1" s="1304"/>
    </row>
    <row r="2" spans="1:22" ht="13">
      <c r="A2" s="1349" t="s">
        <v>535</v>
      </c>
      <c r="B2" s="1349"/>
      <c r="C2" s="1349"/>
      <c r="D2" s="1349"/>
      <c r="E2" s="1349"/>
      <c r="F2" s="1349"/>
      <c r="G2" s="1349"/>
      <c r="H2" s="1349"/>
      <c r="I2" s="1349"/>
      <c r="J2" s="1349"/>
      <c r="K2" s="1349"/>
      <c r="L2" s="1349"/>
      <c r="M2" s="1349"/>
      <c r="N2" s="1349"/>
      <c r="O2" s="1349"/>
      <c r="P2" s="1349"/>
      <c r="Q2" s="1349"/>
      <c r="R2" s="1349"/>
      <c r="S2" s="1349"/>
    </row>
    <row r="3" spans="1:22" ht="13">
      <c r="A3" s="1349"/>
      <c r="B3" s="1349"/>
      <c r="C3" s="1349"/>
      <c r="D3" s="1349"/>
      <c r="E3" s="1349"/>
      <c r="F3" s="1349"/>
      <c r="G3" s="1349"/>
      <c r="H3" s="1349"/>
      <c r="I3" s="1349"/>
      <c r="J3" s="1349"/>
      <c r="K3" s="1349"/>
      <c r="L3" s="1349"/>
      <c r="M3" s="1349"/>
      <c r="N3" s="1349"/>
      <c r="O3" s="1349"/>
      <c r="P3" s="1349"/>
      <c r="Q3" s="1349"/>
      <c r="R3" s="1349"/>
      <c r="S3" s="1349"/>
    </row>
    <row r="4" spans="1:22" ht="21" customHeight="1">
      <c r="B4" s="172"/>
      <c r="C4" s="172"/>
      <c r="D4" s="172"/>
      <c r="E4" s="151"/>
      <c r="F4" s="151"/>
      <c r="G4" s="151"/>
      <c r="H4" s="151"/>
      <c r="I4" s="151"/>
      <c r="K4" s="154" t="s">
        <v>536</v>
      </c>
      <c r="L4" s="637" t="s">
        <v>537</v>
      </c>
      <c r="M4" s="1338" t="str">
        <f>IF(基本情報入力シート!$D$12="","",基本情報入力シート!$D$12)</f>
        <v>社会福祉法人にいがた</v>
      </c>
      <c r="N4" s="1338"/>
      <c r="O4" s="1338"/>
      <c r="P4" s="1338"/>
      <c r="Q4" s="1338"/>
      <c r="R4" s="1338"/>
      <c r="S4" s="172" t="s">
        <v>538</v>
      </c>
    </row>
    <row r="5" spans="1:22" ht="13">
      <c r="A5" s="1350" t="s">
        <v>12</v>
      </c>
      <c r="B5" s="1351"/>
      <c r="C5" s="1351"/>
      <c r="D5" s="1352"/>
      <c r="E5" s="1294" t="s">
        <v>195</v>
      </c>
      <c r="F5" s="1306"/>
      <c r="G5" s="1306"/>
      <c r="H5" s="1306"/>
      <c r="I5" s="1295"/>
      <c r="J5" s="1294" t="s">
        <v>539</v>
      </c>
      <c r="K5" s="1306"/>
      <c r="L5" s="1306"/>
      <c r="M5" s="1306"/>
      <c r="N5" s="1306"/>
      <c r="O5" s="1306"/>
      <c r="P5" s="1306"/>
      <c r="Q5" s="1306"/>
      <c r="R5" s="1306"/>
      <c r="S5" s="1295"/>
    </row>
    <row r="6" spans="1:22" ht="13">
      <c r="A6" s="1337" t="s">
        <v>540</v>
      </c>
      <c r="B6" s="1338"/>
      <c r="C6" s="1338"/>
      <c r="D6" s="1339"/>
      <c r="E6" s="1294" t="s">
        <v>541</v>
      </c>
      <c r="F6" s="1306"/>
      <c r="G6" s="1306"/>
      <c r="H6" s="1306"/>
      <c r="I6" s="1295"/>
      <c r="J6" s="1294" t="s">
        <v>542</v>
      </c>
      <c r="K6" s="1306"/>
      <c r="L6" s="1306"/>
      <c r="M6" s="1306"/>
      <c r="N6" s="1295"/>
      <c r="O6" s="1294" t="s">
        <v>336</v>
      </c>
      <c r="P6" s="1306"/>
      <c r="Q6" s="1306"/>
      <c r="R6" s="1306"/>
      <c r="S6" s="1295"/>
    </row>
    <row r="7" spans="1:22" ht="21" customHeight="1">
      <c r="A7" s="1340" t="str">
        <f>IF(基本情報入力シート!$D$17="","",基本情報入力シート!$D$17)</f>
        <v>ササ　ダンゴロウ</v>
      </c>
      <c r="B7" s="1341"/>
      <c r="C7" s="1341"/>
      <c r="D7" s="1342"/>
      <c r="E7" s="1343">
        <f>IF(指定・更新・変更申請!O24="","",指定・更新・変更申請!O24)</f>
        <v>29221</v>
      </c>
      <c r="F7" s="1344"/>
      <c r="G7" s="1344"/>
      <c r="H7" s="1344"/>
      <c r="I7" s="1344"/>
      <c r="J7" s="1345" t="str">
        <f>IF(指定・更新・変更申請!D27="","",指定・更新・変更申請!D27)</f>
        <v>新潟市中央区蒲原町７番１号</v>
      </c>
      <c r="K7" s="1346" ph="1"/>
      <c r="L7" s="1346" ph="1"/>
      <c r="M7" s="1346" ph="1"/>
      <c r="N7" s="1346" ph="1"/>
      <c r="O7" s="1347" ph="1"/>
      <c r="P7" s="1347" ph="1"/>
      <c r="Q7" s="1347" ph="1"/>
      <c r="R7" s="1347" ph="1"/>
      <c r="S7" s="1348" ph="1"/>
    </row>
    <row r="8" spans="1:22" ht="21" customHeight="1">
      <c r="A8" s="1353" t="str">
        <f>IF(基本情報入力シート!$D$18="","",基本情報入力シート!$D$18)</f>
        <v>笹　団子郎</v>
      </c>
      <c r="B8" s="1354"/>
      <c r="C8" s="1354"/>
      <c r="D8" s="1355"/>
      <c r="E8" s="1356" t="str">
        <f>IF(基本情報入力シート!$D$16="","",基本情報入力シート!$D$16)</f>
        <v>理事長</v>
      </c>
      <c r="F8" s="1344"/>
      <c r="G8" s="1344"/>
      <c r="H8" s="1344"/>
      <c r="I8" s="1357"/>
      <c r="J8" s="1358"/>
      <c r="K8" s="1359"/>
      <c r="L8" s="1359"/>
      <c r="M8" s="1359"/>
      <c r="N8" s="1359"/>
      <c r="O8" s="1358"/>
      <c r="P8" s="1359"/>
      <c r="Q8" s="1359"/>
      <c r="R8" s="1359"/>
      <c r="S8" s="1360"/>
    </row>
    <row r="9" spans="1:22" ht="21" customHeight="1">
      <c r="A9" s="1340" t="str">
        <f>IF(付表4!C10="","",付表4!C10)</f>
        <v>カンリシャ</v>
      </c>
      <c r="B9" s="1341"/>
      <c r="C9" s="1341"/>
      <c r="D9" s="1342"/>
      <c r="E9" s="1343">
        <f>IF(付表4!G10="","",付表4!G10)</f>
        <v>45657</v>
      </c>
      <c r="F9" s="1344"/>
      <c r="G9" s="1344"/>
      <c r="H9" s="1344"/>
      <c r="I9" s="1344"/>
      <c r="J9" s="1345" t="str">
        <f>IF(付表4!C13="","",付表4!C13)</f>
        <v>管理者住所</v>
      </c>
      <c r="K9" s="1346" ph="1"/>
      <c r="L9" s="1346" ph="1"/>
      <c r="M9" s="1346" ph="1"/>
      <c r="N9" s="1346" ph="1"/>
      <c r="O9" s="1347" ph="1"/>
      <c r="P9" s="1347" ph="1"/>
      <c r="Q9" s="1347" ph="1"/>
      <c r="R9" s="1347" ph="1"/>
      <c r="S9" s="1348" ph="1"/>
    </row>
    <row r="10" spans="1:22" ht="21" customHeight="1">
      <c r="A10" s="1353" t="str">
        <f>IF(付表4!C11="","",付表4!C11)</f>
        <v>管理者</v>
      </c>
      <c r="B10" s="1354"/>
      <c r="C10" s="1354"/>
      <c r="D10" s="1355"/>
      <c r="E10" s="1356" t="s">
        <v>341</v>
      </c>
      <c r="F10" s="1344"/>
      <c r="G10" s="1344"/>
      <c r="H10" s="1344"/>
      <c r="I10" s="1357"/>
      <c r="J10" s="1358"/>
      <c r="K10" s="1359"/>
      <c r="L10" s="1359"/>
      <c r="M10" s="1359"/>
      <c r="N10" s="1359"/>
      <c r="O10" s="1358"/>
      <c r="P10" s="1359"/>
      <c r="Q10" s="1359"/>
      <c r="R10" s="1359"/>
      <c r="S10" s="1360"/>
    </row>
    <row r="11" spans="1:22" ht="21" customHeight="1">
      <c r="A11" s="1350" t="str">
        <f>PHONETIC(A12)</f>
        <v/>
      </c>
      <c r="B11" s="1351"/>
      <c r="C11" s="1351"/>
      <c r="D11" s="1352"/>
      <c r="E11" s="1361"/>
      <c r="F11" s="1362"/>
      <c r="G11" s="1362"/>
      <c r="H11" s="1362"/>
      <c r="I11" s="1362"/>
      <c r="J11" s="1363" ph="1"/>
      <c r="K11" s="1364" ph="1"/>
      <c r="L11" s="1364" ph="1"/>
      <c r="M11" s="1364" ph="1"/>
      <c r="N11" s="1364" ph="1"/>
      <c r="O11" s="1365" ph="1"/>
      <c r="P11" s="1365" ph="1"/>
      <c r="Q11" s="1365" ph="1"/>
      <c r="R11" s="1365" ph="1"/>
      <c r="S11" s="1366" ph="1"/>
    </row>
    <row r="12" spans="1:22" ht="21" customHeight="1">
      <c r="A12" s="1337" ph="1"/>
      <c r="B12" s="1338"/>
      <c r="C12" s="1338"/>
      <c r="D12" s="1339"/>
      <c r="E12" s="1367"/>
      <c r="F12" s="1362"/>
      <c r="G12" s="1362"/>
      <c r="H12" s="1362"/>
      <c r="I12" s="1368"/>
      <c r="J12" s="1369"/>
      <c r="K12" s="1370"/>
      <c r="L12" s="1370"/>
      <c r="M12" s="1370"/>
      <c r="N12" s="1370"/>
      <c r="O12" s="1369"/>
      <c r="P12" s="1370"/>
      <c r="Q12" s="1370"/>
      <c r="R12" s="1370"/>
      <c r="S12" s="1371"/>
    </row>
    <row r="13" spans="1:22" ht="21" customHeight="1">
      <c r="A13" s="1350" t="str">
        <f>PHONETIC(A14)</f>
        <v/>
      </c>
      <c r="B13" s="1351"/>
      <c r="C13" s="1351"/>
      <c r="D13" s="1352"/>
      <c r="E13" s="1361"/>
      <c r="F13" s="1362"/>
      <c r="G13" s="1362"/>
      <c r="H13" s="1362"/>
      <c r="I13" s="1362"/>
      <c r="J13" s="1363" ph="1"/>
      <c r="K13" s="1364" ph="1"/>
      <c r="L13" s="1364" ph="1"/>
      <c r="M13" s="1364" ph="1"/>
      <c r="N13" s="1364" ph="1"/>
      <c r="O13" s="1365" ph="1"/>
      <c r="P13" s="1365" ph="1"/>
      <c r="Q13" s="1365" ph="1"/>
      <c r="R13" s="1365" ph="1"/>
      <c r="S13" s="1366" ph="1"/>
    </row>
    <row r="14" spans="1:22" ht="21" customHeight="1">
      <c r="A14" s="1337" ph="1"/>
      <c r="B14" s="1338"/>
      <c r="C14" s="1338"/>
      <c r="D14" s="1339"/>
      <c r="E14" s="1367"/>
      <c r="F14" s="1362"/>
      <c r="G14" s="1362"/>
      <c r="H14" s="1362"/>
      <c r="I14" s="1368"/>
      <c r="J14" s="1369"/>
      <c r="K14" s="1370"/>
      <c r="L14" s="1370"/>
      <c r="M14" s="1370"/>
      <c r="N14" s="1370"/>
      <c r="O14" s="1369"/>
      <c r="P14" s="1370"/>
      <c r="Q14" s="1370"/>
      <c r="R14" s="1370"/>
      <c r="S14" s="1371"/>
    </row>
    <row r="15" spans="1:22" ht="21" customHeight="1">
      <c r="A15" s="1350" t="str">
        <f>PHONETIC(A16)</f>
        <v/>
      </c>
      <c r="B15" s="1351"/>
      <c r="C15" s="1351"/>
      <c r="D15" s="1352"/>
      <c r="E15" s="1361"/>
      <c r="F15" s="1362"/>
      <c r="G15" s="1362"/>
      <c r="H15" s="1362"/>
      <c r="I15" s="1362"/>
      <c r="J15" s="1363" ph="1"/>
      <c r="K15" s="1364" ph="1"/>
      <c r="L15" s="1364" ph="1"/>
      <c r="M15" s="1364" ph="1"/>
      <c r="N15" s="1364" ph="1"/>
      <c r="O15" s="1365" ph="1"/>
      <c r="P15" s="1365" ph="1"/>
      <c r="Q15" s="1365" ph="1"/>
      <c r="R15" s="1365" ph="1"/>
      <c r="S15" s="1366" ph="1"/>
    </row>
    <row r="16" spans="1:22" ht="21" customHeight="1">
      <c r="A16" s="1337" ph="1"/>
      <c r="B16" s="1338"/>
      <c r="C16" s="1338"/>
      <c r="D16" s="1339"/>
      <c r="E16" s="1367"/>
      <c r="F16" s="1362"/>
      <c r="G16" s="1362"/>
      <c r="H16" s="1362"/>
      <c r="I16" s="1368"/>
      <c r="J16" s="1369"/>
      <c r="K16" s="1370"/>
      <c r="L16" s="1370"/>
      <c r="M16" s="1370"/>
      <c r="N16" s="1370"/>
      <c r="O16" s="1369"/>
      <c r="P16" s="1370"/>
      <c r="Q16" s="1370"/>
      <c r="R16" s="1370"/>
      <c r="S16" s="1371"/>
    </row>
    <row r="17" spans="1:19" ht="21" customHeight="1">
      <c r="A17" s="1350" t="str">
        <f>PHONETIC(A18)</f>
        <v/>
      </c>
      <c r="B17" s="1351"/>
      <c r="C17" s="1351"/>
      <c r="D17" s="1352"/>
      <c r="E17" s="1361"/>
      <c r="F17" s="1362"/>
      <c r="G17" s="1362"/>
      <c r="H17" s="1362"/>
      <c r="I17" s="1362"/>
      <c r="J17" s="1363" ph="1"/>
      <c r="K17" s="1364" ph="1"/>
      <c r="L17" s="1364" ph="1"/>
      <c r="M17" s="1364" ph="1"/>
      <c r="N17" s="1364" ph="1"/>
      <c r="O17" s="1365" ph="1"/>
      <c r="P17" s="1365" ph="1"/>
      <c r="Q17" s="1365" ph="1"/>
      <c r="R17" s="1365" ph="1"/>
      <c r="S17" s="1366" ph="1"/>
    </row>
    <row r="18" spans="1:19" ht="21" customHeight="1">
      <c r="A18" s="1337" ph="1"/>
      <c r="B18" s="1338"/>
      <c r="C18" s="1338"/>
      <c r="D18" s="1339"/>
      <c r="E18" s="1367"/>
      <c r="F18" s="1362"/>
      <c r="G18" s="1362"/>
      <c r="H18" s="1362"/>
      <c r="I18" s="1368"/>
      <c r="J18" s="1369"/>
      <c r="K18" s="1370"/>
      <c r="L18" s="1370"/>
      <c r="M18" s="1370"/>
      <c r="N18" s="1370"/>
      <c r="O18" s="1369"/>
      <c r="P18" s="1370"/>
      <c r="Q18" s="1370"/>
      <c r="R18" s="1370"/>
      <c r="S18" s="1371"/>
    </row>
    <row r="19" spans="1:19" ht="21" customHeight="1">
      <c r="A19" s="1350" t="str">
        <f>PHONETIC(A20)</f>
        <v/>
      </c>
      <c r="B19" s="1351"/>
      <c r="C19" s="1351"/>
      <c r="D19" s="1352"/>
      <c r="E19" s="1361"/>
      <c r="F19" s="1362"/>
      <c r="G19" s="1362"/>
      <c r="H19" s="1362"/>
      <c r="I19" s="1362"/>
      <c r="J19" s="1363" ph="1"/>
      <c r="K19" s="1364" ph="1"/>
      <c r="L19" s="1364" ph="1"/>
      <c r="M19" s="1364" ph="1"/>
      <c r="N19" s="1364" ph="1"/>
      <c r="O19" s="1365" ph="1"/>
      <c r="P19" s="1365" ph="1"/>
      <c r="Q19" s="1365" ph="1"/>
      <c r="R19" s="1365" ph="1"/>
      <c r="S19" s="1366" ph="1"/>
    </row>
    <row r="20" spans="1:19" ht="21" customHeight="1">
      <c r="A20" s="1337" ph="1"/>
      <c r="B20" s="1338"/>
      <c r="C20" s="1338"/>
      <c r="D20" s="1339"/>
      <c r="E20" s="1367"/>
      <c r="F20" s="1362"/>
      <c r="G20" s="1362"/>
      <c r="H20" s="1362"/>
      <c r="I20" s="1368"/>
      <c r="J20" s="1369"/>
      <c r="K20" s="1370"/>
      <c r="L20" s="1370"/>
      <c r="M20" s="1370"/>
      <c r="N20" s="1370"/>
      <c r="O20" s="1369"/>
      <c r="P20" s="1370"/>
      <c r="Q20" s="1370"/>
      <c r="R20" s="1370"/>
      <c r="S20" s="1371"/>
    </row>
    <row r="21" spans="1:19" ht="21" customHeight="1">
      <c r="A21" s="1350" t="str">
        <f>PHONETIC(A22)</f>
        <v/>
      </c>
      <c r="B21" s="1351"/>
      <c r="C21" s="1351"/>
      <c r="D21" s="1352"/>
      <c r="E21" s="1361"/>
      <c r="F21" s="1362"/>
      <c r="G21" s="1362"/>
      <c r="H21" s="1362"/>
      <c r="I21" s="1362"/>
      <c r="J21" s="1363" ph="1"/>
      <c r="K21" s="1364" ph="1"/>
      <c r="L21" s="1364" ph="1"/>
      <c r="M21" s="1364" ph="1"/>
      <c r="N21" s="1364" ph="1"/>
      <c r="O21" s="1365" ph="1"/>
      <c r="P21" s="1365" ph="1"/>
      <c r="Q21" s="1365" ph="1"/>
      <c r="R21" s="1365" ph="1"/>
      <c r="S21" s="1366" ph="1"/>
    </row>
    <row r="22" spans="1:19" ht="21" customHeight="1">
      <c r="A22" s="1337" ph="1"/>
      <c r="B22" s="1338"/>
      <c r="C22" s="1338"/>
      <c r="D22" s="1339"/>
      <c r="E22" s="1367"/>
      <c r="F22" s="1362"/>
      <c r="G22" s="1362"/>
      <c r="H22" s="1362"/>
      <c r="I22" s="1368"/>
      <c r="J22" s="1369"/>
      <c r="K22" s="1370"/>
      <c r="L22" s="1370"/>
      <c r="M22" s="1370"/>
      <c r="N22" s="1370"/>
      <c r="O22" s="1369"/>
      <c r="P22" s="1370"/>
      <c r="Q22" s="1370"/>
      <c r="R22" s="1370"/>
      <c r="S22" s="1371"/>
    </row>
    <row r="23" spans="1:19" ht="21" customHeight="1">
      <c r="A23" s="1350" t="str">
        <f>PHONETIC(A24)</f>
        <v/>
      </c>
      <c r="B23" s="1351"/>
      <c r="C23" s="1351"/>
      <c r="D23" s="1352"/>
      <c r="E23" s="1361"/>
      <c r="F23" s="1362"/>
      <c r="G23" s="1362"/>
      <c r="H23" s="1362"/>
      <c r="I23" s="1362"/>
      <c r="J23" s="1363" ph="1"/>
      <c r="K23" s="1364" ph="1"/>
      <c r="L23" s="1364" ph="1"/>
      <c r="M23" s="1364" ph="1"/>
      <c r="N23" s="1364" ph="1"/>
      <c r="O23" s="1365" ph="1"/>
      <c r="P23" s="1365" ph="1"/>
      <c r="Q23" s="1365" ph="1"/>
      <c r="R23" s="1365" ph="1"/>
      <c r="S23" s="1366" ph="1"/>
    </row>
    <row r="24" spans="1:19" ht="21" customHeight="1">
      <c r="A24" s="1337" ph="1"/>
      <c r="B24" s="1338"/>
      <c r="C24" s="1338"/>
      <c r="D24" s="1339"/>
      <c r="E24" s="1367"/>
      <c r="F24" s="1362"/>
      <c r="G24" s="1362"/>
      <c r="H24" s="1362"/>
      <c r="I24" s="1368"/>
      <c r="J24" s="1369"/>
      <c r="K24" s="1370"/>
      <c r="L24" s="1370"/>
      <c r="M24" s="1370"/>
      <c r="N24" s="1370"/>
      <c r="O24" s="1369"/>
      <c r="P24" s="1370"/>
      <c r="Q24" s="1370"/>
      <c r="R24" s="1370"/>
      <c r="S24" s="1371"/>
    </row>
    <row r="25" spans="1:19" ht="21" customHeight="1">
      <c r="A25" s="1350" t="str">
        <f>PHONETIC(A26)</f>
        <v/>
      </c>
      <c r="B25" s="1351"/>
      <c r="C25" s="1351"/>
      <c r="D25" s="1352"/>
      <c r="E25" s="1361"/>
      <c r="F25" s="1362"/>
      <c r="G25" s="1362"/>
      <c r="H25" s="1362"/>
      <c r="I25" s="1362"/>
      <c r="J25" s="1363" ph="1"/>
      <c r="K25" s="1364" ph="1"/>
      <c r="L25" s="1364" ph="1"/>
      <c r="M25" s="1364" ph="1"/>
      <c r="N25" s="1364" ph="1"/>
      <c r="O25" s="1365" ph="1"/>
      <c r="P25" s="1365" ph="1"/>
      <c r="Q25" s="1365" ph="1"/>
      <c r="R25" s="1365" ph="1"/>
      <c r="S25" s="1366" ph="1"/>
    </row>
    <row r="26" spans="1:19" ht="21" customHeight="1">
      <c r="A26" s="1337" ph="1"/>
      <c r="B26" s="1338"/>
      <c r="C26" s="1338"/>
      <c r="D26" s="1339"/>
      <c r="E26" s="1367"/>
      <c r="F26" s="1362"/>
      <c r="G26" s="1362"/>
      <c r="H26" s="1362"/>
      <c r="I26" s="1368"/>
      <c r="J26" s="1369"/>
      <c r="K26" s="1370"/>
      <c r="L26" s="1370"/>
      <c r="M26" s="1370"/>
      <c r="N26" s="1370"/>
      <c r="O26" s="1369"/>
      <c r="P26" s="1370"/>
      <c r="Q26" s="1370"/>
      <c r="R26" s="1370"/>
      <c r="S26" s="1371"/>
    </row>
    <row r="27" spans="1:19" ht="21" customHeight="1">
      <c r="A27" s="1350" t="str">
        <f>PHONETIC(A28)</f>
        <v/>
      </c>
      <c r="B27" s="1351"/>
      <c r="C27" s="1351"/>
      <c r="D27" s="1352"/>
      <c r="E27" s="1361"/>
      <c r="F27" s="1362"/>
      <c r="G27" s="1362"/>
      <c r="H27" s="1362"/>
      <c r="I27" s="1362"/>
      <c r="J27" s="1363" ph="1"/>
      <c r="K27" s="1364" ph="1"/>
      <c r="L27" s="1364" ph="1"/>
      <c r="M27" s="1364" ph="1"/>
      <c r="N27" s="1364" ph="1"/>
      <c r="O27" s="1365" ph="1"/>
      <c r="P27" s="1365" ph="1"/>
      <c r="Q27" s="1365" ph="1"/>
      <c r="R27" s="1365" ph="1"/>
      <c r="S27" s="1366" ph="1"/>
    </row>
    <row r="28" spans="1:19" ht="21" customHeight="1">
      <c r="A28" s="1337" ph="1"/>
      <c r="B28" s="1338"/>
      <c r="C28" s="1338"/>
      <c r="D28" s="1339"/>
      <c r="E28" s="1367"/>
      <c r="F28" s="1362"/>
      <c r="G28" s="1362"/>
      <c r="H28" s="1362"/>
      <c r="I28" s="1368"/>
      <c r="J28" s="1369"/>
      <c r="K28" s="1370"/>
      <c r="L28" s="1370"/>
      <c r="M28" s="1370"/>
      <c r="N28" s="1370"/>
      <c r="O28" s="1369"/>
      <c r="P28" s="1370"/>
      <c r="Q28" s="1370"/>
      <c r="R28" s="1370"/>
      <c r="S28" s="1371"/>
    </row>
    <row r="29" spans="1:19" ht="21" customHeight="1">
      <c r="A29" s="1350" t="str">
        <f>PHONETIC(A30)</f>
        <v/>
      </c>
      <c r="B29" s="1351"/>
      <c r="C29" s="1351"/>
      <c r="D29" s="1352"/>
      <c r="E29" s="1361"/>
      <c r="F29" s="1362"/>
      <c r="G29" s="1362"/>
      <c r="H29" s="1362"/>
      <c r="I29" s="1362"/>
      <c r="J29" s="1363" ph="1"/>
      <c r="K29" s="1364" ph="1"/>
      <c r="L29" s="1364" ph="1"/>
      <c r="M29" s="1364" ph="1"/>
      <c r="N29" s="1364" ph="1"/>
      <c r="O29" s="1365" ph="1"/>
      <c r="P29" s="1365" ph="1"/>
      <c r="Q29" s="1365" ph="1"/>
      <c r="R29" s="1365" ph="1"/>
      <c r="S29" s="1366" ph="1"/>
    </row>
    <row r="30" spans="1:19" ht="21" customHeight="1">
      <c r="A30" s="1337" ph="1"/>
      <c r="B30" s="1338"/>
      <c r="C30" s="1338"/>
      <c r="D30" s="1339"/>
      <c r="E30" s="1367"/>
      <c r="F30" s="1362"/>
      <c r="G30" s="1362"/>
      <c r="H30" s="1362"/>
      <c r="I30" s="1368"/>
      <c r="J30" s="1369"/>
      <c r="K30" s="1370"/>
      <c r="L30" s="1370"/>
      <c r="M30" s="1370"/>
      <c r="N30" s="1370"/>
      <c r="O30" s="1369"/>
      <c r="P30" s="1370"/>
      <c r="Q30" s="1370"/>
      <c r="R30" s="1370"/>
      <c r="S30" s="1371"/>
    </row>
    <row r="31" spans="1:19" ht="21" customHeight="1">
      <c r="A31" s="1350" t="str">
        <f>PHONETIC(A32)</f>
        <v/>
      </c>
      <c r="B31" s="1351"/>
      <c r="C31" s="1351"/>
      <c r="D31" s="1352"/>
      <c r="E31" s="1361"/>
      <c r="F31" s="1362"/>
      <c r="G31" s="1362"/>
      <c r="H31" s="1362"/>
      <c r="I31" s="1362"/>
      <c r="J31" s="1363" ph="1"/>
      <c r="K31" s="1364" ph="1"/>
      <c r="L31" s="1364" ph="1"/>
      <c r="M31" s="1364" ph="1"/>
      <c r="N31" s="1364" ph="1"/>
      <c r="O31" s="1365" ph="1"/>
      <c r="P31" s="1365" ph="1"/>
      <c r="Q31" s="1365" ph="1"/>
      <c r="R31" s="1365" ph="1"/>
      <c r="S31" s="1366" ph="1"/>
    </row>
    <row r="32" spans="1:19" ht="21" customHeight="1">
      <c r="A32" s="1337" ph="1"/>
      <c r="B32" s="1338"/>
      <c r="C32" s="1338"/>
      <c r="D32" s="1339"/>
      <c r="E32" s="1367"/>
      <c r="F32" s="1362"/>
      <c r="G32" s="1362"/>
      <c r="H32" s="1362"/>
      <c r="I32" s="1368"/>
      <c r="J32" s="1369"/>
      <c r="K32" s="1370"/>
      <c r="L32" s="1370"/>
      <c r="M32" s="1370"/>
      <c r="N32" s="1370"/>
      <c r="O32" s="1369"/>
      <c r="P32" s="1370"/>
      <c r="Q32" s="1370"/>
      <c r="R32" s="1370"/>
      <c r="S32" s="1371"/>
    </row>
    <row r="33" spans="1:19" ht="21" customHeight="1">
      <c r="A33" s="1350" t="str">
        <f>PHONETIC(A34)</f>
        <v/>
      </c>
      <c r="B33" s="1351"/>
      <c r="C33" s="1351"/>
      <c r="D33" s="1352"/>
      <c r="E33" s="1361"/>
      <c r="F33" s="1362"/>
      <c r="G33" s="1362"/>
      <c r="H33" s="1362"/>
      <c r="I33" s="1362"/>
      <c r="J33" s="1363" ph="1"/>
      <c r="K33" s="1364" ph="1"/>
      <c r="L33" s="1364" ph="1"/>
      <c r="M33" s="1364" ph="1"/>
      <c r="N33" s="1364" ph="1"/>
      <c r="O33" s="1365" ph="1"/>
      <c r="P33" s="1365" ph="1"/>
      <c r="Q33" s="1365" ph="1"/>
      <c r="R33" s="1365" ph="1"/>
      <c r="S33" s="1366" ph="1"/>
    </row>
    <row r="34" spans="1:19" ht="21" customHeight="1">
      <c r="A34" s="1337" ph="1"/>
      <c r="B34" s="1338"/>
      <c r="C34" s="1338"/>
      <c r="D34" s="1339"/>
      <c r="E34" s="1367"/>
      <c r="F34" s="1362"/>
      <c r="G34" s="1362"/>
      <c r="H34" s="1362"/>
      <c r="I34" s="1368"/>
      <c r="J34" s="1369"/>
      <c r="K34" s="1370"/>
      <c r="L34" s="1370"/>
      <c r="M34" s="1370"/>
      <c r="N34" s="1370"/>
      <c r="O34" s="1369"/>
      <c r="P34" s="1370"/>
      <c r="Q34" s="1370"/>
      <c r="R34" s="1370"/>
      <c r="S34" s="1371"/>
    </row>
    <row r="35" spans="1:19" ht="21" customHeight="1">
      <c r="A35" s="1350" t="str">
        <f>PHONETIC(A36)</f>
        <v/>
      </c>
      <c r="B35" s="1351"/>
      <c r="C35" s="1351"/>
      <c r="D35" s="1352"/>
      <c r="E35" s="1361"/>
      <c r="F35" s="1362"/>
      <c r="G35" s="1362"/>
      <c r="H35" s="1362"/>
      <c r="I35" s="1362"/>
      <c r="J35" s="1363" ph="1"/>
      <c r="K35" s="1364" ph="1"/>
      <c r="L35" s="1364" ph="1"/>
      <c r="M35" s="1364" ph="1"/>
      <c r="N35" s="1364" ph="1"/>
      <c r="O35" s="1365" ph="1"/>
      <c r="P35" s="1365" ph="1"/>
      <c r="Q35" s="1365" ph="1"/>
      <c r="R35" s="1365" ph="1"/>
      <c r="S35" s="1366" ph="1"/>
    </row>
    <row r="36" spans="1:19" ht="21" customHeight="1">
      <c r="A36" s="1337" ph="1"/>
      <c r="B36" s="1338"/>
      <c r="C36" s="1338"/>
      <c r="D36" s="1339"/>
      <c r="E36" s="1367"/>
      <c r="F36" s="1362"/>
      <c r="G36" s="1362"/>
      <c r="H36" s="1362"/>
      <c r="I36" s="1368"/>
      <c r="J36" s="1369"/>
      <c r="K36" s="1370"/>
      <c r="L36" s="1370"/>
      <c r="M36" s="1370"/>
      <c r="N36" s="1370"/>
      <c r="O36" s="1369"/>
      <c r="P36" s="1370"/>
      <c r="Q36" s="1370"/>
      <c r="R36" s="1370"/>
      <c r="S36" s="1371"/>
    </row>
    <row r="37" spans="1:19" ht="6" customHeight="1">
      <c r="A37" s="209" ph="1"/>
      <c r="B37" s="209" ph="1"/>
      <c r="C37" s="209" ph="1"/>
      <c r="D37" s="209" ph="1"/>
      <c r="E37" s="210"/>
      <c r="F37" s="210"/>
      <c r="G37" s="210"/>
      <c r="H37" s="210"/>
      <c r="I37" s="210"/>
      <c r="J37" s="211"/>
      <c r="K37" s="211"/>
      <c r="L37" s="211"/>
      <c r="M37" s="211"/>
      <c r="N37" s="211"/>
      <c r="O37" s="211"/>
      <c r="P37" s="211"/>
      <c r="Q37" s="211"/>
      <c r="R37" s="211"/>
      <c r="S37" s="211"/>
    </row>
    <row r="38" spans="1:19" ht="20.25" customHeight="1">
      <c r="A38" s="212" t="s">
        <v>543</v>
      </c>
      <c r="B38" s="1372" t="s">
        <v>544</v>
      </c>
      <c r="C38" s="1372"/>
      <c r="D38" s="1372"/>
      <c r="E38" s="1372"/>
      <c r="F38" s="1372"/>
      <c r="G38" s="1372"/>
      <c r="H38" s="1372"/>
      <c r="I38" s="1372"/>
      <c r="J38" s="1372"/>
      <c r="K38" s="1372"/>
      <c r="L38" s="1372"/>
      <c r="M38" s="1372"/>
      <c r="N38" s="1372"/>
      <c r="O38" s="1372"/>
      <c r="P38" s="1372"/>
      <c r="Q38" s="1372"/>
      <c r="R38" s="1372"/>
      <c r="S38" s="1372"/>
    </row>
    <row r="39" spans="1:19" ht="20.25" customHeight="1">
      <c r="A39" s="213"/>
      <c r="B39" s="1372"/>
      <c r="C39" s="1372"/>
      <c r="D39" s="1372"/>
      <c r="E39" s="1372"/>
      <c r="F39" s="1372"/>
      <c r="G39" s="1372"/>
      <c r="H39" s="1372"/>
      <c r="I39" s="1372"/>
      <c r="J39" s="1372"/>
      <c r="K39" s="1372"/>
      <c r="L39" s="1372"/>
      <c r="M39" s="1372"/>
      <c r="N39" s="1372"/>
      <c r="O39" s="1372"/>
      <c r="P39" s="1372"/>
      <c r="Q39" s="1372"/>
      <c r="R39" s="1372"/>
      <c r="S39" s="1372"/>
    </row>
    <row r="40" spans="1:19" ht="20.25" customHeight="1"/>
    <row r="41" spans="1:19" ht="20.25" customHeight="1"/>
    <row r="42" spans="1:19" ht="20.25" customHeight="1"/>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18" customHeight="1">
      <c r="A57" s="110" ph="1"/>
      <c r="B57" s="110" ph="1"/>
      <c r="C57" s="110" ph="1"/>
      <c r="D57" s="110" ph="1"/>
      <c r="J57" s="110" ph="1"/>
      <c r="K57" s="110" ph="1"/>
      <c r="L57" s="110" ph="1"/>
      <c r="M57" s="110" ph="1"/>
      <c r="N57" s="110" ph="1"/>
      <c r="O57" s="110" ph="1"/>
      <c r="P57" s="110" ph="1"/>
      <c r="Q57" s="110" ph="1"/>
      <c r="R57" s="110" ph="1"/>
      <c r="S57" s="110" ph="1"/>
    </row>
    <row r="58" spans="1:19" ht="18" customHeight="1">
      <c r="A58" s="110" ph="1"/>
      <c r="B58" s="110" ph="1"/>
      <c r="C58" s="110" ph="1"/>
      <c r="D58" s="110" ph="1"/>
    </row>
    <row r="59" spans="1:19" ht="18" customHeight="1">
      <c r="A59" s="110" ph="1"/>
      <c r="B59" s="110" ph="1"/>
      <c r="C59" s="110" ph="1"/>
      <c r="D59" s="110" ph="1"/>
      <c r="J59" s="110" ph="1"/>
      <c r="K59" s="110" ph="1"/>
      <c r="L59" s="110" ph="1"/>
      <c r="M59" s="110" ph="1"/>
      <c r="N59" s="110" ph="1"/>
      <c r="O59" s="110" ph="1"/>
      <c r="P59" s="110" ph="1"/>
      <c r="Q59" s="110" ph="1"/>
      <c r="R59" s="110" ph="1"/>
      <c r="S59" s="110" ph="1"/>
    </row>
    <row r="60" spans="1:19" ht="18" customHeight="1">
      <c r="A60" s="110" ph="1"/>
      <c r="B60" s="110" ph="1"/>
      <c r="C60" s="110" ph="1"/>
      <c r="D60" s="110" ph="1"/>
    </row>
    <row r="61" spans="1:19" ht="18" customHeight="1">
      <c r="A61" s="110" ph="1"/>
      <c r="B61" s="110" ph="1"/>
      <c r="C61" s="110" ph="1"/>
      <c r="D61" s="110" ph="1"/>
      <c r="J61" s="110" ph="1"/>
      <c r="K61" s="110" ph="1"/>
      <c r="L61" s="110" ph="1"/>
      <c r="M61" s="110" ph="1"/>
      <c r="N61" s="110" ph="1"/>
      <c r="O61" s="110" ph="1"/>
      <c r="P61" s="110" ph="1"/>
      <c r="Q61" s="110" ph="1"/>
      <c r="R61" s="110" ph="1"/>
      <c r="S61" s="110" ph="1"/>
    </row>
    <row r="62" spans="1:19" ht="18" customHeight="1">
      <c r="A62" s="110" ph="1"/>
      <c r="B62" s="110" ph="1"/>
      <c r="C62" s="110" ph="1"/>
      <c r="D62" s="110" ph="1"/>
    </row>
    <row r="63" spans="1:19" ht="18" customHeight="1">
      <c r="A63" s="110" ph="1"/>
      <c r="B63" s="110" ph="1"/>
      <c r="C63" s="110" ph="1"/>
      <c r="D63" s="110" ph="1"/>
      <c r="J63" s="110" ph="1"/>
      <c r="K63" s="110" ph="1"/>
      <c r="L63" s="110" ph="1"/>
      <c r="M63" s="110" ph="1"/>
      <c r="N63" s="110" ph="1"/>
      <c r="O63" s="110" ph="1"/>
      <c r="P63" s="110" ph="1"/>
      <c r="Q63" s="110" ph="1"/>
      <c r="R63" s="110" ph="1"/>
      <c r="S63" s="110" ph="1"/>
    </row>
    <row r="64" spans="1:19" ht="18" customHeight="1">
      <c r="A64" s="110" ph="1"/>
      <c r="B64" s="110" ph="1"/>
      <c r="C64" s="110" ph="1"/>
      <c r="D64" s="110" ph="1"/>
    </row>
    <row r="65" spans="1:19" ht="18" customHeight="1">
      <c r="A65" s="110" ph="1"/>
      <c r="B65" s="110" ph="1"/>
      <c r="C65" s="110" ph="1"/>
      <c r="D65" s="110" ph="1"/>
      <c r="J65" s="110" ph="1"/>
      <c r="K65" s="110" ph="1"/>
      <c r="L65" s="110" ph="1"/>
      <c r="M65" s="110" ph="1"/>
      <c r="N65" s="110" ph="1"/>
      <c r="O65" s="110" ph="1"/>
      <c r="P65" s="110" ph="1"/>
      <c r="Q65" s="110" ph="1"/>
      <c r="R65" s="110" ph="1"/>
      <c r="S65" s="110" ph="1"/>
    </row>
    <row r="66" spans="1:19" ht="18" customHeight="1">
      <c r="A66" s="110" ph="1"/>
      <c r="B66" s="110" ph="1"/>
      <c r="C66" s="110" ph="1"/>
      <c r="D66" s="110" ph="1"/>
    </row>
    <row r="67" spans="1:19" ht="18" customHeight="1">
      <c r="A67" s="110" ph="1"/>
      <c r="B67" s="110" ph="1"/>
      <c r="C67" s="110" ph="1"/>
      <c r="D67" s="110" ph="1"/>
      <c r="J67" s="110" ph="1"/>
      <c r="K67" s="110" ph="1"/>
      <c r="L67" s="110" ph="1"/>
      <c r="M67" s="110" ph="1"/>
      <c r="N67" s="110" ph="1"/>
      <c r="O67" s="110" ph="1"/>
      <c r="P67" s="110" ph="1"/>
      <c r="Q67" s="110" ph="1"/>
      <c r="R67" s="110" ph="1"/>
      <c r="S67" s="110" ph="1"/>
    </row>
    <row r="68" spans="1:19" ht="18" customHeight="1">
      <c r="A68" s="110" ph="1"/>
      <c r="B68" s="110" ph="1"/>
      <c r="C68" s="110" ph="1"/>
      <c r="D68" s="110" ph="1"/>
    </row>
    <row r="69" spans="1:19" ht="18" customHeight="1">
      <c r="A69" s="110" ph="1"/>
      <c r="B69" s="110" ph="1"/>
      <c r="C69" s="110" ph="1"/>
      <c r="D69" s="110" ph="1"/>
      <c r="J69" s="110" ph="1"/>
      <c r="K69" s="110" ph="1"/>
      <c r="L69" s="110" ph="1"/>
      <c r="M69" s="110" ph="1"/>
      <c r="N69" s="110" ph="1"/>
      <c r="O69" s="110" ph="1"/>
      <c r="P69" s="110" ph="1"/>
      <c r="Q69" s="110" ph="1"/>
      <c r="R69" s="110" ph="1"/>
      <c r="S69" s="110" ph="1"/>
    </row>
    <row r="70" spans="1:19" ht="18" customHeight="1">
      <c r="A70" s="110" ph="1"/>
      <c r="B70" s="110" ph="1"/>
      <c r="C70" s="110" ph="1"/>
      <c r="D70" s="110" ph="1"/>
    </row>
    <row r="71" spans="1:19" ht="18" customHeight="1">
      <c r="A71" s="110" ph="1"/>
      <c r="B71" s="110" ph="1"/>
      <c r="C71" s="110" ph="1"/>
      <c r="D71" s="110" ph="1"/>
      <c r="J71" s="110" ph="1"/>
      <c r="K71" s="110" ph="1"/>
      <c r="L71" s="110" ph="1"/>
      <c r="M71" s="110" ph="1"/>
      <c r="N71" s="110" ph="1"/>
      <c r="O71" s="110" ph="1"/>
      <c r="P71" s="110" ph="1"/>
      <c r="Q71" s="110" ph="1"/>
      <c r="R71" s="110" ph="1"/>
      <c r="S71" s="110" ph="1"/>
    </row>
    <row r="72" spans="1:19" ht="18" customHeight="1">
      <c r="A72" s="110" ph="1"/>
      <c r="B72" s="110" ph="1"/>
      <c r="C72" s="110" ph="1"/>
      <c r="D72" s="110" ph="1"/>
    </row>
    <row r="73" spans="1:19" ht="18" customHeight="1">
      <c r="A73" s="110" ph="1"/>
      <c r="B73" s="110" ph="1"/>
      <c r="C73" s="110" ph="1"/>
      <c r="D73" s="110" ph="1"/>
      <c r="J73" s="110" ph="1"/>
      <c r="K73" s="110" ph="1"/>
      <c r="L73" s="110" ph="1"/>
      <c r="M73" s="110" ph="1"/>
      <c r="N73" s="110" ph="1"/>
      <c r="O73" s="110" ph="1"/>
      <c r="P73" s="110" ph="1"/>
      <c r="Q73" s="110" ph="1"/>
      <c r="R73" s="110" ph="1"/>
      <c r="S73" s="110" ph="1"/>
    </row>
    <row r="74" spans="1:19" ht="18" customHeight="1">
      <c r="A74" s="110" ph="1"/>
      <c r="B74" s="110" ph="1"/>
      <c r="C74" s="110" ph="1"/>
      <c r="D74" s="110" ph="1"/>
    </row>
    <row r="75" spans="1:19" ht="18" customHeight="1">
      <c r="A75" s="110" ph="1"/>
      <c r="B75" s="110" ph="1"/>
      <c r="C75" s="110" ph="1"/>
      <c r="D75" s="110" ph="1"/>
      <c r="J75" s="110" ph="1"/>
      <c r="K75" s="110" ph="1"/>
      <c r="L75" s="110" ph="1"/>
      <c r="M75" s="110" ph="1"/>
      <c r="N75" s="110" ph="1"/>
      <c r="O75" s="110" ph="1"/>
      <c r="P75" s="110" ph="1"/>
      <c r="Q75" s="110" ph="1"/>
      <c r="R75" s="110" ph="1"/>
      <c r="S75" s="110" ph="1"/>
    </row>
    <row r="76" spans="1:19" ht="18" customHeight="1">
      <c r="A76" s="110" ph="1"/>
      <c r="B76" s="110" ph="1"/>
      <c r="C76" s="110" ph="1"/>
      <c r="D76" s="110" ph="1"/>
    </row>
    <row r="77" spans="1:19" ht="18" customHeight="1">
      <c r="A77" s="110" ph="1"/>
      <c r="B77" s="110" ph="1"/>
      <c r="C77" s="110" ph="1"/>
      <c r="D77" s="110" ph="1"/>
      <c r="J77" s="110" ph="1"/>
      <c r="K77" s="110" ph="1"/>
      <c r="L77" s="110" ph="1"/>
      <c r="M77" s="110" ph="1"/>
      <c r="N77" s="110" ph="1"/>
      <c r="O77" s="110" ph="1"/>
      <c r="P77" s="110" ph="1"/>
      <c r="Q77" s="110" ph="1"/>
      <c r="R77" s="110" ph="1"/>
      <c r="S77" s="110" ph="1"/>
    </row>
    <row r="78" spans="1:19" ht="18" customHeight="1">
      <c r="A78" s="110" ph="1"/>
      <c r="B78" s="110" ph="1"/>
      <c r="C78" s="110" ph="1"/>
      <c r="D78" s="110" ph="1"/>
    </row>
    <row r="79" spans="1:19" ht="18" customHeight="1">
      <c r="A79" s="110" ph="1"/>
      <c r="B79" s="110" ph="1"/>
      <c r="C79" s="110" ph="1"/>
      <c r="D79" s="110" ph="1"/>
      <c r="J79" s="110" ph="1"/>
      <c r="K79" s="110" ph="1"/>
      <c r="L79" s="110" ph="1"/>
      <c r="M79" s="110" ph="1"/>
      <c r="N79" s="110" ph="1"/>
      <c r="O79" s="110" ph="1"/>
      <c r="P79" s="110" ph="1"/>
      <c r="Q79" s="110" ph="1"/>
      <c r="R79" s="110" ph="1"/>
      <c r="S79" s="110" ph="1"/>
    </row>
    <row r="80" spans="1:19" ht="18" customHeight="1">
      <c r="A80" s="110" ph="1"/>
      <c r="B80" s="110" ph="1"/>
      <c r="C80" s="110" ph="1"/>
      <c r="D80" s="110" ph="1"/>
    </row>
    <row r="81" spans="1:19" ht="18" customHeight="1">
      <c r="A81" s="110" ph="1"/>
      <c r="B81" s="110" ph="1"/>
      <c r="C81" s="110" ph="1"/>
      <c r="D81" s="110" ph="1"/>
      <c r="J81" s="110" ph="1"/>
      <c r="K81" s="110" ph="1"/>
      <c r="L81" s="110" ph="1"/>
      <c r="M81" s="110" ph="1"/>
      <c r="N81" s="110" ph="1"/>
      <c r="O81" s="110" ph="1"/>
      <c r="P81" s="110" ph="1"/>
      <c r="Q81" s="110" ph="1"/>
      <c r="R81" s="110" ph="1"/>
      <c r="S81" s="110" ph="1"/>
    </row>
    <row r="82" spans="1:19" ht="18" customHeight="1">
      <c r="A82" s="110" ph="1"/>
      <c r="B82" s="110" ph="1"/>
      <c r="C82" s="110" ph="1"/>
      <c r="D82" s="110" ph="1"/>
    </row>
    <row r="83" spans="1:19" ht="18" customHeight="1">
      <c r="A83" s="110" ph="1"/>
      <c r="B83" s="110" ph="1"/>
      <c r="C83" s="110" ph="1"/>
      <c r="D83" s="110" ph="1"/>
    </row>
    <row r="84" spans="1:19" ht="18" customHeight="1">
      <c r="A84" s="110" ph="1"/>
      <c r="B84" s="110" ph="1"/>
      <c r="C84" s="110" ph="1"/>
      <c r="D84" s="110" ph="1"/>
    </row>
    <row r="85" spans="1:19" ht="18" customHeight="1">
      <c r="A85" s="110" ph="1"/>
      <c r="B85" s="110" ph="1"/>
      <c r="C85" s="110" ph="1"/>
      <c r="D85" s="110" ph="1"/>
      <c r="J85" s="110" ph="1"/>
      <c r="K85" s="110" ph="1"/>
      <c r="L85" s="110" ph="1"/>
      <c r="M85" s="110" ph="1"/>
      <c r="N85" s="110" ph="1"/>
      <c r="O85" s="110" ph="1"/>
      <c r="P85" s="110" ph="1"/>
      <c r="Q85" s="110" ph="1"/>
      <c r="R85" s="110" ph="1"/>
      <c r="S85" s="110" ph="1"/>
    </row>
    <row r="86" spans="1:19" ht="18" customHeight="1">
      <c r="A86" s="110" ph="1"/>
      <c r="B86" s="110" ph="1"/>
      <c r="C86" s="110" ph="1"/>
      <c r="D86" s="110" ph="1"/>
    </row>
  </sheetData>
  <mergeCells count="116">
    <mergeCell ref="A36:D36"/>
    <mergeCell ref="E36:I36"/>
    <mergeCell ref="J36:N36"/>
    <mergeCell ref="O36:S36"/>
    <mergeCell ref="B38:S39"/>
    <mergeCell ref="A35:D35"/>
    <mergeCell ref="E35:I35"/>
    <mergeCell ref="J35:S35"/>
    <mergeCell ref="A34:D34"/>
    <mergeCell ref="E34:I34"/>
    <mergeCell ref="J34:N34"/>
    <mergeCell ref="O34:S34"/>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A5:D5"/>
    <mergeCell ref="E5:I5"/>
    <mergeCell ref="J5:S5"/>
    <mergeCell ref="M4:R4"/>
  </mergeCells>
  <phoneticPr fontId="19"/>
  <hyperlinks>
    <hyperlink ref="T1:V1" location="目次!A18" display="目次に戻る" xr:uid="{00000000-0004-0000-1300-000000000000}"/>
  </hyperlinks>
  <printOptions horizontalCentered="1"/>
  <pageMargins left="0.39370078740157483" right="0.39370078740157483" top="0.19685039370078741" bottom="0.19685039370078741" header="0.27559055118110237" footer="0.27559055118110237"/>
  <pageSetup paperSize="9"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T55"/>
  <sheetViews>
    <sheetView view="pageBreakPreview" zoomScaleNormal="100" zoomScaleSheetLayoutView="100" workbookViewId="0">
      <selection activeCell="S1" sqref="S1:T1"/>
    </sheetView>
  </sheetViews>
  <sheetFormatPr defaultRowHeight="13"/>
  <cols>
    <col min="1" max="1" width="3.75" style="215" customWidth="1"/>
    <col min="2" max="3" width="8.58203125" style="215" customWidth="1"/>
    <col min="4" max="18" width="4.08203125" style="215" customWidth="1"/>
    <col min="19" max="263" width="8.75" style="215"/>
    <col min="264" max="264" width="3.75" style="215" customWidth="1"/>
    <col min="265" max="273" width="8.58203125" style="215" customWidth="1"/>
    <col min="274" max="274" width="4.33203125" style="215" customWidth="1"/>
    <col min="275" max="519" width="8.75" style="215"/>
    <col min="520" max="520" width="3.75" style="215" customWidth="1"/>
    <col min="521" max="529" width="8.58203125" style="215" customWidth="1"/>
    <col min="530" max="530" width="4.33203125" style="215" customWidth="1"/>
    <col min="531" max="775" width="8.75" style="215"/>
    <col min="776" max="776" width="3.75" style="215" customWidth="1"/>
    <col min="777" max="785" width="8.58203125" style="215" customWidth="1"/>
    <col min="786" max="786" width="4.33203125" style="215" customWidth="1"/>
    <col min="787" max="1031" width="8.75" style="215"/>
    <col min="1032" max="1032" width="3.75" style="215" customWidth="1"/>
    <col min="1033" max="1041" width="8.58203125" style="215" customWidth="1"/>
    <col min="1042" max="1042" width="4.33203125" style="215" customWidth="1"/>
    <col min="1043" max="1287" width="8.75" style="215"/>
    <col min="1288" max="1288" width="3.75" style="215" customWidth="1"/>
    <col min="1289" max="1297" width="8.58203125" style="215" customWidth="1"/>
    <col min="1298" max="1298" width="4.33203125" style="215" customWidth="1"/>
    <col min="1299" max="1543" width="8.75" style="215"/>
    <col min="1544" max="1544" width="3.75" style="215" customWidth="1"/>
    <col min="1545" max="1553" width="8.58203125" style="215" customWidth="1"/>
    <col min="1554" max="1554" width="4.33203125" style="215" customWidth="1"/>
    <col min="1555" max="1799" width="8.75" style="215"/>
    <col min="1800" max="1800" width="3.75" style="215" customWidth="1"/>
    <col min="1801" max="1809" width="8.58203125" style="215" customWidth="1"/>
    <col min="1810" max="1810" width="4.33203125" style="215" customWidth="1"/>
    <col min="1811" max="2055" width="8.75" style="215"/>
    <col min="2056" max="2056" width="3.75" style="215" customWidth="1"/>
    <col min="2057" max="2065" width="8.58203125" style="215" customWidth="1"/>
    <col min="2066" max="2066" width="4.33203125" style="215" customWidth="1"/>
    <col min="2067" max="2311" width="8.75" style="215"/>
    <col min="2312" max="2312" width="3.75" style="215" customWidth="1"/>
    <col min="2313" max="2321" width="8.58203125" style="215" customWidth="1"/>
    <col min="2322" max="2322" width="4.33203125" style="215" customWidth="1"/>
    <col min="2323" max="2567" width="8.75" style="215"/>
    <col min="2568" max="2568" width="3.75" style="215" customWidth="1"/>
    <col min="2569" max="2577" width="8.58203125" style="215" customWidth="1"/>
    <col min="2578" max="2578" width="4.33203125" style="215" customWidth="1"/>
    <col min="2579" max="2823" width="8.75" style="215"/>
    <col min="2824" max="2824" width="3.75" style="215" customWidth="1"/>
    <col min="2825" max="2833" width="8.58203125" style="215" customWidth="1"/>
    <col min="2834" max="2834" width="4.33203125" style="215" customWidth="1"/>
    <col min="2835" max="3079" width="8.75" style="215"/>
    <col min="3080" max="3080" width="3.75" style="215" customWidth="1"/>
    <col min="3081" max="3089" width="8.58203125" style="215" customWidth="1"/>
    <col min="3090" max="3090" width="4.33203125" style="215" customWidth="1"/>
    <col min="3091" max="3335" width="8.75" style="215"/>
    <col min="3336" max="3336" width="3.75" style="215" customWidth="1"/>
    <col min="3337" max="3345" width="8.58203125" style="215" customWidth="1"/>
    <col min="3346" max="3346" width="4.33203125" style="215" customWidth="1"/>
    <col min="3347" max="3591" width="8.75" style="215"/>
    <col min="3592" max="3592" width="3.75" style="215" customWidth="1"/>
    <col min="3593" max="3601" width="8.58203125" style="215" customWidth="1"/>
    <col min="3602" max="3602" width="4.33203125" style="215" customWidth="1"/>
    <col min="3603" max="3847" width="8.75" style="215"/>
    <col min="3848" max="3848" width="3.75" style="215" customWidth="1"/>
    <col min="3849" max="3857" width="8.58203125" style="215" customWidth="1"/>
    <col min="3858" max="3858" width="4.33203125" style="215" customWidth="1"/>
    <col min="3859" max="4103" width="8.75" style="215"/>
    <col min="4104" max="4104" width="3.75" style="215" customWidth="1"/>
    <col min="4105" max="4113" width="8.58203125" style="215" customWidth="1"/>
    <col min="4114" max="4114" width="4.33203125" style="215" customWidth="1"/>
    <col min="4115" max="4359" width="8.75" style="215"/>
    <col min="4360" max="4360" width="3.75" style="215" customWidth="1"/>
    <col min="4361" max="4369" width="8.58203125" style="215" customWidth="1"/>
    <col min="4370" max="4370" width="4.33203125" style="215" customWidth="1"/>
    <col min="4371" max="4615" width="8.75" style="215"/>
    <col min="4616" max="4616" width="3.75" style="215" customWidth="1"/>
    <col min="4617" max="4625" width="8.58203125" style="215" customWidth="1"/>
    <col min="4626" max="4626" width="4.33203125" style="215" customWidth="1"/>
    <col min="4627" max="4871" width="8.75" style="215"/>
    <col min="4872" max="4872" width="3.75" style="215" customWidth="1"/>
    <col min="4873" max="4881" width="8.58203125" style="215" customWidth="1"/>
    <col min="4882" max="4882" width="4.33203125" style="215" customWidth="1"/>
    <col min="4883" max="5127" width="8.75" style="215"/>
    <col min="5128" max="5128" width="3.75" style="215" customWidth="1"/>
    <col min="5129" max="5137" width="8.58203125" style="215" customWidth="1"/>
    <col min="5138" max="5138" width="4.33203125" style="215" customWidth="1"/>
    <col min="5139" max="5383" width="8.75" style="215"/>
    <col min="5384" max="5384" width="3.75" style="215" customWidth="1"/>
    <col min="5385" max="5393" width="8.58203125" style="215" customWidth="1"/>
    <col min="5394" max="5394" width="4.33203125" style="215" customWidth="1"/>
    <col min="5395" max="5639" width="8.75" style="215"/>
    <col min="5640" max="5640" width="3.75" style="215" customWidth="1"/>
    <col min="5641" max="5649" width="8.58203125" style="215" customWidth="1"/>
    <col min="5650" max="5650" width="4.33203125" style="215" customWidth="1"/>
    <col min="5651" max="5895" width="8.75" style="215"/>
    <col min="5896" max="5896" width="3.75" style="215" customWidth="1"/>
    <col min="5897" max="5905" width="8.58203125" style="215" customWidth="1"/>
    <col min="5906" max="5906" width="4.33203125" style="215" customWidth="1"/>
    <col min="5907" max="6151" width="8.75" style="215"/>
    <col min="6152" max="6152" width="3.75" style="215" customWidth="1"/>
    <col min="6153" max="6161" width="8.58203125" style="215" customWidth="1"/>
    <col min="6162" max="6162" width="4.33203125" style="215" customWidth="1"/>
    <col min="6163" max="6407" width="8.75" style="215"/>
    <col min="6408" max="6408" width="3.75" style="215" customWidth="1"/>
    <col min="6409" max="6417" width="8.58203125" style="215" customWidth="1"/>
    <col min="6418" max="6418" width="4.33203125" style="215" customWidth="1"/>
    <col min="6419" max="6663" width="8.75" style="215"/>
    <col min="6664" max="6664" width="3.75" style="215" customWidth="1"/>
    <col min="6665" max="6673" width="8.58203125" style="215" customWidth="1"/>
    <col min="6674" max="6674" width="4.33203125" style="215" customWidth="1"/>
    <col min="6675" max="6919" width="8.75" style="215"/>
    <col min="6920" max="6920" width="3.75" style="215" customWidth="1"/>
    <col min="6921" max="6929" width="8.58203125" style="215" customWidth="1"/>
    <col min="6930" max="6930" width="4.33203125" style="215" customWidth="1"/>
    <col min="6931" max="7175" width="8.75" style="215"/>
    <col min="7176" max="7176" width="3.75" style="215" customWidth="1"/>
    <col min="7177" max="7185" width="8.58203125" style="215" customWidth="1"/>
    <col min="7186" max="7186" width="4.33203125" style="215" customWidth="1"/>
    <col min="7187" max="7431" width="8.75" style="215"/>
    <col min="7432" max="7432" width="3.75" style="215" customWidth="1"/>
    <col min="7433" max="7441" width="8.58203125" style="215" customWidth="1"/>
    <col min="7442" max="7442" width="4.33203125" style="215" customWidth="1"/>
    <col min="7443" max="7687" width="8.75" style="215"/>
    <col min="7688" max="7688" width="3.75" style="215" customWidth="1"/>
    <col min="7689" max="7697" width="8.58203125" style="215" customWidth="1"/>
    <col min="7698" max="7698" width="4.33203125" style="215" customWidth="1"/>
    <col min="7699" max="7943" width="8.75" style="215"/>
    <col min="7944" max="7944" width="3.75" style="215" customWidth="1"/>
    <col min="7945" max="7953" width="8.58203125" style="215" customWidth="1"/>
    <col min="7954" max="7954" width="4.33203125" style="215" customWidth="1"/>
    <col min="7955" max="8199" width="8.75" style="215"/>
    <col min="8200" max="8200" width="3.75" style="215" customWidth="1"/>
    <col min="8201" max="8209" width="8.58203125" style="215" customWidth="1"/>
    <col min="8210" max="8210" width="4.33203125" style="215" customWidth="1"/>
    <col min="8211" max="8455" width="8.75" style="215"/>
    <col min="8456" max="8456" width="3.75" style="215" customWidth="1"/>
    <col min="8457" max="8465" width="8.58203125" style="215" customWidth="1"/>
    <col min="8466" max="8466" width="4.33203125" style="215" customWidth="1"/>
    <col min="8467" max="8711" width="8.75" style="215"/>
    <col min="8712" max="8712" width="3.75" style="215" customWidth="1"/>
    <col min="8713" max="8721" width="8.58203125" style="215" customWidth="1"/>
    <col min="8722" max="8722" width="4.33203125" style="215" customWidth="1"/>
    <col min="8723" max="8967" width="8.75" style="215"/>
    <col min="8968" max="8968" width="3.75" style="215" customWidth="1"/>
    <col min="8969" max="8977" width="8.58203125" style="215" customWidth="1"/>
    <col min="8978" max="8978" width="4.33203125" style="215" customWidth="1"/>
    <col min="8979" max="9223" width="8.75" style="215"/>
    <col min="9224" max="9224" width="3.75" style="215" customWidth="1"/>
    <col min="9225" max="9233" width="8.58203125" style="215" customWidth="1"/>
    <col min="9234" max="9234" width="4.33203125" style="215" customWidth="1"/>
    <col min="9235" max="9479" width="8.75" style="215"/>
    <col min="9480" max="9480" width="3.75" style="215" customWidth="1"/>
    <col min="9481" max="9489" width="8.58203125" style="215" customWidth="1"/>
    <col min="9490" max="9490" width="4.33203125" style="215" customWidth="1"/>
    <col min="9491" max="9735" width="8.75" style="215"/>
    <col min="9736" max="9736" width="3.75" style="215" customWidth="1"/>
    <col min="9737" max="9745" width="8.58203125" style="215" customWidth="1"/>
    <col min="9746" max="9746" width="4.33203125" style="215" customWidth="1"/>
    <col min="9747" max="9991" width="8.75" style="215"/>
    <col min="9992" max="9992" width="3.75" style="215" customWidth="1"/>
    <col min="9993" max="10001" width="8.58203125" style="215" customWidth="1"/>
    <col min="10002" max="10002" width="4.33203125" style="215" customWidth="1"/>
    <col min="10003" max="10247" width="8.75" style="215"/>
    <col min="10248" max="10248" width="3.75" style="215" customWidth="1"/>
    <col min="10249" max="10257" width="8.58203125" style="215" customWidth="1"/>
    <col min="10258" max="10258" width="4.33203125" style="215" customWidth="1"/>
    <col min="10259" max="10503" width="8.75" style="215"/>
    <col min="10504" max="10504" width="3.75" style="215" customWidth="1"/>
    <col min="10505" max="10513" width="8.58203125" style="215" customWidth="1"/>
    <col min="10514" max="10514" width="4.33203125" style="215" customWidth="1"/>
    <col min="10515" max="10759" width="8.75" style="215"/>
    <col min="10760" max="10760" width="3.75" style="215" customWidth="1"/>
    <col min="10761" max="10769" width="8.58203125" style="215" customWidth="1"/>
    <col min="10770" max="10770" width="4.33203125" style="215" customWidth="1"/>
    <col min="10771" max="11015" width="8.75" style="215"/>
    <col min="11016" max="11016" width="3.75" style="215" customWidth="1"/>
    <col min="11017" max="11025" width="8.58203125" style="215" customWidth="1"/>
    <col min="11026" max="11026" width="4.33203125" style="215" customWidth="1"/>
    <col min="11027" max="11271" width="8.75" style="215"/>
    <col min="11272" max="11272" width="3.75" style="215" customWidth="1"/>
    <col min="11273" max="11281" width="8.58203125" style="215" customWidth="1"/>
    <col min="11282" max="11282" width="4.33203125" style="215" customWidth="1"/>
    <col min="11283" max="11527" width="8.75" style="215"/>
    <col min="11528" max="11528" width="3.75" style="215" customWidth="1"/>
    <col min="11529" max="11537" width="8.58203125" style="215" customWidth="1"/>
    <col min="11538" max="11538" width="4.33203125" style="215" customWidth="1"/>
    <col min="11539" max="11783" width="8.75" style="215"/>
    <col min="11784" max="11784" width="3.75" style="215" customWidth="1"/>
    <col min="11785" max="11793" width="8.58203125" style="215" customWidth="1"/>
    <col min="11794" max="11794" width="4.33203125" style="215" customWidth="1"/>
    <col min="11795" max="12039" width="8.75" style="215"/>
    <col min="12040" max="12040" width="3.75" style="215" customWidth="1"/>
    <col min="12041" max="12049" width="8.58203125" style="215" customWidth="1"/>
    <col min="12050" max="12050" width="4.33203125" style="215" customWidth="1"/>
    <col min="12051" max="12295" width="8.75" style="215"/>
    <col min="12296" max="12296" width="3.75" style="215" customWidth="1"/>
    <col min="12297" max="12305" width="8.58203125" style="215" customWidth="1"/>
    <col min="12306" max="12306" width="4.33203125" style="215" customWidth="1"/>
    <col min="12307" max="12551" width="8.75" style="215"/>
    <col min="12552" max="12552" width="3.75" style="215" customWidth="1"/>
    <col min="12553" max="12561" width="8.58203125" style="215" customWidth="1"/>
    <col min="12562" max="12562" width="4.33203125" style="215" customWidth="1"/>
    <col min="12563" max="12807" width="8.75" style="215"/>
    <col min="12808" max="12808" width="3.75" style="215" customWidth="1"/>
    <col min="12809" max="12817" width="8.58203125" style="215" customWidth="1"/>
    <col min="12818" max="12818" width="4.33203125" style="215" customWidth="1"/>
    <col min="12819" max="13063" width="8.75" style="215"/>
    <col min="13064" max="13064" width="3.75" style="215" customWidth="1"/>
    <col min="13065" max="13073" width="8.58203125" style="215" customWidth="1"/>
    <col min="13074" max="13074" width="4.33203125" style="215" customWidth="1"/>
    <col min="13075" max="13319" width="8.75" style="215"/>
    <col min="13320" max="13320" width="3.75" style="215" customWidth="1"/>
    <col min="13321" max="13329" width="8.58203125" style="215" customWidth="1"/>
    <col min="13330" max="13330" width="4.33203125" style="215" customWidth="1"/>
    <col min="13331" max="13575" width="8.75" style="215"/>
    <col min="13576" max="13576" width="3.75" style="215" customWidth="1"/>
    <col min="13577" max="13585" width="8.58203125" style="215" customWidth="1"/>
    <col min="13586" max="13586" width="4.33203125" style="215" customWidth="1"/>
    <col min="13587" max="13831" width="8.75" style="215"/>
    <col min="13832" max="13832" width="3.75" style="215" customWidth="1"/>
    <col min="13833" max="13841" width="8.58203125" style="215" customWidth="1"/>
    <col min="13842" max="13842" width="4.33203125" style="215" customWidth="1"/>
    <col min="13843" max="14087" width="8.75" style="215"/>
    <col min="14088" max="14088" width="3.75" style="215" customWidth="1"/>
    <col min="14089" max="14097" width="8.58203125" style="215" customWidth="1"/>
    <col min="14098" max="14098" width="4.33203125" style="215" customWidth="1"/>
    <col min="14099" max="14343" width="8.75" style="215"/>
    <col min="14344" max="14344" width="3.75" style="215" customWidth="1"/>
    <col min="14345" max="14353" width="8.58203125" style="215" customWidth="1"/>
    <col min="14354" max="14354" width="4.33203125" style="215" customWidth="1"/>
    <col min="14355" max="14599" width="8.75" style="215"/>
    <col min="14600" max="14600" width="3.75" style="215" customWidth="1"/>
    <col min="14601" max="14609" width="8.58203125" style="215" customWidth="1"/>
    <col min="14610" max="14610" width="4.33203125" style="215" customWidth="1"/>
    <col min="14611" max="14855" width="8.75" style="215"/>
    <col min="14856" max="14856" width="3.75" style="215" customWidth="1"/>
    <col min="14857" max="14865" width="8.58203125" style="215" customWidth="1"/>
    <col min="14866" max="14866" width="4.33203125" style="215" customWidth="1"/>
    <col min="14867" max="15111" width="8.75" style="215"/>
    <col min="15112" max="15112" width="3.75" style="215" customWidth="1"/>
    <col min="15113" max="15121" width="8.58203125" style="215" customWidth="1"/>
    <col min="15122" max="15122" width="4.33203125" style="215" customWidth="1"/>
    <col min="15123" max="15367" width="8.75" style="215"/>
    <col min="15368" max="15368" width="3.75" style="215" customWidth="1"/>
    <col min="15369" max="15377" width="8.58203125" style="215" customWidth="1"/>
    <col min="15378" max="15378" width="4.33203125" style="215" customWidth="1"/>
    <col min="15379" max="15623" width="8.75" style="215"/>
    <col min="15624" max="15624" width="3.75" style="215" customWidth="1"/>
    <col min="15625" max="15633" width="8.58203125" style="215" customWidth="1"/>
    <col min="15634" max="15634" width="4.33203125" style="215" customWidth="1"/>
    <col min="15635" max="15879" width="8.75" style="215"/>
    <col min="15880" max="15880" width="3.75" style="215" customWidth="1"/>
    <col min="15881" max="15889" width="8.58203125" style="215" customWidth="1"/>
    <col min="15890" max="15890" width="4.33203125" style="215" customWidth="1"/>
    <col min="15891" max="16135" width="8.75" style="215"/>
    <col min="16136" max="16136" width="3.75" style="215" customWidth="1"/>
    <col min="16137" max="16145" width="8.58203125" style="215" customWidth="1"/>
    <col min="16146" max="16146" width="4.33203125" style="215" customWidth="1"/>
    <col min="16147" max="16384" width="8.75" style="215"/>
  </cols>
  <sheetData>
    <row r="1" spans="1:20" ht="18">
      <c r="A1" s="214"/>
      <c r="S1" s="1274" t="s">
        <v>170</v>
      </c>
      <c r="T1" s="1274"/>
    </row>
    <row r="2" spans="1:20" ht="16.5">
      <c r="A2" s="1373" t="s">
        <v>545</v>
      </c>
      <c r="B2" s="1373"/>
      <c r="C2" s="1373"/>
      <c r="D2" s="1373"/>
      <c r="E2" s="1373"/>
      <c r="F2" s="1373"/>
      <c r="G2" s="1373"/>
      <c r="H2" s="1373"/>
      <c r="I2" s="1373"/>
      <c r="J2" s="1373"/>
      <c r="K2" s="1373"/>
      <c r="L2" s="1373"/>
      <c r="M2" s="1373"/>
      <c r="N2" s="1373"/>
      <c r="O2" s="1373"/>
      <c r="P2" s="1373"/>
      <c r="Q2" s="1373"/>
      <c r="R2" s="1373"/>
    </row>
    <row r="3" spans="1:20" ht="14">
      <c r="B3" s="216"/>
      <c r="C3" s="216"/>
      <c r="D3" s="216"/>
      <c r="E3" s="216"/>
      <c r="F3" s="216"/>
      <c r="G3" s="216"/>
      <c r="H3" s="216"/>
      <c r="I3" s="216"/>
      <c r="J3" s="216"/>
      <c r="K3" s="216"/>
      <c r="L3" s="216"/>
      <c r="M3" s="216"/>
      <c r="N3" s="216"/>
      <c r="O3" s="216"/>
      <c r="P3" s="216"/>
      <c r="Q3" s="216"/>
    </row>
    <row r="4" spans="1:20" ht="30" customHeight="1">
      <c r="A4" s="1374" t="s">
        <v>429</v>
      </c>
      <c r="B4" s="1374"/>
      <c r="C4" s="1374"/>
      <c r="D4" s="1375" t="str">
        <f>IF(基本情報入力シート!$D$23="","",基本情報入力シート!$D$23)</f>
        <v>短期入所にいがた</v>
      </c>
      <c r="E4" s="1375"/>
      <c r="F4" s="1375"/>
      <c r="G4" s="1375"/>
      <c r="H4" s="1375"/>
      <c r="I4" s="1375"/>
      <c r="J4" s="1375"/>
      <c r="K4" s="1375"/>
      <c r="L4" s="1375"/>
      <c r="M4" s="1375"/>
      <c r="N4" s="1375"/>
      <c r="O4" s="1375"/>
      <c r="P4" s="1375"/>
      <c r="Q4" s="1375"/>
      <c r="R4" s="1375"/>
    </row>
    <row r="5" spans="1:20" ht="30" customHeight="1">
      <c r="A5" s="1374" t="s">
        <v>299</v>
      </c>
      <c r="B5" s="1374"/>
      <c r="C5" s="1374"/>
      <c r="D5" s="1375" t="str">
        <f>IF(基本情報入力シート!$D$27="","",基本情報入力シート!$D$27)</f>
        <v>共生型短期入所</v>
      </c>
      <c r="E5" s="1375"/>
      <c r="F5" s="1375"/>
      <c r="G5" s="1375"/>
      <c r="H5" s="1375"/>
      <c r="I5" s="1375"/>
      <c r="J5" s="1375"/>
      <c r="K5" s="1375"/>
      <c r="L5" s="1375"/>
      <c r="M5" s="1375"/>
      <c r="N5" s="1375"/>
      <c r="O5" s="1375"/>
      <c r="P5" s="1375"/>
      <c r="Q5" s="1375"/>
      <c r="R5" s="1375"/>
    </row>
    <row r="7" spans="1:20" ht="15.65" customHeight="1">
      <c r="A7" s="1376" t="s">
        <v>546</v>
      </c>
      <c r="B7" s="1377"/>
      <c r="C7" s="1377"/>
      <c r="D7" s="1380"/>
      <c r="E7" s="1381"/>
      <c r="F7" s="1381"/>
      <c r="G7" s="1381"/>
      <c r="H7" s="1381"/>
      <c r="I7" s="1381"/>
      <c r="J7" s="1381"/>
      <c r="K7" s="1381"/>
      <c r="L7" s="1381"/>
      <c r="M7" s="1381"/>
      <c r="N7" s="1381"/>
      <c r="O7" s="1381"/>
      <c r="P7" s="1381"/>
      <c r="Q7" s="1381"/>
      <c r="R7" s="1382"/>
    </row>
    <row r="8" spans="1:20" ht="15.65" customHeight="1">
      <c r="A8" s="1378"/>
      <c r="B8" s="1379"/>
      <c r="C8" s="1379"/>
      <c r="D8" s="1383"/>
      <c r="E8" s="1384"/>
      <c r="F8" s="1384"/>
      <c r="G8" s="1384"/>
      <c r="H8" s="1384"/>
      <c r="I8" s="1384"/>
      <c r="J8" s="1384"/>
      <c r="K8" s="1384"/>
      <c r="L8" s="1384"/>
      <c r="M8" s="1384"/>
      <c r="N8" s="1384"/>
      <c r="O8" s="1384"/>
      <c r="P8" s="1384"/>
      <c r="Q8" s="1384"/>
      <c r="R8" s="1385"/>
    </row>
    <row r="9" spans="1:20" ht="15.65" customHeight="1">
      <c r="A9" s="1378"/>
      <c r="B9" s="1379"/>
      <c r="C9" s="1379"/>
      <c r="D9" s="1386"/>
      <c r="E9" s="1387"/>
      <c r="F9" s="1387"/>
      <c r="G9" s="1387"/>
      <c r="H9" s="1387"/>
      <c r="I9" s="1387"/>
      <c r="J9" s="1387"/>
      <c r="K9" s="1387"/>
      <c r="L9" s="1387"/>
      <c r="M9" s="1387"/>
      <c r="N9" s="1387"/>
      <c r="O9" s="1387"/>
      <c r="P9" s="1387"/>
      <c r="Q9" s="1387"/>
      <c r="R9" s="1388"/>
    </row>
    <row r="10" spans="1:20" ht="15.65" customHeight="1">
      <c r="A10" s="1389" t="s">
        <v>547</v>
      </c>
      <c r="B10" s="1390"/>
      <c r="C10" s="1390"/>
      <c r="D10" s="1380"/>
      <c r="E10" s="1381"/>
      <c r="F10" s="1381"/>
      <c r="G10" s="1381"/>
      <c r="H10" s="1381"/>
      <c r="I10" s="1381"/>
      <c r="J10" s="1381"/>
      <c r="K10" s="1381"/>
      <c r="L10" s="1381"/>
      <c r="M10" s="1381"/>
      <c r="N10" s="1381"/>
      <c r="O10" s="1381"/>
      <c r="P10" s="1381"/>
      <c r="Q10" s="1381"/>
      <c r="R10" s="1382"/>
    </row>
    <row r="11" spans="1:20" ht="15.65" customHeight="1">
      <c r="A11" s="1389"/>
      <c r="B11" s="1390"/>
      <c r="C11" s="1390"/>
      <c r="D11" s="1383"/>
      <c r="E11" s="1384"/>
      <c r="F11" s="1384"/>
      <c r="G11" s="1384"/>
      <c r="H11" s="1384"/>
      <c r="I11" s="1384"/>
      <c r="J11" s="1384"/>
      <c r="K11" s="1384"/>
      <c r="L11" s="1384"/>
      <c r="M11" s="1384"/>
      <c r="N11" s="1384"/>
      <c r="O11" s="1384"/>
      <c r="P11" s="1384"/>
      <c r="Q11" s="1384"/>
      <c r="R11" s="1385"/>
    </row>
    <row r="12" spans="1:20" ht="15.65" customHeight="1">
      <c r="A12" s="1389"/>
      <c r="B12" s="1390"/>
      <c r="C12" s="1390"/>
      <c r="D12" s="1386"/>
      <c r="E12" s="1387"/>
      <c r="F12" s="1387"/>
      <c r="G12" s="1387"/>
      <c r="H12" s="1387"/>
      <c r="I12" s="1387"/>
      <c r="J12" s="1387"/>
      <c r="K12" s="1387"/>
      <c r="L12" s="1387"/>
      <c r="M12" s="1387"/>
      <c r="N12" s="1387"/>
      <c r="O12" s="1387"/>
      <c r="P12" s="1387"/>
      <c r="Q12" s="1387"/>
      <c r="R12" s="1388"/>
    </row>
    <row r="13" spans="1:20" ht="15.65" customHeight="1">
      <c r="A13" s="1389" t="s">
        <v>548</v>
      </c>
      <c r="B13" s="1390"/>
      <c r="C13" s="1390"/>
      <c r="D13" s="1380"/>
      <c r="E13" s="1381"/>
      <c r="F13" s="1381"/>
      <c r="G13" s="1381"/>
      <c r="H13" s="1381"/>
      <c r="I13" s="1381"/>
      <c r="J13" s="1381"/>
      <c r="K13" s="1381"/>
      <c r="L13" s="1381"/>
      <c r="M13" s="1381"/>
      <c r="N13" s="1381"/>
      <c r="O13" s="1381"/>
      <c r="P13" s="1381"/>
      <c r="Q13" s="1381"/>
      <c r="R13" s="1382"/>
    </row>
    <row r="14" spans="1:20" ht="15.65" customHeight="1">
      <c r="A14" s="1389"/>
      <c r="B14" s="1390"/>
      <c r="C14" s="1390"/>
      <c r="D14" s="1383"/>
      <c r="E14" s="1384"/>
      <c r="F14" s="1384"/>
      <c r="G14" s="1384"/>
      <c r="H14" s="1384"/>
      <c r="I14" s="1384"/>
      <c r="J14" s="1384"/>
      <c r="K14" s="1384"/>
      <c r="L14" s="1384"/>
      <c r="M14" s="1384"/>
      <c r="N14" s="1384"/>
      <c r="O14" s="1384"/>
      <c r="P14" s="1384"/>
      <c r="Q14" s="1384"/>
      <c r="R14" s="1385"/>
    </row>
    <row r="15" spans="1:20" ht="15.65" customHeight="1">
      <c r="A15" s="1389"/>
      <c r="B15" s="1390"/>
      <c r="C15" s="1390"/>
      <c r="D15" s="1386"/>
      <c r="E15" s="1387"/>
      <c r="F15" s="1387"/>
      <c r="G15" s="1387"/>
      <c r="H15" s="1387"/>
      <c r="I15" s="1387"/>
      <c r="J15" s="1387"/>
      <c r="K15" s="1387"/>
      <c r="L15" s="1387"/>
      <c r="M15" s="1387"/>
      <c r="N15" s="1387"/>
      <c r="O15" s="1387"/>
      <c r="P15" s="1387"/>
      <c r="Q15" s="1387"/>
      <c r="R15" s="1388"/>
    </row>
    <row r="16" spans="1:20" ht="15.65" customHeight="1">
      <c r="A16" s="1407" t="s">
        <v>549</v>
      </c>
      <c r="B16" s="1390"/>
      <c r="C16" s="1390"/>
      <c r="D16" s="217"/>
      <c r="E16" s="218"/>
      <c r="F16" s="218"/>
      <c r="G16" s="218"/>
      <c r="H16" s="218"/>
      <c r="I16" s="218"/>
      <c r="J16" s="218"/>
      <c r="K16" s="218"/>
      <c r="L16" s="219"/>
      <c r="M16" s="219"/>
      <c r="N16" s="219"/>
      <c r="O16" s="219"/>
      <c r="P16" s="219"/>
      <c r="Q16" s="219"/>
      <c r="R16" s="220"/>
    </row>
    <row r="17" spans="1:18" ht="15.65" customHeight="1">
      <c r="A17" s="1389"/>
      <c r="B17" s="1390"/>
      <c r="C17" s="1390"/>
      <c r="D17" s="221"/>
      <c r="E17" s="1408">
        <v>10</v>
      </c>
      <c r="F17" s="1408"/>
      <c r="G17" s="222" t="s">
        <v>550</v>
      </c>
      <c r="H17" s="1409" t="s">
        <v>551</v>
      </c>
      <c r="I17" s="1409"/>
      <c r="J17" s="1410">
        <v>30</v>
      </c>
      <c r="K17" s="1410"/>
      <c r="L17" s="1409" t="s">
        <v>552</v>
      </c>
      <c r="M17" s="1409"/>
      <c r="N17" s="1410">
        <v>30</v>
      </c>
      <c r="O17" s="1410"/>
      <c r="P17" s="215" t="s">
        <v>553</v>
      </c>
      <c r="R17" s="223"/>
    </row>
    <row r="18" spans="1:18" ht="15.65" customHeight="1">
      <c r="A18" s="1389"/>
      <c r="B18" s="1390"/>
      <c r="C18" s="1390"/>
      <c r="D18" s="224"/>
      <c r="E18" s="225"/>
      <c r="F18" s="225"/>
      <c r="G18" s="225"/>
      <c r="H18" s="225"/>
      <c r="I18" s="225"/>
      <c r="J18" s="225"/>
      <c r="K18" s="225"/>
      <c r="L18" s="225"/>
      <c r="M18" s="225"/>
      <c r="N18" s="225"/>
      <c r="O18" s="225"/>
      <c r="P18" s="225"/>
      <c r="Q18" s="225"/>
      <c r="R18" s="226"/>
    </row>
    <row r="19" spans="1:18" ht="15.65" customHeight="1">
      <c r="A19" s="1391" t="s">
        <v>554</v>
      </c>
      <c r="B19" s="1392"/>
      <c r="C19" s="1392"/>
      <c r="D19" s="1397" t="s">
        <v>949</v>
      </c>
      <c r="E19" s="1398"/>
      <c r="F19" s="1398"/>
      <c r="G19" s="1398"/>
      <c r="H19" s="1398"/>
      <c r="I19" s="1398"/>
      <c r="J19" s="1398"/>
      <c r="K19" s="1398"/>
      <c r="L19" s="1399"/>
      <c r="M19" s="1399"/>
      <c r="N19" s="1399"/>
      <c r="O19" s="1399"/>
      <c r="P19" s="1399"/>
      <c r="Q19" s="1399"/>
      <c r="R19" s="1400"/>
    </row>
    <row r="20" spans="1:18" ht="15.65" customHeight="1">
      <c r="A20" s="1393"/>
      <c r="B20" s="1394"/>
      <c r="C20" s="1394"/>
      <c r="D20" s="1401"/>
      <c r="E20" s="1402"/>
      <c r="F20" s="1402"/>
      <c r="G20" s="1402"/>
      <c r="H20" s="1402"/>
      <c r="I20" s="1402"/>
      <c r="J20" s="1402"/>
      <c r="K20" s="1402"/>
      <c r="L20" s="1402"/>
      <c r="M20" s="1402"/>
      <c r="N20" s="1402"/>
      <c r="O20" s="1402"/>
      <c r="P20" s="1402"/>
      <c r="Q20" s="1402"/>
      <c r="R20" s="1403"/>
    </row>
    <row r="21" spans="1:18" ht="15.65" customHeight="1">
      <c r="A21" s="1393"/>
      <c r="B21" s="1394"/>
      <c r="C21" s="1394"/>
      <c r="D21" s="1401"/>
      <c r="E21" s="1402"/>
      <c r="F21" s="1402"/>
      <c r="G21" s="1402"/>
      <c r="H21" s="1402"/>
      <c r="I21" s="1402"/>
      <c r="J21" s="1402"/>
      <c r="K21" s="1402"/>
      <c r="L21" s="1402"/>
      <c r="M21" s="1402"/>
      <c r="N21" s="1402"/>
      <c r="O21" s="1402"/>
      <c r="P21" s="1402"/>
      <c r="Q21" s="1402"/>
      <c r="R21" s="1403"/>
    </row>
    <row r="22" spans="1:18">
      <c r="A22" s="1393"/>
      <c r="B22" s="1394"/>
      <c r="C22" s="1394"/>
      <c r="D22" s="1401"/>
      <c r="E22" s="1402"/>
      <c r="F22" s="1402"/>
      <c r="G22" s="1402"/>
      <c r="H22" s="1402"/>
      <c r="I22" s="1402"/>
      <c r="J22" s="1402"/>
      <c r="K22" s="1402"/>
      <c r="L22" s="1402"/>
      <c r="M22" s="1402"/>
      <c r="N22" s="1402"/>
      <c r="O22" s="1402"/>
      <c r="P22" s="1402"/>
      <c r="Q22" s="1402"/>
      <c r="R22" s="1403"/>
    </row>
    <row r="23" spans="1:18">
      <c r="A23" s="1393"/>
      <c r="B23" s="1394"/>
      <c r="C23" s="1394"/>
      <c r="D23" s="1401"/>
      <c r="E23" s="1402"/>
      <c r="F23" s="1402"/>
      <c r="G23" s="1402"/>
      <c r="H23" s="1402"/>
      <c r="I23" s="1402"/>
      <c r="J23" s="1402"/>
      <c r="K23" s="1402"/>
      <c r="L23" s="1402"/>
      <c r="M23" s="1402"/>
      <c r="N23" s="1402"/>
      <c r="O23" s="1402"/>
      <c r="P23" s="1402"/>
      <c r="Q23" s="1402"/>
      <c r="R23" s="1403"/>
    </row>
    <row r="24" spans="1:18">
      <c r="A24" s="1393"/>
      <c r="B24" s="1394"/>
      <c r="C24" s="1394"/>
      <c r="D24" s="1401"/>
      <c r="E24" s="1402"/>
      <c r="F24" s="1402"/>
      <c r="G24" s="1402"/>
      <c r="H24" s="1402"/>
      <c r="I24" s="1402"/>
      <c r="J24" s="1402"/>
      <c r="K24" s="1402"/>
      <c r="L24" s="1402"/>
      <c r="M24" s="1402"/>
      <c r="N24" s="1402"/>
      <c r="O24" s="1402"/>
      <c r="P24" s="1402"/>
      <c r="Q24" s="1402"/>
      <c r="R24" s="1403"/>
    </row>
    <row r="25" spans="1:18">
      <c r="A25" s="1393"/>
      <c r="B25" s="1394"/>
      <c r="C25" s="1394"/>
      <c r="D25" s="1401"/>
      <c r="E25" s="1402"/>
      <c r="F25" s="1402"/>
      <c r="G25" s="1402"/>
      <c r="H25" s="1402"/>
      <c r="I25" s="1402"/>
      <c r="J25" s="1402"/>
      <c r="K25" s="1402"/>
      <c r="L25" s="1402"/>
      <c r="M25" s="1402"/>
      <c r="N25" s="1402"/>
      <c r="O25" s="1402"/>
      <c r="P25" s="1402"/>
      <c r="Q25" s="1402"/>
      <c r="R25" s="1403"/>
    </row>
    <row r="26" spans="1:18">
      <c r="A26" s="1393"/>
      <c r="B26" s="1394"/>
      <c r="C26" s="1394"/>
      <c r="D26" s="1401"/>
      <c r="E26" s="1402"/>
      <c r="F26" s="1402"/>
      <c r="G26" s="1402"/>
      <c r="H26" s="1402"/>
      <c r="I26" s="1402"/>
      <c r="J26" s="1402"/>
      <c r="K26" s="1402"/>
      <c r="L26" s="1402"/>
      <c r="M26" s="1402"/>
      <c r="N26" s="1402"/>
      <c r="O26" s="1402"/>
      <c r="P26" s="1402"/>
      <c r="Q26" s="1402"/>
      <c r="R26" s="1403"/>
    </row>
    <row r="27" spans="1:18">
      <c r="A27" s="1393"/>
      <c r="B27" s="1394"/>
      <c r="C27" s="1394"/>
      <c r="D27" s="1401"/>
      <c r="E27" s="1402"/>
      <c r="F27" s="1402"/>
      <c r="G27" s="1402"/>
      <c r="H27" s="1402"/>
      <c r="I27" s="1402"/>
      <c r="J27" s="1402"/>
      <c r="K27" s="1402"/>
      <c r="L27" s="1402"/>
      <c r="M27" s="1402"/>
      <c r="N27" s="1402"/>
      <c r="O27" s="1402"/>
      <c r="P27" s="1402"/>
      <c r="Q27" s="1402"/>
      <c r="R27" s="1403"/>
    </row>
    <row r="28" spans="1:18">
      <c r="A28" s="1393"/>
      <c r="B28" s="1394"/>
      <c r="C28" s="1394"/>
      <c r="D28" s="1401"/>
      <c r="E28" s="1402"/>
      <c r="F28" s="1402"/>
      <c r="G28" s="1402"/>
      <c r="H28" s="1402"/>
      <c r="I28" s="1402"/>
      <c r="J28" s="1402"/>
      <c r="K28" s="1402"/>
      <c r="L28" s="1402"/>
      <c r="M28" s="1402"/>
      <c r="N28" s="1402"/>
      <c r="O28" s="1402"/>
      <c r="P28" s="1402"/>
      <c r="Q28" s="1402"/>
      <c r="R28" s="1403"/>
    </row>
    <row r="29" spans="1:18">
      <c r="A29" s="1393"/>
      <c r="B29" s="1394"/>
      <c r="C29" s="1394"/>
      <c r="D29" s="1401"/>
      <c r="E29" s="1402"/>
      <c r="F29" s="1402"/>
      <c r="G29" s="1402"/>
      <c r="H29" s="1402"/>
      <c r="I29" s="1402"/>
      <c r="J29" s="1402"/>
      <c r="K29" s="1402"/>
      <c r="L29" s="1402"/>
      <c r="M29" s="1402"/>
      <c r="N29" s="1402"/>
      <c r="O29" s="1402"/>
      <c r="P29" s="1402"/>
      <c r="Q29" s="1402"/>
      <c r="R29" s="1403"/>
    </row>
    <row r="30" spans="1:18">
      <c r="A30" s="1393"/>
      <c r="B30" s="1394"/>
      <c r="C30" s="1394"/>
      <c r="D30" s="1401"/>
      <c r="E30" s="1402"/>
      <c r="F30" s="1402"/>
      <c r="G30" s="1402"/>
      <c r="H30" s="1402"/>
      <c r="I30" s="1402"/>
      <c r="J30" s="1402"/>
      <c r="K30" s="1402"/>
      <c r="L30" s="1402"/>
      <c r="M30" s="1402"/>
      <c r="N30" s="1402"/>
      <c r="O30" s="1402"/>
      <c r="P30" s="1402"/>
      <c r="Q30" s="1402"/>
      <c r="R30" s="1403"/>
    </row>
    <row r="31" spans="1:18">
      <c r="A31" s="1393"/>
      <c r="B31" s="1394"/>
      <c r="C31" s="1394"/>
      <c r="D31" s="1401"/>
      <c r="E31" s="1402"/>
      <c r="F31" s="1402"/>
      <c r="G31" s="1402"/>
      <c r="H31" s="1402"/>
      <c r="I31" s="1402"/>
      <c r="J31" s="1402"/>
      <c r="K31" s="1402"/>
      <c r="L31" s="1402"/>
      <c r="M31" s="1402"/>
      <c r="N31" s="1402"/>
      <c r="O31" s="1402"/>
      <c r="P31" s="1402"/>
      <c r="Q31" s="1402"/>
      <c r="R31" s="1403"/>
    </row>
    <row r="32" spans="1:18">
      <c r="A32" s="1393"/>
      <c r="B32" s="1394"/>
      <c r="C32" s="1394"/>
      <c r="D32" s="1401"/>
      <c r="E32" s="1402"/>
      <c r="F32" s="1402"/>
      <c r="G32" s="1402"/>
      <c r="H32" s="1402"/>
      <c r="I32" s="1402"/>
      <c r="J32" s="1402"/>
      <c r="K32" s="1402"/>
      <c r="L32" s="1402"/>
      <c r="M32" s="1402"/>
      <c r="N32" s="1402"/>
      <c r="O32" s="1402"/>
      <c r="P32" s="1402"/>
      <c r="Q32" s="1402"/>
      <c r="R32" s="1403"/>
    </row>
    <row r="33" spans="1:18">
      <c r="A33" s="1393"/>
      <c r="B33" s="1394"/>
      <c r="C33" s="1394"/>
      <c r="D33" s="1401"/>
      <c r="E33" s="1402"/>
      <c r="F33" s="1402"/>
      <c r="G33" s="1402"/>
      <c r="H33" s="1402"/>
      <c r="I33" s="1402"/>
      <c r="J33" s="1402"/>
      <c r="K33" s="1402"/>
      <c r="L33" s="1402"/>
      <c r="M33" s="1402"/>
      <c r="N33" s="1402"/>
      <c r="O33" s="1402"/>
      <c r="P33" s="1402"/>
      <c r="Q33" s="1402"/>
      <c r="R33" s="1403"/>
    </row>
    <row r="34" spans="1:18">
      <c r="A34" s="1393"/>
      <c r="B34" s="1394"/>
      <c r="C34" s="1394"/>
      <c r="D34" s="1401"/>
      <c r="E34" s="1402"/>
      <c r="F34" s="1402"/>
      <c r="G34" s="1402"/>
      <c r="H34" s="1402"/>
      <c r="I34" s="1402"/>
      <c r="J34" s="1402"/>
      <c r="K34" s="1402"/>
      <c r="L34" s="1402"/>
      <c r="M34" s="1402"/>
      <c r="N34" s="1402"/>
      <c r="O34" s="1402"/>
      <c r="P34" s="1402"/>
      <c r="Q34" s="1402"/>
      <c r="R34" s="1403"/>
    </row>
    <row r="35" spans="1:18">
      <c r="A35" s="1393"/>
      <c r="B35" s="1394"/>
      <c r="C35" s="1394"/>
      <c r="D35" s="1401"/>
      <c r="E35" s="1402"/>
      <c r="F35" s="1402"/>
      <c r="G35" s="1402"/>
      <c r="H35" s="1402"/>
      <c r="I35" s="1402"/>
      <c r="J35" s="1402"/>
      <c r="K35" s="1402"/>
      <c r="L35" s="1402"/>
      <c r="M35" s="1402"/>
      <c r="N35" s="1402"/>
      <c r="O35" s="1402"/>
      <c r="P35" s="1402"/>
      <c r="Q35" s="1402"/>
      <c r="R35" s="1403"/>
    </row>
    <row r="36" spans="1:18">
      <c r="A36" s="1393"/>
      <c r="B36" s="1394"/>
      <c r="C36" s="1394"/>
      <c r="D36" s="1401"/>
      <c r="E36" s="1402"/>
      <c r="F36" s="1402"/>
      <c r="G36" s="1402"/>
      <c r="H36" s="1402"/>
      <c r="I36" s="1402"/>
      <c r="J36" s="1402"/>
      <c r="K36" s="1402"/>
      <c r="L36" s="1402"/>
      <c r="M36" s="1402"/>
      <c r="N36" s="1402"/>
      <c r="O36" s="1402"/>
      <c r="P36" s="1402"/>
      <c r="Q36" s="1402"/>
      <c r="R36" s="1403"/>
    </row>
    <row r="37" spans="1:18">
      <c r="A37" s="1393"/>
      <c r="B37" s="1394"/>
      <c r="C37" s="1394"/>
      <c r="D37" s="1401"/>
      <c r="E37" s="1402"/>
      <c r="F37" s="1402"/>
      <c r="G37" s="1402"/>
      <c r="H37" s="1402"/>
      <c r="I37" s="1402"/>
      <c r="J37" s="1402"/>
      <c r="K37" s="1402"/>
      <c r="L37" s="1402"/>
      <c r="M37" s="1402"/>
      <c r="N37" s="1402"/>
      <c r="O37" s="1402"/>
      <c r="P37" s="1402"/>
      <c r="Q37" s="1402"/>
      <c r="R37" s="1403"/>
    </row>
    <row r="38" spans="1:18">
      <c r="A38" s="1393"/>
      <c r="B38" s="1394"/>
      <c r="C38" s="1394"/>
      <c r="D38" s="1401"/>
      <c r="E38" s="1402"/>
      <c r="F38" s="1402"/>
      <c r="G38" s="1402"/>
      <c r="H38" s="1402"/>
      <c r="I38" s="1402"/>
      <c r="J38" s="1402"/>
      <c r="K38" s="1402"/>
      <c r="L38" s="1402"/>
      <c r="M38" s="1402"/>
      <c r="N38" s="1402"/>
      <c r="O38" s="1402"/>
      <c r="P38" s="1402"/>
      <c r="Q38" s="1402"/>
      <c r="R38" s="1403"/>
    </row>
    <row r="39" spans="1:18">
      <c r="A39" s="1393"/>
      <c r="B39" s="1394"/>
      <c r="C39" s="1394"/>
      <c r="D39" s="1401"/>
      <c r="E39" s="1402"/>
      <c r="F39" s="1402"/>
      <c r="G39" s="1402"/>
      <c r="H39" s="1402"/>
      <c r="I39" s="1402"/>
      <c r="J39" s="1402"/>
      <c r="K39" s="1402"/>
      <c r="L39" s="1402"/>
      <c r="M39" s="1402"/>
      <c r="N39" s="1402"/>
      <c r="O39" s="1402"/>
      <c r="P39" s="1402"/>
      <c r="Q39" s="1402"/>
      <c r="R39" s="1403"/>
    </row>
    <row r="40" spans="1:18">
      <c r="A40" s="1393"/>
      <c r="B40" s="1394"/>
      <c r="C40" s="1394"/>
      <c r="D40" s="1401"/>
      <c r="E40" s="1402"/>
      <c r="F40" s="1402"/>
      <c r="G40" s="1402"/>
      <c r="H40" s="1402"/>
      <c r="I40" s="1402"/>
      <c r="J40" s="1402"/>
      <c r="K40" s="1402"/>
      <c r="L40" s="1402"/>
      <c r="M40" s="1402"/>
      <c r="N40" s="1402"/>
      <c r="O40" s="1402"/>
      <c r="P40" s="1402"/>
      <c r="Q40" s="1402"/>
      <c r="R40" s="1403"/>
    </row>
    <row r="41" spans="1:18">
      <c r="A41" s="1393"/>
      <c r="B41" s="1394"/>
      <c r="C41" s="1394"/>
      <c r="D41" s="1401"/>
      <c r="E41" s="1402"/>
      <c r="F41" s="1402"/>
      <c r="G41" s="1402"/>
      <c r="H41" s="1402"/>
      <c r="I41" s="1402"/>
      <c r="J41" s="1402"/>
      <c r="K41" s="1402"/>
      <c r="L41" s="1402"/>
      <c r="M41" s="1402"/>
      <c r="N41" s="1402"/>
      <c r="O41" s="1402"/>
      <c r="P41" s="1402"/>
      <c r="Q41" s="1402"/>
      <c r="R41" s="1403"/>
    </row>
    <row r="42" spans="1:18">
      <c r="A42" s="1393"/>
      <c r="B42" s="1394"/>
      <c r="C42" s="1394"/>
      <c r="D42" s="1401"/>
      <c r="E42" s="1402"/>
      <c r="F42" s="1402"/>
      <c r="G42" s="1402"/>
      <c r="H42" s="1402"/>
      <c r="I42" s="1402"/>
      <c r="J42" s="1402"/>
      <c r="K42" s="1402"/>
      <c r="L42" s="1402"/>
      <c r="M42" s="1402"/>
      <c r="N42" s="1402"/>
      <c r="O42" s="1402"/>
      <c r="P42" s="1402"/>
      <c r="Q42" s="1402"/>
      <c r="R42" s="1403"/>
    </row>
    <row r="43" spans="1:18">
      <c r="A43" s="1393"/>
      <c r="B43" s="1394"/>
      <c r="C43" s="1394"/>
      <c r="D43" s="1401"/>
      <c r="E43" s="1402"/>
      <c r="F43" s="1402"/>
      <c r="G43" s="1402"/>
      <c r="H43" s="1402"/>
      <c r="I43" s="1402"/>
      <c r="J43" s="1402"/>
      <c r="K43" s="1402"/>
      <c r="L43" s="1402"/>
      <c r="M43" s="1402"/>
      <c r="N43" s="1402"/>
      <c r="O43" s="1402"/>
      <c r="P43" s="1402"/>
      <c r="Q43" s="1402"/>
      <c r="R43" s="1403"/>
    </row>
    <row r="44" spans="1:18">
      <c r="A44" s="1395"/>
      <c r="B44" s="1396"/>
      <c r="C44" s="1396"/>
      <c r="D44" s="1404"/>
      <c r="E44" s="1405"/>
      <c r="F44" s="1405"/>
      <c r="G44" s="1405"/>
      <c r="H44" s="1405"/>
      <c r="I44" s="1405"/>
      <c r="J44" s="1405"/>
      <c r="K44" s="1405"/>
      <c r="L44" s="1405"/>
      <c r="M44" s="1405"/>
      <c r="N44" s="1405"/>
      <c r="O44" s="1405"/>
      <c r="P44" s="1405"/>
      <c r="Q44" s="1405"/>
      <c r="R44" s="1406"/>
    </row>
    <row r="46" spans="1:18">
      <c r="A46" s="215" t="s">
        <v>555</v>
      </c>
      <c r="B46" s="227"/>
      <c r="C46" s="227"/>
      <c r="D46" s="227"/>
      <c r="E46" s="227"/>
      <c r="F46" s="227"/>
      <c r="G46" s="227"/>
      <c r="H46" s="227"/>
      <c r="I46" s="227"/>
      <c r="J46" s="227"/>
      <c r="K46" s="227"/>
      <c r="L46" s="227"/>
      <c r="M46" s="227"/>
      <c r="N46" s="227"/>
      <c r="O46" s="227"/>
      <c r="P46" s="227"/>
      <c r="Q46" s="227"/>
    </row>
    <row r="47" spans="1:18">
      <c r="B47" s="227"/>
      <c r="C47" s="227"/>
      <c r="D47" s="227"/>
      <c r="E47" s="227"/>
      <c r="F47" s="227"/>
      <c r="G47" s="227"/>
      <c r="H47" s="227"/>
      <c r="I47" s="227"/>
      <c r="J47" s="227"/>
      <c r="K47" s="227"/>
      <c r="L47" s="227"/>
      <c r="M47" s="227"/>
      <c r="N47" s="227"/>
      <c r="O47" s="227"/>
      <c r="P47" s="227"/>
      <c r="Q47" s="227"/>
    </row>
    <row r="48" spans="1:18">
      <c r="B48" s="227"/>
      <c r="C48" s="227"/>
      <c r="D48" s="227"/>
      <c r="E48" s="227"/>
      <c r="F48" s="227"/>
      <c r="G48" s="227"/>
      <c r="H48" s="227"/>
      <c r="I48" s="227"/>
      <c r="J48" s="227"/>
      <c r="K48" s="227"/>
      <c r="L48" s="227"/>
      <c r="M48" s="227"/>
      <c r="N48" s="227"/>
      <c r="O48" s="227"/>
      <c r="P48" s="227"/>
      <c r="Q48" s="227"/>
    </row>
    <row r="49" spans="1:18">
      <c r="B49" s="227"/>
      <c r="C49" s="227"/>
      <c r="D49" s="227"/>
      <c r="E49" s="227"/>
      <c r="F49" s="227"/>
      <c r="G49" s="227"/>
      <c r="H49" s="227"/>
      <c r="I49" s="227"/>
      <c r="J49" s="227"/>
      <c r="K49" s="227"/>
      <c r="L49" s="227"/>
      <c r="M49" s="227"/>
      <c r="N49" s="227"/>
      <c r="O49" s="227"/>
      <c r="P49" s="227"/>
      <c r="Q49" s="227"/>
    </row>
    <row r="50" spans="1:18">
      <c r="B50" s="227"/>
      <c r="C50" s="227"/>
      <c r="D50" s="227"/>
      <c r="E50" s="227"/>
      <c r="F50" s="227"/>
      <c r="G50" s="227"/>
      <c r="H50" s="227"/>
      <c r="I50" s="227"/>
      <c r="J50" s="227"/>
      <c r="K50" s="227"/>
      <c r="L50" s="227"/>
      <c r="M50" s="227"/>
      <c r="N50" s="227"/>
      <c r="O50" s="227"/>
      <c r="P50" s="227"/>
      <c r="Q50" s="227"/>
    </row>
    <row r="51" spans="1:18">
      <c r="A51" s="228"/>
      <c r="B51" s="227"/>
      <c r="C51" s="227"/>
      <c r="D51" s="227"/>
      <c r="E51" s="227"/>
      <c r="F51" s="227"/>
      <c r="G51" s="227"/>
      <c r="H51" s="227"/>
      <c r="I51" s="227"/>
      <c r="J51" s="227"/>
      <c r="K51" s="227"/>
      <c r="L51" s="227"/>
      <c r="M51" s="227"/>
      <c r="N51" s="227"/>
      <c r="O51" s="227"/>
      <c r="P51" s="227"/>
      <c r="Q51" s="227"/>
    </row>
    <row r="52" spans="1:18">
      <c r="B52" s="227"/>
      <c r="C52" s="227"/>
      <c r="D52" s="227"/>
      <c r="E52" s="227"/>
      <c r="F52" s="227"/>
      <c r="G52" s="227"/>
      <c r="H52" s="227"/>
      <c r="I52" s="227"/>
      <c r="J52" s="227"/>
      <c r="K52" s="227"/>
      <c r="L52" s="227"/>
      <c r="M52" s="227"/>
      <c r="N52" s="227"/>
      <c r="O52" s="227"/>
      <c r="P52" s="227"/>
      <c r="Q52" s="227"/>
    </row>
    <row r="53" spans="1:18">
      <c r="B53" s="227"/>
      <c r="C53" s="227"/>
      <c r="D53" s="227"/>
      <c r="E53" s="227"/>
      <c r="F53" s="227"/>
      <c r="G53" s="227"/>
      <c r="H53" s="227"/>
      <c r="I53" s="227"/>
      <c r="J53" s="227"/>
      <c r="K53" s="227"/>
      <c r="L53" s="227"/>
      <c r="M53" s="227"/>
      <c r="N53" s="227"/>
      <c r="O53" s="227"/>
      <c r="P53" s="227"/>
      <c r="Q53" s="227"/>
    </row>
    <row r="54" spans="1:18">
      <c r="A54" s="229"/>
      <c r="B54" s="229"/>
      <c r="C54" s="229"/>
      <c r="D54" s="229"/>
      <c r="E54" s="229"/>
      <c r="F54" s="229"/>
      <c r="G54" s="229"/>
      <c r="H54" s="229"/>
      <c r="I54" s="229"/>
      <c r="J54" s="229"/>
      <c r="K54" s="229"/>
      <c r="L54" s="229"/>
      <c r="M54" s="229"/>
      <c r="N54" s="229"/>
      <c r="O54" s="229"/>
      <c r="P54" s="229"/>
      <c r="Q54" s="229"/>
      <c r="R54" s="229"/>
    </row>
    <row r="55" spans="1:18">
      <c r="A55" s="229"/>
      <c r="B55" s="229"/>
      <c r="C55" s="229"/>
      <c r="D55" s="229"/>
      <c r="E55" s="229"/>
      <c r="F55" s="229"/>
      <c r="G55" s="229"/>
      <c r="H55" s="229"/>
      <c r="I55" s="229"/>
      <c r="J55" s="229"/>
      <c r="K55" s="229"/>
      <c r="L55" s="229"/>
      <c r="M55" s="229"/>
      <c r="N55" s="229"/>
      <c r="O55" s="229"/>
      <c r="P55" s="229"/>
      <c r="Q55" s="229"/>
      <c r="R55" s="229"/>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19"/>
  <hyperlinks>
    <hyperlink ref="S1" location="目次!A1" display="目次に戻る" xr:uid="{00000000-0004-0000-1400-000000000000}"/>
    <hyperlink ref="S1:T1" location="目次!A19" display="目次に戻る" xr:uid="{00000000-0004-0000-1400-000001000000}"/>
  </hyperlinks>
  <printOptions horizontalCentered="1"/>
  <pageMargins left="0.59055118110236227" right="0.59055118110236227" top="0.78740157480314965" bottom="0.39370078740157483" header="0.51181102362204722" footer="0.51181102362204722"/>
  <pageSetup paperSize="9" orientation="portrait" blackAndWhite="1" r:id="rId1"/>
  <headerFooter alignWithMargins="0">
    <oddHeader>&amp;L&amp;"ＭＳ Ｐ明朝,標準"参考様式１２</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21"/>
  <sheetViews>
    <sheetView view="pageBreakPreview" zoomScale="82" zoomScaleNormal="70" zoomScaleSheetLayoutView="82" workbookViewId="0">
      <selection activeCell="C14" sqref="C14:F14"/>
    </sheetView>
  </sheetViews>
  <sheetFormatPr defaultColWidth="8.58203125" defaultRowHeight="13"/>
  <cols>
    <col min="1" max="1" width="16.75" style="231" customWidth="1"/>
    <col min="2" max="3" width="16.58203125" style="231" customWidth="1"/>
    <col min="4" max="6" width="21.58203125" style="231" customWidth="1"/>
    <col min="7" max="16384" width="8.58203125" style="231"/>
  </cols>
  <sheetData>
    <row r="1" spans="1:8" s="230" customFormat="1" ht="18">
      <c r="A1" s="1412" t="s">
        <v>556</v>
      </c>
      <c r="B1" s="1411"/>
      <c r="C1" s="1411"/>
      <c r="D1" s="1411"/>
      <c r="E1" s="1411"/>
      <c r="F1" s="1411"/>
      <c r="G1" s="1274" t="s">
        <v>170</v>
      </c>
      <c r="H1" s="1274"/>
    </row>
    <row r="3" spans="1:8">
      <c r="A3" s="231" t="s">
        <v>557</v>
      </c>
    </row>
    <row r="4" spans="1:8">
      <c r="F4" s="487">
        <f>IF(基本情報入力シート!$D$3="","",基本情報入力シート!$D$3)</f>
        <v>46113</v>
      </c>
    </row>
    <row r="5" spans="1:8" ht="30.65" customHeight="1">
      <c r="D5" s="232" t="s">
        <v>558</v>
      </c>
      <c r="E5" s="1413" t="str">
        <f>IF(基本情報入力シート!$D$10="","",基本情報入力シート!$D$10)</f>
        <v>新潟市中央区学校町通１番町６０２番地１</v>
      </c>
      <c r="F5" s="1413"/>
    </row>
    <row r="6" spans="1:8" ht="30.65" customHeight="1">
      <c r="D6" s="232" t="s">
        <v>559</v>
      </c>
      <c r="E6" s="1413" t="str">
        <f>IF(基本情報入力シート!$D$12="","",基本情報入力シート!$D$12)</f>
        <v>社会福祉法人にいがた</v>
      </c>
      <c r="F6" s="1413"/>
    </row>
    <row r="7" spans="1:8" ht="20.149999999999999" customHeight="1">
      <c r="D7" s="232" t="s">
        <v>560</v>
      </c>
      <c r="E7" s="488" t="str">
        <f>IF(基本情報入力シート!$D$16="","",基本情報入力シート!$D$16)</f>
        <v>理事長</v>
      </c>
      <c r="F7" s="488" t="str">
        <f>IF(基本情報入力シート!$D$18="","",基本情報入力シート!$D$18)</f>
        <v>笹　団子郎</v>
      </c>
    </row>
    <row r="9" spans="1:8" s="233" customFormat="1" ht="18.649999999999999" customHeight="1">
      <c r="A9" s="1411" t="s">
        <v>561</v>
      </c>
      <c r="B9" s="1411"/>
      <c r="C9" s="1411"/>
      <c r="D9" s="1411"/>
      <c r="E9" s="1411"/>
      <c r="F9" s="1411"/>
    </row>
    <row r="10" spans="1:8" ht="10" customHeight="1"/>
    <row r="11" spans="1:8">
      <c r="A11" s="1411" t="s">
        <v>562</v>
      </c>
      <c r="B11" s="1411"/>
      <c r="C11" s="1411"/>
      <c r="D11" s="1411"/>
      <c r="E11" s="1411"/>
      <c r="F11" s="1411"/>
    </row>
    <row r="12" spans="1:8" ht="10" customHeight="1"/>
    <row r="13" spans="1:8" s="233" customFormat="1" ht="18.649999999999999" customHeight="1">
      <c r="A13" s="1414" t="s">
        <v>563</v>
      </c>
      <c r="B13" s="1415"/>
      <c r="C13" s="1416" t="str">
        <f>IF(基本情報入力シート!$D$23="","",基本情報入力シート!$D$23)</f>
        <v>短期入所にいがた</v>
      </c>
      <c r="D13" s="1417"/>
      <c r="E13" s="1417"/>
      <c r="F13" s="1418"/>
    </row>
    <row r="14" spans="1:8" s="233" customFormat="1" ht="18.649999999999999" customHeight="1">
      <c r="A14" s="1414" t="s">
        <v>564</v>
      </c>
      <c r="B14" s="1415"/>
      <c r="C14" s="1416" t="str">
        <f>IF(基本情報入力シート!$D$21="","",基本情報入力シート!$D$21)</f>
        <v>新潟市北区東栄町１丁目１番１４号</v>
      </c>
      <c r="D14" s="1417"/>
      <c r="E14" s="1417"/>
      <c r="F14" s="1418"/>
    </row>
    <row r="15" spans="1:8" s="233" customFormat="1" ht="18.649999999999999" customHeight="1">
      <c r="A15" s="1414" t="s">
        <v>565</v>
      </c>
      <c r="B15" s="1415"/>
      <c r="C15" s="1416" t="str">
        <f>IF(基本情報入力シート!$D$27="","",基本情報入力シート!$D$27)</f>
        <v>共生型短期入所</v>
      </c>
      <c r="D15" s="1417"/>
      <c r="E15" s="1417"/>
      <c r="F15" s="1418"/>
    </row>
    <row r="16" spans="1:8" s="234" customFormat="1">
      <c r="A16" s="631" t="s">
        <v>566</v>
      </c>
      <c r="B16" s="631" t="s">
        <v>567</v>
      </c>
      <c r="C16" s="631" t="s">
        <v>568</v>
      </c>
      <c r="D16" s="631" t="s">
        <v>569</v>
      </c>
      <c r="E16" s="631" t="s">
        <v>570</v>
      </c>
      <c r="F16" s="631" t="s">
        <v>571</v>
      </c>
    </row>
    <row r="17" spans="1:6" s="233" customFormat="1" ht="44.5" customHeight="1">
      <c r="A17" s="389">
        <v>45566</v>
      </c>
      <c r="B17" s="390" t="s">
        <v>942</v>
      </c>
      <c r="C17" s="391" t="s">
        <v>341</v>
      </c>
      <c r="D17" s="390" t="s">
        <v>943</v>
      </c>
      <c r="E17" s="390" t="s">
        <v>944</v>
      </c>
      <c r="F17" s="390" t="s">
        <v>945</v>
      </c>
    </row>
    <row r="18" spans="1:6" s="233" customFormat="1" ht="44.5" customHeight="1">
      <c r="A18" s="389">
        <v>45575</v>
      </c>
      <c r="B18" s="391" t="s">
        <v>946</v>
      </c>
      <c r="C18" s="391" t="s">
        <v>341</v>
      </c>
      <c r="D18" s="390" t="s">
        <v>943</v>
      </c>
      <c r="E18" s="390" t="s">
        <v>947</v>
      </c>
      <c r="F18" s="390" t="s">
        <v>948</v>
      </c>
    </row>
    <row r="19" spans="1:6" s="233" customFormat="1" ht="44.5" customHeight="1">
      <c r="A19" s="389"/>
      <c r="B19" s="391"/>
      <c r="C19" s="391"/>
      <c r="D19" s="390"/>
      <c r="E19" s="390"/>
      <c r="F19" s="390"/>
    </row>
    <row r="20" spans="1:6" s="233" customFormat="1" ht="44.5" customHeight="1">
      <c r="A20" s="389"/>
      <c r="B20" s="391"/>
      <c r="C20" s="391"/>
      <c r="D20" s="390"/>
      <c r="E20" s="390"/>
      <c r="F20" s="390"/>
    </row>
    <row r="21" spans="1:6" s="233" customFormat="1" ht="44.5" customHeight="1">
      <c r="A21" s="235"/>
      <c r="B21" s="235"/>
      <c r="C21" s="235"/>
      <c r="D21" s="235"/>
      <c r="E21" s="235"/>
      <c r="F21" s="235"/>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19"/>
  <hyperlinks>
    <hyperlink ref="G1" location="目次!A1" display="目次に戻る" xr:uid="{00000000-0004-0000-1600-000000000000}"/>
    <hyperlink ref="G1:H1" location="目次!A21" display="目次に戻る" xr:uid="{00000000-0004-0000-1600-000001000000}"/>
  </hyperlinks>
  <printOptions horizontalCentered="1" verticalCentered="1"/>
  <pageMargins left="0.19685039370078741" right="0.19685039370078741" top="0.39370078740157483" bottom="0.39370078740157483" header="0.31496062992125984" footer="0.31496062992125984"/>
  <pageSetup paperSize="9" orientation="landscape" blackAndWhite="1" r:id="rId1"/>
  <headerFooter>
    <oddHeader>&amp;L&amp;"ＭＳ Ｐ明朝,標準"参考様式１７</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N144"/>
  <sheetViews>
    <sheetView showGridLines="0" view="pageBreakPreview" zoomScaleNormal="100" zoomScaleSheetLayoutView="100" workbookViewId="0">
      <selection activeCell="N110" sqref="N110:X111"/>
    </sheetView>
  </sheetViews>
  <sheetFormatPr defaultColWidth="9" defaultRowHeight="21" customHeight="1"/>
  <cols>
    <col min="1" max="29" width="2.58203125" style="263" customWidth="1"/>
    <col min="30" max="30" width="2.58203125" style="271" customWidth="1"/>
    <col min="31" max="32" width="2.58203125" style="263" customWidth="1"/>
    <col min="33" max="33" width="2.58203125" style="271" customWidth="1"/>
    <col min="34" max="35" width="2.58203125" style="263" customWidth="1"/>
    <col min="36" max="36" width="2.58203125" style="271" customWidth="1"/>
    <col min="37" max="40" width="2.58203125" style="263" customWidth="1"/>
    <col min="41" max="16384" width="9" style="263"/>
  </cols>
  <sheetData>
    <row r="1" spans="1:40" s="2" customFormat="1" ht="18">
      <c r="A1" s="236"/>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8"/>
      <c r="AK1" s="1274" t="s">
        <v>170</v>
      </c>
      <c r="AL1" s="1274"/>
      <c r="AM1" s="1274"/>
      <c r="AN1" s="1274"/>
    </row>
    <row r="2" spans="1:40" s="2" customFormat="1" ht="16" customHeight="1">
      <c r="A2" s="1420" t="s">
        <v>572</v>
      </c>
      <c r="B2" s="1420"/>
      <c r="C2" s="1420"/>
      <c r="D2" s="1420"/>
      <c r="E2" s="1420"/>
      <c r="F2" s="1420"/>
      <c r="G2" s="1420"/>
      <c r="H2" s="1420"/>
      <c r="I2" s="1420"/>
      <c r="J2" s="1420"/>
      <c r="K2" s="1420"/>
      <c r="L2" s="1420"/>
      <c r="M2" s="1420"/>
      <c r="N2" s="1420"/>
      <c r="O2" s="1420"/>
      <c r="P2" s="1420"/>
      <c r="Q2" s="1420"/>
      <c r="R2" s="1420"/>
      <c r="S2" s="1420"/>
      <c r="T2" s="1420"/>
      <c r="U2" s="1420"/>
      <c r="V2" s="1420"/>
      <c r="W2" s="1420"/>
      <c r="X2" s="1420"/>
      <c r="Y2" s="1420"/>
      <c r="Z2" s="1420"/>
      <c r="AA2" s="1420"/>
      <c r="AB2" s="1420"/>
      <c r="AC2" s="1420"/>
      <c r="AD2" s="1420"/>
      <c r="AE2" s="1420"/>
      <c r="AF2" s="1420"/>
      <c r="AG2" s="1420"/>
      <c r="AH2" s="1420"/>
      <c r="AI2" s="1420"/>
      <c r="AJ2" s="1420"/>
      <c r="AK2" s="239"/>
      <c r="AL2" s="239"/>
      <c r="AM2" s="239"/>
      <c r="AN2" s="239"/>
    </row>
    <row r="3" spans="1:40" s="2" customFormat="1" ht="9" customHeight="1">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row>
    <row r="4" spans="1:40" s="242" customFormat="1" ht="13">
      <c r="A4" s="1421" t="s">
        <v>573</v>
      </c>
      <c r="B4" s="1421"/>
      <c r="C4" s="1421"/>
      <c r="D4" s="1421"/>
      <c r="E4" s="1421"/>
      <c r="F4" s="1421"/>
      <c r="G4" s="1421"/>
      <c r="H4" s="1421"/>
      <c r="I4" s="1421"/>
      <c r="J4" s="1421"/>
      <c r="K4" s="241"/>
      <c r="L4" s="241"/>
      <c r="M4" s="241"/>
      <c r="N4" s="241"/>
      <c r="O4" s="241"/>
      <c r="P4" s="241"/>
      <c r="Q4" s="241"/>
      <c r="R4" s="241"/>
      <c r="S4" s="241"/>
      <c r="T4" s="241"/>
      <c r="U4" s="241"/>
      <c r="V4" s="241"/>
      <c r="W4" s="241"/>
      <c r="X4" s="236"/>
      <c r="Y4" s="1422">
        <f>IF(基本情報入力シート!$D$3="","",基本情報入力シート!$D$3)</f>
        <v>46113</v>
      </c>
      <c r="Z4" s="1422"/>
      <c r="AA4" s="1422"/>
      <c r="AB4" s="1422"/>
      <c r="AC4" s="1422"/>
      <c r="AD4" s="1422"/>
      <c r="AE4" s="1422"/>
      <c r="AF4" s="1422"/>
      <c r="AG4" s="1422"/>
      <c r="AH4" s="1422"/>
      <c r="AI4" s="1422"/>
      <c r="AJ4" s="236"/>
    </row>
    <row r="5" spans="1:40" s="2" customFormat="1" ht="12.75" customHeight="1">
      <c r="A5" s="1421"/>
      <c r="B5" s="1421"/>
      <c r="C5" s="1421"/>
      <c r="D5" s="1421"/>
      <c r="E5" s="1421"/>
      <c r="F5" s="1421"/>
      <c r="G5" s="1421"/>
      <c r="H5" s="1421"/>
      <c r="I5" s="1421"/>
      <c r="J5" s="1421"/>
      <c r="K5" s="240"/>
      <c r="L5" s="240"/>
      <c r="M5" s="240"/>
      <c r="N5" s="240"/>
      <c r="O5" s="240"/>
      <c r="P5" s="240"/>
      <c r="Q5" s="240"/>
      <c r="R5" s="240"/>
      <c r="S5" s="240"/>
      <c r="T5" s="240"/>
      <c r="U5" s="240"/>
      <c r="V5" s="240"/>
      <c r="W5" s="240"/>
      <c r="X5" s="240"/>
      <c r="Y5" s="243"/>
      <c r="Z5" s="243"/>
      <c r="AA5" s="243"/>
      <c r="AB5" s="243"/>
      <c r="AC5" s="240"/>
      <c r="AD5" s="240"/>
      <c r="AE5" s="240"/>
      <c r="AF5" s="240"/>
      <c r="AG5" s="240"/>
      <c r="AH5" s="240"/>
      <c r="AI5" s="240"/>
      <c r="AJ5" s="240"/>
    </row>
    <row r="6" spans="1:40" s="242" customFormat="1" ht="14.25" customHeight="1">
      <c r="A6" s="1421"/>
      <c r="B6" s="1421"/>
      <c r="C6" s="1421"/>
      <c r="D6" s="1421"/>
      <c r="E6" s="1421"/>
      <c r="F6" s="1421"/>
      <c r="G6" s="1421"/>
      <c r="H6" s="1421"/>
      <c r="I6" s="1421"/>
      <c r="J6" s="1421"/>
      <c r="K6" s="244"/>
      <c r="L6" s="244"/>
      <c r="M6" s="236"/>
      <c r="N6" s="236"/>
      <c r="O6" s="236"/>
      <c r="P6" s="236"/>
      <c r="Q6" s="236"/>
      <c r="R6" s="236"/>
      <c r="S6" s="236"/>
      <c r="T6" s="236"/>
      <c r="U6" s="236"/>
      <c r="V6" s="236"/>
      <c r="W6" s="236"/>
      <c r="X6" s="236"/>
      <c r="Y6" s="236"/>
      <c r="Z6" s="236"/>
      <c r="AA6" s="236"/>
      <c r="AB6" s="236"/>
      <c r="AC6" s="236"/>
      <c r="AD6" s="236"/>
      <c r="AE6" s="236"/>
      <c r="AF6" s="236"/>
      <c r="AG6" s="236"/>
      <c r="AH6" s="236"/>
      <c r="AI6" s="236"/>
      <c r="AJ6" s="236"/>
    </row>
    <row r="7" spans="1:40" s="242" customFormat="1" ht="12" customHeight="1">
      <c r="A7" s="1421"/>
      <c r="B7" s="1421"/>
      <c r="C7" s="1421"/>
      <c r="D7" s="1421"/>
      <c r="E7" s="1421"/>
      <c r="F7" s="1421"/>
      <c r="G7" s="1421"/>
      <c r="H7" s="1421"/>
      <c r="I7" s="1421"/>
      <c r="J7" s="1421"/>
      <c r="K7" s="244"/>
      <c r="L7" s="244"/>
      <c r="M7" s="1423" t="s">
        <v>574</v>
      </c>
      <c r="N7" s="1423"/>
      <c r="O7" s="1423"/>
      <c r="P7" s="1424" t="s">
        <v>575</v>
      </c>
      <c r="Q7" s="1424"/>
      <c r="R7" s="1424"/>
      <c r="S7" s="1424"/>
      <c r="T7" s="1424"/>
      <c r="U7" s="1423" t="s">
        <v>576</v>
      </c>
      <c r="V7" s="1425" t="str">
        <f>IF(基本情報入力シート!$D$10="","",基本情報入力シート!$D$10)</f>
        <v>新潟市中央区学校町通１番町６０２番地１</v>
      </c>
      <c r="W7" s="1425"/>
      <c r="X7" s="1425"/>
      <c r="Y7" s="1425"/>
      <c r="Z7" s="1425"/>
      <c r="AA7" s="1425"/>
      <c r="AB7" s="1425"/>
      <c r="AC7" s="1425"/>
      <c r="AD7" s="1425"/>
      <c r="AE7" s="1425"/>
      <c r="AF7" s="1425"/>
      <c r="AG7" s="1425"/>
      <c r="AH7" s="1425"/>
      <c r="AI7" s="1425"/>
      <c r="AJ7" s="1425"/>
    </row>
    <row r="8" spans="1:40" s="242" customFormat="1" ht="12" customHeight="1">
      <c r="A8" s="1421"/>
      <c r="B8" s="1421"/>
      <c r="C8" s="1421"/>
      <c r="D8" s="1421"/>
      <c r="E8" s="1421"/>
      <c r="F8" s="1421"/>
      <c r="G8" s="1421"/>
      <c r="H8" s="1421"/>
      <c r="I8" s="1421"/>
      <c r="J8" s="1421"/>
      <c r="K8" s="244"/>
      <c r="L8" s="244"/>
      <c r="M8" s="1423"/>
      <c r="N8" s="1423"/>
      <c r="O8" s="1423"/>
      <c r="P8" s="1424"/>
      <c r="Q8" s="1424"/>
      <c r="R8" s="1424"/>
      <c r="S8" s="1424"/>
      <c r="T8" s="1424"/>
      <c r="U8" s="1423"/>
      <c r="V8" s="1425"/>
      <c r="W8" s="1425"/>
      <c r="X8" s="1425"/>
      <c r="Y8" s="1425"/>
      <c r="Z8" s="1425"/>
      <c r="AA8" s="1425"/>
      <c r="AB8" s="1425"/>
      <c r="AC8" s="1425"/>
      <c r="AD8" s="1425"/>
      <c r="AE8" s="1425"/>
      <c r="AF8" s="1425"/>
      <c r="AG8" s="1425"/>
      <c r="AH8" s="1425"/>
      <c r="AI8" s="1425"/>
      <c r="AJ8" s="1425"/>
    </row>
    <row r="9" spans="1:40" s="242" customFormat="1" ht="12" customHeight="1">
      <c r="A9" s="236"/>
      <c r="B9" s="236"/>
      <c r="C9" s="236"/>
      <c r="D9" s="236"/>
      <c r="E9" s="236"/>
      <c r="F9" s="236"/>
      <c r="G9" s="236"/>
      <c r="H9" s="236"/>
      <c r="I9" s="236"/>
      <c r="J9" s="236"/>
      <c r="K9" s="236"/>
      <c r="L9" s="236"/>
      <c r="M9" s="1423"/>
      <c r="N9" s="1423"/>
      <c r="O9" s="1423"/>
      <c r="P9" s="1426" t="s">
        <v>577</v>
      </c>
      <c r="Q9" s="1426"/>
      <c r="R9" s="1426"/>
      <c r="S9" s="1426"/>
      <c r="T9" s="1426"/>
      <c r="U9" s="1423" t="s">
        <v>576</v>
      </c>
      <c r="V9" s="1425" t="str">
        <f>IF(基本情報入力シート!$D$12="","",基本情報入力シート!$D$12)</f>
        <v>社会福祉法人にいがた</v>
      </c>
      <c r="W9" s="1425"/>
      <c r="X9" s="1425"/>
      <c r="Y9" s="1425"/>
      <c r="Z9" s="1425"/>
      <c r="AA9" s="1425"/>
      <c r="AB9" s="1425"/>
      <c r="AC9" s="1425"/>
      <c r="AD9" s="1425"/>
      <c r="AE9" s="1425"/>
      <c r="AF9" s="1425"/>
      <c r="AG9" s="1425"/>
      <c r="AH9" s="1425"/>
      <c r="AI9" s="1425"/>
      <c r="AJ9" s="1425"/>
    </row>
    <row r="10" spans="1:40" s="242" customFormat="1" ht="12" customHeight="1">
      <c r="A10" s="236"/>
      <c r="B10" s="236"/>
      <c r="C10" s="236"/>
      <c r="D10" s="236"/>
      <c r="E10" s="236"/>
      <c r="F10" s="236"/>
      <c r="G10" s="236"/>
      <c r="H10" s="236"/>
      <c r="I10" s="236"/>
      <c r="J10" s="236"/>
      <c r="K10" s="236"/>
      <c r="L10" s="236"/>
      <c r="M10" s="1423"/>
      <c r="N10" s="1423"/>
      <c r="O10" s="1423"/>
      <c r="P10" s="1426"/>
      <c r="Q10" s="1426"/>
      <c r="R10" s="1426"/>
      <c r="S10" s="1426"/>
      <c r="T10" s="1426"/>
      <c r="U10" s="1423"/>
      <c r="V10" s="1425"/>
      <c r="W10" s="1425"/>
      <c r="X10" s="1425"/>
      <c r="Y10" s="1425"/>
      <c r="Z10" s="1425"/>
      <c r="AA10" s="1425"/>
      <c r="AB10" s="1425"/>
      <c r="AC10" s="1425"/>
      <c r="AD10" s="1425"/>
      <c r="AE10" s="1425"/>
      <c r="AF10" s="1425"/>
      <c r="AG10" s="1425"/>
      <c r="AH10" s="1425"/>
      <c r="AI10" s="1425"/>
      <c r="AJ10" s="1425"/>
    </row>
    <row r="11" spans="1:40" s="242" customFormat="1" ht="21.75" customHeight="1">
      <c r="A11" s="236"/>
      <c r="B11" s="236"/>
      <c r="C11" s="236"/>
      <c r="D11" s="236"/>
      <c r="E11" s="236"/>
      <c r="F11" s="236"/>
      <c r="G11" s="236"/>
      <c r="H11" s="236"/>
      <c r="I11" s="236"/>
      <c r="J11" s="236"/>
      <c r="K11" s="236"/>
      <c r="L11" s="236"/>
      <c r="M11" s="1423"/>
      <c r="N11" s="1423"/>
      <c r="O11" s="1423"/>
      <c r="P11" s="1426" t="s">
        <v>578</v>
      </c>
      <c r="Q11" s="1426"/>
      <c r="R11" s="1426"/>
      <c r="S11" s="1426"/>
      <c r="T11" s="1426"/>
      <c r="U11" s="245" t="s">
        <v>576</v>
      </c>
      <c r="V11" s="1451" t="str">
        <f>IF(基本情報入力シート!$D$16="","",基本情報入力シート!$D$16)</f>
        <v>理事長</v>
      </c>
      <c r="W11" s="1451"/>
      <c r="X11" s="1451"/>
      <c r="Y11" s="1451"/>
      <c r="Z11" s="1451"/>
      <c r="AA11" s="1451"/>
      <c r="AB11" s="1451" t="str">
        <f>IF(基本情報入力シート!$D$18="","",基本情報入力シート!$D$18)</f>
        <v>笹　団子郎</v>
      </c>
      <c r="AC11" s="1451"/>
      <c r="AD11" s="1451"/>
      <c r="AE11" s="1451"/>
      <c r="AF11" s="1451"/>
      <c r="AG11" s="1451"/>
      <c r="AH11" s="1451"/>
      <c r="AI11" s="1451"/>
      <c r="AJ11" s="1451"/>
    </row>
    <row r="12" spans="1:40" s="242" customFormat="1" ht="14.15" customHeight="1">
      <c r="A12" s="236"/>
      <c r="B12" s="236"/>
      <c r="C12" s="236"/>
      <c r="D12" s="236"/>
      <c r="E12" s="236"/>
      <c r="F12" s="236"/>
      <c r="G12" s="236"/>
      <c r="H12" s="236"/>
      <c r="I12" s="236"/>
      <c r="J12" s="236"/>
      <c r="K12" s="236"/>
      <c r="L12" s="236"/>
      <c r="M12" s="236"/>
      <c r="N12" s="236"/>
      <c r="O12" s="236"/>
      <c r="P12" s="236"/>
      <c r="Q12" s="245"/>
      <c r="R12" s="245"/>
      <c r="S12" s="245"/>
      <c r="T12" s="245"/>
      <c r="U12" s="245"/>
      <c r="V12" s="246"/>
      <c r="W12" s="246"/>
      <c r="X12" s="246"/>
      <c r="Y12" s="246"/>
      <c r="Z12" s="246"/>
      <c r="AA12" s="246"/>
      <c r="AB12" s="246"/>
      <c r="AC12" s="246"/>
      <c r="AD12" s="246"/>
      <c r="AE12" s="246"/>
      <c r="AF12" s="246"/>
      <c r="AG12" s="246"/>
      <c r="AH12" s="246"/>
      <c r="AI12" s="247"/>
      <c r="AJ12" s="247"/>
      <c r="AK12" s="248"/>
    </row>
    <row r="13" spans="1:40" s="242" customFormat="1" ht="14.15" customHeight="1">
      <c r="A13" s="1452" t="s">
        <v>579</v>
      </c>
      <c r="B13" s="1452"/>
      <c r="C13" s="1452"/>
      <c r="D13" s="1452"/>
      <c r="E13" s="1452"/>
      <c r="F13" s="1452"/>
      <c r="G13" s="1452"/>
      <c r="H13" s="1452"/>
      <c r="I13" s="1452"/>
      <c r="J13" s="1452"/>
      <c r="K13" s="1452"/>
      <c r="L13" s="1452"/>
      <c r="M13" s="1452"/>
      <c r="N13" s="1452"/>
      <c r="O13" s="1452"/>
      <c r="P13" s="1452"/>
      <c r="Q13" s="1452"/>
      <c r="R13" s="1452"/>
      <c r="S13" s="1452"/>
      <c r="T13" s="1452"/>
      <c r="U13" s="1452"/>
      <c r="V13" s="1452"/>
      <c r="W13" s="1452"/>
      <c r="X13" s="1452"/>
      <c r="Y13" s="1452"/>
      <c r="Z13" s="1452"/>
      <c r="AA13" s="1452"/>
      <c r="AB13" s="1452"/>
      <c r="AC13" s="1452"/>
      <c r="AD13" s="1452"/>
      <c r="AE13" s="1452"/>
      <c r="AF13" s="1452"/>
      <c r="AG13" s="1452"/>
      <c r="AH13" s="1452"/>
      <c r="AI13" s="1452"/>
      <c r="AJ13" s="1452"/>
      <c r="AK13" s="248"/>
    </row>
    <row r="14" spans="1:40" s="2" customFormat="1" ht="5.15" customHeight="1" thickBot="1">
      <c r="A14" s="1452"/>
      <c r="B14" s="1452"/>
      <c r="C14" s="1452"/>
      <c r="D14" s="1452"/>
      <c r="E14" s="1452"/>
      <c r="F14" s="1452"/>
      <c r="G14" s="1452"/>
      <c r="H14" s="1452"/>
      <c r="I14" s="1452"/>
      <c r="J14" s="1452"/>
      <c r="K14" s="1452"/>
      <c r="L14" s="1452"/>
      <c r="M14" s="1452"/>
      <c r="N14" s="1452"/>
      <c r="O14" s="1452"/>
      <c r="P14" s="1452"/>
      <c r="Q14" s="1452"/>
      <c r="R14" s="1452"/>
      <c r="S14" s="1452"/>
      <c r="T14" s="1452"/>
      <c r="U14" s="1452"/>
      <c r="V14" s="1452"/>
      <c r="W14" s="1452"/>
      <c r="X14" s="1452"/>
      <c r="Y14" s="1452"/>
      <c r="Z14" s="1452"/>
      <c r="AA14" s="1452"/>
      <c r="AB14" s="1452"/>
      <c r="AC14" s="1452"/>
      <c r="AD14" s="1452"/>
      <c r="AE14" s="1452"/>
      <c r="AF14" s="1452"/>
      <c r="AG14" s="1452"/>
      <c r="AH14" s="1452"/>
      <c r="AI14" s="1452"/>
      <c r="AJ14" s="1452"/>
    </row>
    <row r="15" spans="1:40" s="2" customFormat="1" ht="21" customHeight="1" thickBot="1">
      <c r="A15" s="1453" t="s">
        <v>580</v>
      </c>
      <c r="B15" s="1454"/>
      <c r="C15" s="1454"/>
      <c r="D15" s="1454"/>
      <c r="E15" s="1454"/>
      <c r="F15" s="1455"/>
      <c r="G15" s="1456">
        <f>IF(基本情報入力シート!$D$19="","",基本情報入力シート!$D$19)</f>
        <v>1510100000</v>
      </c>
      <c r="H15" s="1457"/>
      <c r="I15" s="1457"/>
      <c r="J15" s="1457"/>
      <c r="K15" s="1457"/>
      <c r="L15" s="1457"/>
      <c r="M15" s="1457"/>
      <c r="N15" s="1457"/>
      <c r="O15" s="1457"/>
      <c r="P15" s="1457"/>
      <c r="Q15" s="1457"/>
      <c r="R15" s="1457"/>
      <c r="S15" s="1457"/>
      <c r="T15" s="1457"/>
      <c r="U15" s="1457"/>
      <c r="V15" s="1457"/>
      <c r="W15" s="1457"/>
      <c r="X15" s="1457"/>
      <c r="Y15" s="1457"/>
      <c r="Z15" s="1458"/>
      <c r="AA15" s="249"/>
      <c r="AB15" s="1459"/>
      <c r="AC15" s="1459"/>
      <c r="AD15" s="250"/>
      <c r="AE15" s="250"/>
      <c r="AF15" s="250"/>
      <c r="AG15" s="250"/>
      <c r="AH15" s="250"/>
      <c r="AI15" s="250"/>
      <c r="AJ15" s="250"/>
    </row>
    <row r="16" spans="1:40" s="242" customFormat="1" ht="15" customHeight="1">
      <c r="A16" s="1427" t="s">
        <v>581</v>
      </c>
      <c r="B16" s="1428"/>
      <c r="C16" s="1428"/>
      <c r="D16" s="1428"/>
      <c r="E16" s="1428"/>
      <c r="F16" s="1428"/>
      <c r="G16" s="251" t="s">
        <v>582</v>
      </c>
      <c r="H16" s="252"/>
      <c r="I16" s="252"/>
      <c r="J16" s="1431" t="str">
        <f>IF(基本情報入力シート!$D$22="","",基本情報入力シート!$D$22)</f>
        <v>タンキニュウショニイガタ</v>
      </c>
      <c r="K16" s="1431"/>
      <c r="L16" s="1431"/>
      <c r="M16" s="1431"/>
      <c r="N16" s="1431"/>
      <c r="O16" s="1431"/>
      <c r="P16" s="1431"/>
      <c r="Q16" s="1431"/>
      <c r="R16" s="1431"/>
      <c r="S16" s="1431"/>
      <c r="T16" s="1431"/>
      <c r="U16" s="1431"/>
      <c r="V16" s="1431"/>
      <c r="W16" s="1431"/>
      <c r="X16" s="1431"/>
      <c r="Y16" s="1431"/>
      <c r="Z16" s="1431"/>
      <c r="AA16" s="1431"/>
      <c r="AB16" s="1431"/>
      <c r="AC16" s="1431"/>
      <c r="AD16" s="1431"/>
      <c r="AE16" s="1431"/>
      <c r="AF16" s="1431"/>
      <c r="AG16" s="1431"/>
      <c r="AH16" s="1431"/>
      <c r="AI16" s="1431"/>
      <c r="AJ16" s="1432"/>
    </row>
    <row r="17" spans="1:36" s="242" customFormat="1" ht="24" customHeight="1">
      <c r="A17" s="1429"/>
      <c r="B17" s="1430"/>
      <c r="C17" s="1430"/>
      <c r="D17" s="1430"/>
      <c r="E17" s="1430"/>
      <c r="F17" s="1430"/>
      <c r="G17" s="1433" t="str">
        <f>IF(基本情報入力シート!$D$23="","",基本情報入力シート!$D$23)</f>
        <v>短期入所にいがた</v>
      </c>
      <c r="H17" s="1434"/>
      <c r="I17" s="1434"/>
      <c r="J17" s="1434"/>
      <c r="K17" s="1434"/>
      <c r="L17" s="1434"/>
      <c r="M17" s="1434"/>
      <c r="N17" s="1434"/>
      <c r="O17" s="1434"/>
      <c r="P17" s="1434"/>
      <c r="Q17" s="1434"/>
      <c r="R17" s="1434"/>
      <c r="S17" s="1434"/>
      <c r="T17" s="1434"/>
      <c r="U17" s="1434"/>
      <c r="V17" s="1434"/>
      <c r="W17" s="1434"/>
      <c r="X17" s="1434"/>
      <c r="Y17" s="1434"/>
      <c r="Z17" s="1434"/>
      <c r="AA17" s="1434"/>
      <c r="AB17" s="1434"/>
      <c r="AC17" s="1434"/>
      <c r="AD17" s="1434"/>
      <c r="AE17" s="1434"/>
      <c r="AF17" s="1434"/>
      <c r="AG17" s="1434"/>
      <c r="AH17" s="1434"/>
      <c r="AI17" s="1434"/>
      <c r="AJ17" s="1435"/>
    </row>
    <row r="18" spans="1:36" s="242" customFormat="1" ht="15" customHeight="1">
      <c r="A18" s="1436" t="s">
        <v>583</v>
      </c>
      <c r="B18" s="1437"/>
      <c r="C18" s="1437"/>
      <c r="D18" s="1437"/>
      <c r="E18" s="1437"/>
      <c r="F18" s="1438"/>
      <c r="G18" s="1445" t="s">
        <v>584</v>
      </c>
      <c r="H18" s="1446"/>
      <c r="I18" s="1446"/>
      <c r="J18" s="1446"/>
      <c r="K18" s="1447" t="str">
        <f>IF(基本情報入力シート!$E$20="","",基本情報入力シート!$E$20)</f>
        <v>950-3393</v>
      </c>
      <c r="L18" s="1447"/>
      <c r="M18" s="1447"/>
      <c r="N18" s="1447"/>
      <c r="O18" s="1447"/>
      <c r="P18" s="253" t="s">
        <v>585</v>
      </c>
      <c r="Q18" s="253"/>
      <c r="R18" s="254"/>
      <c r="S18" s="254"/>
      <c r="T18" s="254"/>
      <c r="U18" s="254"/>
      <c r="V18" s="254"/>
      <c r="W18" s="254"/>
      <c r="X18" s="254"/>
      <c r="Y18" s="254"/>
      <c r="Z18" s="254"/>
      <c r="AA18" s="254"/>
      <c r="AB18" s="254"/>
      <c r="AC18" s="254"/>
      <c r="AD18" s="254"/>
      <c r="AE18" s="254"/>
      <c r="AF18" s="254"/>
      <c r="AG18" s="254"/>
      <c r="AH18" s="254"/>
      <c r="AI18" s="254"/>
      <c r="AJ18" s="255"/>
    </row>
    <row r="19" spans="1:36" s="242" customFormat="1" ht="12" customHeight="1">
      <c r="A19" s="1439"/>
      <c r="B19" s="1440"/>
      <c r="C19" s="1440"/>
      <c r="D19" s="1440"/>
      <c r="E19" s="1440"/>
      <c r="F19" s="1441"/>
      <c r="G19" s="1448" t="str">
        <f>IF(基本情報入力シート!$D$21="","",基本情報入力シート!$D$21)</f>
        <v>新潟市北区東栄町１丁目１番１４号</v>
      </c>
      <c r="H19" s="1449"/>
      <c r="I19" s="1449"/>
      <c r="J19" s="1449"/>
      <c r="K19" s="1449"/>
      <c r="L19" s="1449"/>
      <c r="M19" s="1449"/>
      <c r="N19" s="1449"/>
      <c r="O19" s="1449"/>
      <c r="P19" s="1449"/>
      <c r="Q19" s="1449"/>
      <c r="R19" s="1449"/>
      <c r="S19" s="1449"/>
      <c r="T19" s="1449"/>
      <c r="U19" s="1449"/>
      <c r="V19" s="1449"/>
      <c r="W19" s="1449"/>
      <c r="X19" s="1449"/>
      <c r="Y19" s="1449"/>
      <c r="Z19" s="1449"/>
      <c r="AA19" s="1449"/>
      <c r="AB19" s="1449"/>
      <c r="AC19" s="1449"/>
      <c r="AD19" s="1449"/>
      <c r="AE19" s="1449"/>
      <c r="AF19" s="1449"/>
      <c r="AG19" s="1449"/>
      <c r="AH19" s="1449"/>
      <c r="AI19" s="1449"/>
      <c r="AJ19" s="1450"/>
    </row>
    <row r="20" spans="1:36" s="242" customFormat="1" ht="12" customHeight="1">
      <c r="A20" s="1439"/>
      <c r="B20" s="1440"/>
      <c r="C20" s="1440"/>
      <c r="D20" s="1440"/>
      <c r="E20" s="1440"/>
      <c r="F20" s="1441"/>
      <c r="G20" s="1448"/>
      <c r="H20" s="1449"/>
      <c r="I20" s="1449"/>
      <c r="J20" s="1449"/>
      <c r="K20" s="1449"/>
      <c r="L20" s="1449"/>
      <c r="M20" s="1449"/>
      <c r="N20" s="1449"/>
      <c r="O20" s="1449"/>
      <c r="P20" s="1449"/>
      <c r="Q20" s="1449"/>
      <c r="R20" s="1449"/>
      <c r="S20" s="1449"/>
      <c r="T20" s="1449"/>
      <c r="U20" s="1449"/>
      <c r="V20" s="1449"/>
      <c r="W20" s="1449"/>
      <c r="X20" s="1449"/>
      <c r="Y20" s="1449"/>
      <c r="Z20" s="1449"/>
      <c r="AA20" s="1449"/>
      <c r="AB20" s="1449"/>
      <c r="AC20" s="1449"/>
      <c r="AD20" s="1449"/>
      <c r="AE20" s="1449"/>
      <c r="AF20" s="1449"/>
      <c r="AG20" s="1449"/>
      <c r="AH20" s="1449"/>
      <c r="AI20" s="1449"/>
      <c r="AJ20" s="1450"/>
    </row>
    <row r="21" spans="1:36" s="242" customFormat="1" ht="4" customHeight="1" thickBot="1">
      <c r="A21" s="1442"/>
      <c r="B21" s="1443"/>
      <c r="C21" s="1443"/>
      <c r="D21" s="1443"/>
      <c r="E21" s="1443"/>
      <c r="F21" s="1444"/>
      <c r="G21" s="256"/>
      <c r="H21" s="257"/>
      <c r="I21" s="257"/>
      <c r="J21" s="257"/>
      <c r="K21" s="257"/>
      <c r="L21" s="258"/>
      <c r="M21" s="258"/>
      <c r="N21" s="258"/>
      <c r="O21" s="258"/>
      <c r="P21" s="258"/>
      <c r="Q21" s="259"/>
      <c r="R21" s="260"/>
      <c r="S21" s="260"/>
      <c r="T21" s="260"/>
      <c r="U21" s="260"/>
      <c r="V21" s="260"/>
      <c r="W21" s="260"/>
      <c r="X21" s="260"/>
      <c r="Y21" s="260"/>
      <c r="Z21" s="260"/>
      <c r="AA21" s="260"/>
      <c r="AB21" s="260"/>
      <c r="AC21" s="260"/>
      <c r="AD21" s="260"/>
      <c r="AE21" s="260"/>
      <c r="AF21" s="260"/>
      <c r="AG21" s="260"/>
      <c r="AH21" s="260"/>
      <c r="AI21" s="260"/>
      <c r="AJ21" s="261"/>
    </row>
    <row r="22" spans="1:36" ht="12" customHeight="1" thickBo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row>
    <row r="23" spans="1:36" ht="20.149999999999999" customHeight="1">
      <c r="A23" s="1460" t="s">
        <v>586</v>
      </c>
      <c r="B23" s="1461"/>
      <c r="C23" s="1461"/>
      <c r="D23" s="1461"/>
      <c r="E23" s="1461"/>
      <c r="F23" s="1461"/>
      <c r="G23" s="1461"/>
      <c r="H23" s="1461"/>
      <c r="I23" s="1462"/>
      <c r="J23" s="1466" t="s">
        <v>587</v>
      </c>
      <c r="K23" s="1467"/>
      <c r="L23" s="1467"/>
      <c r="M23" s="1466" t="s">
        <v>588</v>
      </c>
      <c r="N23" s="1470"/>
      <c r="O23" s="1470"/>
      <c r="P23" s="1470"/>
      <c r="Q23" s="1470"/>
      <c r="R23" s="1470"/>
      <c r="S23" s="1470"/>
      <c r="T23" s="1470"/>
      <c r="U23" s="1470"/>
      <c r="V23" s="1470"/>
      <c r="W23" s="1470"/>
      <c r="X23" s="1470"/>
      <c r="Y23" s="1471"/>
      <c r="Z23" s="1466" t="s">
        <v>589</v>
      </c>
      <c r="AA23" s="1470"/>
      <c r="AB23" s="1470"/>
      <c r="AC23" s="1470"/>
      <c r="AD23" s="1470"/>
      <c r="AE23" s="1470"/>
      <c r="AF23" s="1470"/>
      <c r="AG23" s="1470"/>
      <c r="AH23" s="1470"/>
      <c r="AI23" s="1470"/>
      <c r="AJ23" s="1475"/>
    </row>
    <row r="24" spans="1:36" ht="20.149999999999999" customHeight="1">
      <c r="A24" s="1463"/>
      <c r="B24" s="1464"/>
      <c r="C24" s="1464"/>
      <c r="D24" s="1464"/>
      <c r="E24" s="1464"/>
      <c r="F24" s="1464"/>
      <c r="G24" s="1464"/>
      <c r="H24" s="1464"/>
      <c r="I24" s="1465"/>
      <c r="J24" s="1468"/>
      <c r="K24" s="1469"/>
      <c r="L24" s="1469"/>
      <c r="M24" s="1472"/>
      <c r="N24" s="1473"/>
      <c r="O24" s="1473"/>
      <c r="P24" s="1473"/>
      <c r="Q24" s="1473"/>
      <c r="R24" s="1473"/>
      <c r="S24" s="1473"/>
      <c r="T24" s="1473"/>
      <c r="U24" s="1473"/>
      <c r="V24" s="1473"/>
      <c r="W24" s="1473"/>
      <c r="X24" s="1473"/>
      <c r="Y24" s="1474"/>
      <c r="Z24" s="1472"/>
      <c r="AA24" s="1473"/>
      <c r="AB24" s="1473"/>
      <c r="AC24" s="1473"/>
      <c r="AD24" s="1473"/>
      <c r="AE24" s="1473"/>
      <c r="AF24" s="1473"/>
      <c r="AG24" s="1473"/>
      <c r="AH24" s="1473"/>
      <c r="AI24" s="1473"/>
      <c r="AJ24" s="1476"/>
    </row>
    <row r="25" spans="1:36" ht="3" customHeight="1">
      <c r="A25" s="1477" t="s">
        <v>590</v>
      </c>
      <c r="B25" s="1480" t="s">
        <v>591</v>
      </c>
      <c r="C25" s="1481"/>
      <c r="D25" s="1481"/>
      <c r="E25" s="1481"/>
      <c r="F25" s="1481"/>
      <c r="G25" s="1481"/>
      <c r="H25" s="1481"/>
      <c r="I25" s="1482"/>
      <c r="J25" s="581"/>
      <c r="K25" s="582"/>
      <c r="L25" s="583"/>
      <c r="M25" s="1489"/>
      <c r="N25" s="1490"/>
      <c r="O25" s="1490"/>
      <c r="P25" s="1490"/>
      <c r="Q25" s="1490"/>
      <c r="R25" s="1490"/>
      <c r="S25" s="1490"/>
      <c r="T25" s="1490"/>
      <c r="U25" s="1490"/>
      <c r="V25" s="1490"/>
      <c r="W25" s="1490"/>
      <c r="X25" s="1490"/>
      <c r="Y25" s="1491"/>
      <c r="Z25" s="1492"/>
      <c r="AA25" s="1493"/>
      <c r="AB25" s="1493"/>
      <c r="AC25" s="1493"/>
      <c r="AD25" s="1493"/>
      <c r="AE25" s="1493"/>
      <c r="AF25" s="1493"/>
      <c r="AG25" s="1493"/>
      <c r="AH25" s="1493"/>
      <c r="AI25" s="1493"/>
      <c r="AJ25" s="1494"/>
    </row>
    <row r="26" spans="1:36" ht="10" customHeight="1">
      <c r="A26" s="1478"/>
      <c r="B26" s="1483"/>
      <c r="C26" s="1484"/>
      <c r="D26" s="1484"/>
      <c r="E26" s="1484"/>
      <c r="F26" s="1484"/>
      <c r="G26" s="1484"/>
      <c r="H26" s="1484"/>
      <c r="I26" s="1485"/>
      <c r="J26" s="1495"/>
      <c r="K26" s="1496"/>
      <c r="L26" s="1497"/>
      <c r="M26" s="1498"/>
      <c r="N26" s="1419"/>
      <c r="O26" s="1419"/>
      <c r="P26" s="1419"/>
      <c r="Q26" s="1419"/>
      <c r="R26" s="1419"/>
      <c r="S26" s="1419"/>
      <c r="T26" s="1419"/>
      <c r="U26" s="1419"/>
      <c r="V26" s="1419"/>
      <c r="W26" s="1419"/>
      <c r="X26" s="1419"/>
      <c r="Y26" s="1502"/>
      <c r="Z26" s="1503" t="s">
        <v>592</v>
      </c>
      <c r="AA26" s="1504"/>
      <c r="AB26" s="1500"/>
      <c r="AC26" s="1500"/>
      <c r="AD26" s="1499" t="s">
        <v>36</v>
      </c>
      <c r="AE26" s="1500"/>
      <c r="AF26" s="1500"/>
      <c r="AG26" s="1499" t="s">
        <v>593</v>
      </c>
      <c r="AH26" s="1500"/>
      <c r="AI26" s="1500"/>
      <c r="AJ26" s="1501" t="s">
        <v>364</v>
      </c>
    </row>
    <row r="27" spans="1:36" ht="10" customHeight="1">
      <c r="A27" s="1478"/>
      <c r="B27" s="1483"/>
      <c r="C27" s="1484"/>
      <c r="D27" s="1484"/>
      <c r="E27" s="1484"/>
      <c r="F27" s="1484"/>
      <c r="G27" s="1484"/>
      <c r="H27" s="1484"/>
      <c r="I27" s="1485"/>
      <c r="J27" s="1495"/>
      <c r="K27" s="1496"/>
      <c r="L27" s="1497"/>
      <c r="M27" s="1498"/>
      <c r="N27" s="1419"/>
      <c r="O27" s="1419"/>
      <c r="P27" s="1419"/>
      <c r="Q27" s="1419"/>
      <c r="R27" s="1419"/>
      <c r="S27" s="1419"/>
      <c r="T27" s="1419"/>
      <c r="U27" s="1419"/>
      <c r="V27" s="1419"/>
      <c r="W27" s="1419"/>
      <c r="X27" s="1419"/>
      <c r="Y27" s="1502"/>
      <c r="Z27" s="1505"/>
      <c r="AA27" s="1504"/>
      <c r="AB27" s="1500"/>
      <c r="AC27" s="1500"/>
      <c r="AD27" s="1499"/>
      <c r="AE27" s="1500"/>
      <c r="AF27" s="1500"/>
      <c r="AG27" s="1499"/>
      <c r="AH27" s="1500"/>
      <c r="AI27" s="1500"/>
      <c r="AJ27" s="1501"/>
    </row>
    <row r="28" spans="1:36" ht="3" customHeight="1">
      <c r="A28" s="1478"/>
      <c r="B28" s="1486"/>
      <c r="C28" s="1487"/>
      <c r="D28" s="1487"/>
      <c r="E28" s="1487"/>
      <c r="F28" s="1487"/>
      <c r="G28" s="1487"/>
      <c r="H28" s="1487"/>
      <c r="I28" s="1488"/>
      <c r="J28" s="578"/>
      <c r="K28" s="579"/>
      <c r="L28" s="264"/>
      <c r="M28" s="1472"/>
      <c r="N28" s="1473"/>
      <c r="O28" s="1473"/>
      <c r="P28" s="1473"/>
      <c r="Q28" s="1473"/>
      <c r="R28" s="1473"/>
      <c r="S28" s="1473"/>
      <c r="T28" s="1473"/>
      <c r="U28" s="1473"/>
      <c r="V28" s="1473"/>
      <c r="W28" s="1473"/>
      <c r="X28" s="1473"/>
      <c r="Y28" s="1474"/>
      <c r="Z28" s="1472"/>
      <c r="AA28" s="1473"/>
      <c r="AB28" s="1473"/>
      <c r="AC28" s="1473"/>
      <c r="AD28" s="1473"/>
      <c r="AE28" s="1473"/>
      <c r="AF28" s="1473"/>
      <c r="AG28" s="1473"/>
      <c r="AH28" s="1473"/>
      <c r="AI28" s="1473"/>
      <c r="AJ28" s="1476"/>
    </row>
    <row r="29" spans="1:36" ht="3" customHeight="1">
      <c r="A29" s="1478"/>
      <c r="B29" s="1480" t="s">
        <v>594</v>
      </c>
      <c r="C29" s="1481"/>
      <c r="D29" s="1481"/>
      <c r="E29" s="1481"/>
      <c r="F29" s="1481"/>
      <c r="G29" s="1481"/>
      <c r="H29" s="1481"/>
      <c r="I29" s="1482"/>
      <c r="J29" s="581"/>
      <c r="K29" s="582"/>
      <c r="L29" s="583"/>
      <c r="M29" s="1489"/>
      <c r="N29" s="1490"/>
      <c r="O29" s="1490"/>
      <c r="P29" s="1490"/>
      <c r="Q29" s="1490"/>
      <c r="R29" s="1490"/>
      <c r="S29" s="1490"/>
      <c r="T29" s="1490"/>
      <c r="U29" s="1490"/>
      <c r="V29" s="1490"/>
      <c r="W29" s="1490"/>
      <c r="X29" s="1490"/>
      <c r="Y29" s="1491"/>
      <c r="Z29" s="1492"/>
      <c r="AA29" s="1493"/>
      <c r="AB29" s="1493"/>
      <c r="AC29" s="1493"/>
      <c r="AD29" s="1493"/>
      <c r="AE29" s="1493"/>
      <c r="AF29" s="1493"/>
      <c r="AG29" s="1493"/>
      <c r="AH29" s="1493"/>
      <c r="AI29" s="1493"/>
      <c r="AJ29" s="1494"/>
    </row>
    <row r="30" spans="1:36" ht="10" customHeight="1">
      <c r="A30" s="1478"/>
      <c r="B30" s="1483"/>
      <c r="C30" s="1484"/>
      <c r="D30" s="1484"/>
      <c r="E30" s="1484"/>
      <c r="F30" s="1484"/>
      <c r="G30" s="1484"/>
      <c r="H30" s="1484"/>
      <c r="I30" s="1485"/>
      <c r="J30" s="1495"/>
      <c r="K30" s="1496"/>
      <c r="L30" s="1497"/>
      <c r="M30" s="1498"/>
      <c r="N30" s="1419"/>
      <c r="O30" s="1419"/>
      <c r="P30" s="1419"/>
      <c r="Q30" s="1419"/>
      <c r="R30" s="1419"/>
      <c r="S30" s="1419"/>
      <c r="T30" s="1419"/>
      <c r="U30" s="1419"/>
      <c r="V30" s="1419"/>
      <c r="W30" s="1419"/>
      <c r="X30" s="1419"/>
      <c r="Y30" s="1502"/>
      <c r="Z30" s="1503" t="s">
        <v>592</v>
      </c>
      <c r="AA30" s="1504"/>
      <c r="AB30" s="1500"/>
      <c r="AC30" s="1500"/>
      <c r="AD30" s="1499" t="s">
        <v>36</v>
      </c>
      <c r="AE30" s="1500"/>
      <c r="AF30" s="1500"/>
      <c r="AG30" s="1499" t="s">
        <v>593</v>
      </c>
      <c r="AH30" s="1500"/>
      <c r="AI30" s="1500"/>
      <c r="AJ30" s="1501" t="s">
        <v>364</v>
      </c>
    </row>
    <row r="31" spans="1:36" ht="10" customHeight="1">
      <c r="A31" s="1478"/>
      <c r="B31" s="1483"/>
      <c r="C31" s="1484"/>
      <c r="D31" s="1484"/>
      <c r="E31" s="1484"/>
      <c r="F31" s="1484"/>
      <c r="G31" s="1484"/>
      <c r="H31" s="1484"/>
      <c r="I31" s="1485"/>
      <c r="J31" s="1495"/>
      <c r="K31" s="1496"/>
      <c r="L31" s="1497"/>
      <c r="M31" s="1498"/>
      <c r="N31" s="1419"/>
      <c r="O31" s="1419"/>
      <c r="P31" s="1419"/>
      <c r="Q31" s="1419"/>
      <c r="R31" s="1419"/>
      <c r="S31" s="1419"/>
      <c r="T31" s="1419"/>
      <c r="U31" s="1419"/>
      <c r="V31" s="1419"/>
      <c r="W31" s="1419"/>
      <c r="X31" s="1419"/>
      <c r="Y31" s="1502"/>
      <c r="Z31" s="1505"/>
      <c r="AA31" s="1504"/>
      <c r="AB31" s="1500"/>
      <c r="AC31" s="1500"/>
      <c r="AD31" s="1499"/>
      <c r="AE31" s="1500"/>
      <c r="AF31" s="1500"/>
      <c r="AG31" s="1499"/>
      <c r="AH31" s="1500"/>
      <c r="AI31" s="1500"/>
      <c r="AJ31" s="1501"/>
    </row>
    <row r="32" spans="1:36" ht="3" customHeight="1">
      <c r="A32" s="1478"/>
      <c r="B32" s="1486"/>
      <c r="C32" s="1487"/>
      <c r="D32" s="1487"/>
      <c r="E32" s="1487"/>
      <c r="F32" s="1487"/>
      <c r="G32" s="1487"/>
      <c r="H32" s="1487"/>
      <c r="I32" s="1488"/>
      <c r="J32" s="578"/>
      <c r="K32" s="579"/>
      <c r="L32" s="264"/>
      <c r="M32" s="1472"/>
      <c r="N32" s="1473"/>
      <c r="O32" s="1473"/>
      <c r="P32" s="1473"/>
      <c r="Q32" s="1473"/>
      <c r="R32" s="1473"/>
      <c r="S32" s="1473"/>
      <c r="T32" s="1473"/>
      <c r="U32" s="1473"/>
      <c r="V32" s="1473"/>
      <c r="W32" s="1473"/>
      <c r="X32" s="1473"/>
      <c r="Y32" s="1474"/>
      <c r="Z32" s="1472"/>
      <c r="AA32" s="1473"/>
      <c r="AB32" s="1473"/>
      <c r="AC32" s="1473"/>
      <c r="AD32" s="1473"/>
      <c r="AE32" s="1473"/>
      <c r="AF32" s="1473"/>
      <c r="AG32" s="1473"/>
      <c r="AH32" s="1473"/>
      <c r="AI32" s="1473"/>
      <c r="AJ32" s="1476"/>
    </row>
    <row r="33" spans="1:36" ht="3" customHeight="1">
      <c r="A33" s="1478"/>
      <c r="B33" s="1480" t="s">
        <v>595</v>
      </c>
      <c r="C33" s="1481"/>
      <c r="D33" s="1481"/>
      <c r="E33" s="1481"/>
      <c r="F33" s="1481"/>
      <c r="G33" s="1481"/>
      <c r="H33" s="1481"/>
      <c r="I33" s="1482"/>
      <c r="J33" s="581"/>
      <c r="K33" s="582"/>
      <c r="L33" s="583"/>
      <c r="M33" s="1489"/>
      <c r="N33" s="1490"/>
      <c r="O33" s="1490"/>
      <c r="P33" s="1490"/>
      <c r="Q33" s="1490"/>
      <c r="R33" s="1490"/>
      <c r="S33" s="1490"/>
      <c r="T33" s="1490"/>
      <c r="U33" s="1490"/>
      <c r="V33" s="1490"/>
      <c r="W33" s="1490"/>
      <c r="X33" s="1490"/>
      <c r="Y33" s="1491"/>
      <c r="Z33" s="1492"/>
      <c r="AA33" s="1493"/>
      <c r="AB33" s="1493"/>
      <c r="AC33" s="1493"/>
      <c r="AD33" s="1493"/>
      <c r="AE33" s="1493"/>
      <c r="AF33" s="1493"/>
      <c r="AG33" s="1493"/>
      <c r="AH33" s="1493"/>
      <c r="AI33" s="1493"/>
      <c r="AJ33" s="1494"/>
    </row>
    <row r="34" spans="1:36" ht="10" customHeight="1">
      <c r="A34" s="1478"/>
      <c r="B34" s="1483"/>
      <c r="C34" s="1484"/>
      <c r="D34" s="1484"/>
      <c r="E34" s="1484"/>
      <c r="F34" s="1484"/>
      <c r="G34" s="1484"/>
      <c r="H34" s="1484"/>
      <c r="I34" s="1485"/>
      <c r="J34" s="1495"/>
      <c r="K34" s="1496"/>
      <c r="L34" s="1497"/>
      <c r="M34" s="1498"/>
      <c r="N34" s="1419"/>
      <c r="O34" s="1419"/>
      <c r="P34" s="1419"/>
      <c r="Q34" s="1419"/>
      <c r="R34" s="1419"/>
      <c r="S34" s="1419"/>
      <c r="T34" s="1419"/>
      <c r="U34" s="1419"/>
      <c r="V34" s="1419"/>
      <c r="W34" s="1419"/>
      <c r="X34" s="1419"/>
      <c r="Y34" s="1502"/>
      <c r="Z34" s="1503" t="s">
        <v>592</v>
      </c>
      <c r="AA34" s="1504"/>
      <c r="AB34" s="1500"/>
      <c r="AC34" s="1500"/>
      <c r="AD34" s="1499" t="s">
        <v>36</v>
      </c>
      <c r="AE34" s="1500"/>
      <c r="AF34" s="1500"/>
      <c r="AG34" s="1499" t="s">
        <v>593</v>
      </c>
      <c r="AH34" s="1500"/>
      <c r="AI34" s="1500"/>
      <c r="AJ34" s="1501" t="s">
        <v>364</v>
      </c>
    </row>
    <row r="35" spans="1:36" ht="10" customHeight="1">
      <c r="A35" s="1478"/>
      <c r="B35" s="1483"/>
      <c r="C35" s="1484"/>
      <c r="D35" s="1484"/>
      <c r="E35" s="1484"/>
      <c r="F35" s="1484"/>
      <c r="G35" s="1484"/>
      <c r="H35" s="1484"/>
      <c r="I35" s="1485"/>
      <c r="J35" s="1495"/>
      <c r="K35" s="1496"/>
      <c r="L35" s="1497"/>
      <c r="M35" s="1498"/>
      <c r="N35" s="1419"/>
      <c r="O35" s="1419"/>
      <c r="P35" s="1419"/>
      <c r="Q35" s="1419"/>
      <c r="R35" s="1419"/>
      <c r="S35" s="1419"/>
      <c r="T35" s="1419"/>
      <c r="U35" s="1419"/>
      <c r="V35" s="1419"/>
      <c r="W35" s="1419"/>
      <c r="X35" s="1419"/>
      <c r="Y35" s="1502"/>
      <c r="Z35" s="1505"/>
      <c r="AA35" s="1504"/>
      <c r="AB35" s="1500"/>
      <c r="AC35" s="1500"/>
      <c r="AD35" s="1499"/>
      <c r="AE35" s="1500"/>
      <c r="AF35" s="1500"/>
      <c r="AG35" s="1499"/>
      <c r="AH35" s="1500"/>
      <c r="AI35" s="1500"/>
      <c r="AJ35" s="1501"/>
    </row>
    <row r="36" spans="1:36" ht="3" customHeight="1">
      <c r="A36" s="1478"/>
      <c r="B36" s="1486"/>
      <c r="C36" s="1487"/>
      <c r="D36" s="1487"/>
      <c r="E36" s="1487"/>
      <c r="F36" s="1487"/>
      <c r="G36" s="1487"/>
      <c r="H36" s="1487"/>
      <c r="I36" s="1488"/>
      <c r="J36" s="578"/>
      <c r="K36" s="579"/>
      <c r="L36" s="264"/>
      <c r="M36" s="1472"/>
      <c r="N36" s="1473"/>
      <c r="O36" s="1473"/>
      <c r="P36" s="1473"/>
      <c r="Q36" s="1473"/>
      <c r="R36" s="1473"/>
      <c r="S36" s="1473"/>
      <c r="T36" s="1473"/>
      <c r="U36" s="1473"/>
      <c r="V36" s="1473"/>
      <c r="W36" s="1473"/>
      <c r="X36" s="1473"/>
      <c r="Y36" s="1474"/>
      <c r="Z36" s="1472"/>
      <c r="AA36" s="1473"/>
      <c r="AB36" s="1473"/>
      <c r="AC36" s="1473"/>
      <c r="AD36" s="1473"/>
      <c r="AE36" s="1473"/>
      <c r="AF36" s="1473"/>
      <c r="AG36" s="1473"/>
      <c r="AH36" s="1473"/>
      <c r="AI36" s="1473"/>
      <c r="AJ36" s="1476"/>
    </row>
    <row r="37" spans="1:36" ht="3" customHeight="1">
      <c r="A37" s="1478"/>
      <c r="B37" s="1480" t="s">
        <v>596</v>
      </c>
      <c r="C37" s="1481"/>
      <c r="D37" s="1481"/>
      <c r="E37" s="1481"/>
      <c r="F37" s="1481"/>
      <c r="G37" s="1481"/>
      <c r="H37" s="1481"/>
      <c r="I37" s="1482"/>
      <c r="J37" s="581"/>
      <c r="K37" s="582"/>
      <c r="L37" s="583"/>
      <c r="M37" s="1489"/>
      <c r="N37" s="1490"/>
      <c r="O37" s="1490"/>
      <c r="P37" s="1490"/>
      <c r="Q37" s="1490"/>
      <c r="R37" s="1490"/>
      <c r="S37" s="1490"/>
      <c r="T37" s="1490"/>
      <c r="U37" s="1490"/>
      <c r="V37" s="1490"/>
      <c r="W37" s="1490"/>
      <c r="X37" s="1490"/>
      <c r="Y37" s="1491"/>
      <c r="Z37" s="1492"/>
      <c r="AA37" s="1493"/>
      <c r="AB37" s="1493"/>
      <c r="AC37" s="1493"/>
      <c r="AD37" s="1493"/>
      <c r="AE37" s="1493"/>
      <c r="AF37" s="1493"/>
      <c r="AG37" s="1493"/>
      <c r="AH37" s="1493"/>
      <c r="AI37" s="1493"/>
      <c r="AJ37" s="1494"/>
    </row>
    <row r="38" spans="1:36" ht="10" customHeight="1">
      <c r="A38" s="1478"/>
      <c r="B38" s="1483"/>
      <c r="C38" s="1484"/>
      <c r="D38" s="1484"/>
      <c r="E38" s="1484"/>
      <c r="F38" s="1484"/>
      <c r="G38" s="1484"/>
      <c r="H38" s="1484"/>
      <c r="I38" s="1485"/>
      <c r="J38" s="1495"/>
      <c r="K38" s="1496"/>
      <c r="L38" s="1497"/>
      <c r="M38" s="1498"/>
      <c r="N38" s="1419"/>
      <c r="O38" s="1419"/>
      <c r="P38" s="1419"/>
      <c r="Q38" s="1419"/>
      <c r="R38" s="1419"/>
      <c r="S38" s="1419"/>
      <c r="T38" s="1419"/>
      <c r="U38" s="1419"/>
      <c r="V38" s="1419"/>
      <c r="W38" s="1419"/>
      <c r="X38" s="1419"/>
      <c r="Y38" s="1502"/>
      <c r="Z38" s="1503" t="s">
        <v>592</v>
      </c>
      <c r="AA38" s="1504"/>
      <c r="AB38" s="1500"/>
      <c r="AC38" s="1500"/>
      <c r="AD38" s="1499" t="s">
        <v>36</v>
      </c>
      <c r="AE38" s="1500"/>
      <c r="AF38" s="1500"/>
      <c r="AG38" s="1499" t="s">
        <v>593</v>
      </c>
      <c r="AH38" s="1500"/>
      <c r="AI38" s="1500"/>
      <c r="AJ38" s="1501" t="s">
        <v>364</v>
      </c>
    </row>
    <row r="39" spans="1:36" ht="10" customHeight="1">
      <c r="A39" s="1478"/>
      <c r="B39" s="1483"/>
      <c r="C39" s="1484"/>
      <c r="D39" s="1484"/>
      <c r="E39" s="1484"/>
      <c r="F39" s="1484"/>
      <c r="G39" s="1484"/>
      <c r="H39" s="1484"/>
      <c r="I39" s="1485"/>
      <c r="J39" s="1495"/>
      <c r="K39" s="1496"/>
      <c r="L39" s="1497"/>
      <c r="M39" s="1498"/>
      <c r="N39" s="1419"/>
      <c r="O39" s="1419"/>
      <c r="P39" s="1419"/>
      <c r="Q39" s="1419"/>
      <c r="R39" s="1419"/>
      <c r="S39" s="1419"/>
      <c r="T39" s="1419"/>
      <c r="U39" s="1419"/>
      <c r="V39" s="1419"/>
      <c r="W39" s="1419"/>
      <c r="X39" s="1419"/>
      <c r="Y39" s="1502"/>
      <c r="Z39" s="1505"/>
      <c r="AA39" s="1504"/>
      <c r="AB39" s="1500"/>
      <c r="AC39" s="1500"/>
      <c r="AD39" s="1499"/>
      <c r="AE39" s="1500"/>
      <c r="AF39" s="1500"/>
      <c r="AG39" s="1499"/>
      <c r="AH39" s="1500"/>
      <c r="AI39" s="1500"/>
      <c r="AJ39" s="1501"/>
    </row>
    <row r="40" spans="1:36" ht="3" customHeight="1">
      <c r="A40" s="1478"/>
      <c r="B40" s="1486"/>
      <c r="C40" s="1487"/>
      <c r="D40" s="1487"/>
      <c r="E40" s="1487"/>
      <c r="F40" s="1487"/>
      <c r="G40" s="1487"/>
      <c r="H40" s="1487"/>
      <c r="I40" s="1488"/>
      <c r="J40" s="578"/>
      <c r="K40" s="579"/>
      <c r="L40" s="264"/>
      <c r="M40" s="1472"/>
      <c r="N40" s="1473"/>
      <c r="O40" s="1473"/>
      <c r="P40" s="1473"/>
      <c r="Q40" s="1473"/>
      <c r="R40" s="1473"/>
      <c r="S40" s="1473"/>
      <c r="T40" s="1473"/>
      <c r="U40" s="1473"/>
      <c r="V40" s="1473"/>
      <c r="W40" s="1473"/>
      <c r="X40" s="1473"/>
      <c r="Y40" s="1474"/>
      <c r="Z40" s="1472"/>
      <c r="AA40" s="1473"/>
      <c r="AB40" s="1473"/>
      <c r="AC40" s="1473"/>
      <c r="AD40" s="1473"/>
      <c r="AE40" s="1473"/>
      <c r="AF40" s="1473"/>
      <c r="AG40" s="1473"/>
      <c r="AH40" s="1473"/>
      <c r="AI40" s="1473"/>
      <c r="AJ40" s="1476"/>
    </row>
    <row r="41" spans="1:36" ht="3" customHeight="1">
      <c r="A41" s="1478"/>
      <c r="B41" s="1480" t="s">
        <v>28</v>
      </c>
      <c r="C41" s="1481"/>
      <c r="D41" s="1481"/>
      <c r="E41" s="1481"/>
      <c r="F41" s="1481"/>
      <c r="G41" s="1481"/>
      <c r="H41" s="1481"/>
      <c r="I41" s="1482"/>
      <c r="J41" s="581"/>
      <c r="K41" s="582"/>
      <c r="L41" s="583"/>
      <c r="M41" s="1489"/>
      <c r="N41" s="1490"/>
      <c r="O41" s="1490"/>
      <c r="P41" s="1490"/>
      <c r="Q41" s="1490"/>
      <c r="R41" s="1490"/>
      <c r="S41" s="1490"/>
      <c r="T41" s="1490"/>
      <c r="U41" s="1490"/>
      <c r="V41" s="1490"/>
      <c r="W41" s="1490"/>
      <c r="X41" s="1490"/>
      <c r="Y41" s="1491"/>
      <c r="Z41" s="1492"/>
      <c r="AA41" s="1493"/>
      <c r="AB41" s="1493"/>
      <c r="AC41" s="1493"/>
      <c r="AD41" s="1493"/>
      <c r="AE41" s="1493"/>
      <c r="AF41" s="1493"/>
      <c r="AG41" s="1493"/>
      <c r="AH41" s="1493"/>
      <c r="AI41" s="1493"/>
      <c r="AJ41" s="1494"/>
    </row>
    <row r="42" spans="1:36" ht="10" customHeight="1">
      <c r="A42" s="1478"/>
      <c r="B42" s="1483"/>
      <c r="C42" s="1484"/>
      <c r="D42" s="1484"/>
      <c r="E42" s="1484"/>
      <c r="F42" s="1484"/>
      <c r="G42" s="1484"/>
      <c r="H42" s="1484"/>
      <c r="I42" s="1485"/>
      <c r="J42" s="1495"/>
      <c r="K42" s="1496"/>
      <c r="L42" s="1497"/>
      <c r="M42" s="1498"/>
      <c r="N42" s="1419"/>
      <c r="O42" s="1419"/>
      <c r="P42" s="1419"/>
      <c r="Q42" s="1419"/>
      <c r="R42" s="1419"/>
      <c r="S42" s="1419"/>
      <c r="T42" s="1419"/>
      <c r="U42" s="1419"/>
      <c r="V42" s="1419"/>
      <c r="W42" s="1419"/>
      <c r="X42" s="1419"/>
      <c r="Y42" s="1502"/>
      <c r="Z42" s="1503" t="s">
        <v>592</v>
      </c>
      <c r="AA42" s="1504"/>
      <c r="AB42" s="1500"/>
      <c r="AC42" s="1500"/>
      <c r="AD42" s="1499" t="s">
        <v>36</v>
      </c>
      <c r="AE42" s="1500"/>
      <c r="AF42" s="1500"/>
      <c r="AG42" s="1499" t="s">
        <v>593</v>
      </c>
      <c r="AH42" s="1500"/>
      <c r="AI42" s="1500"/>
      <c r="AJ42" s="1501" t="s">
        <v>364</v>
      </c>
    </row>
    <row r="43" spans="1:36" ht="10" customHeight="1">
      <c r="A43" s="1478"/>
      <c r="B43" s="1483"/>
      <c r="C43" s="1484"/>
      <c r="D43" s="1484"/>
      <c r="E43" s="1484"/>
      <c r="F43" s="1484"/>
      <c r="G43" s="1484"/>
      <c r="H43" s="1484"/>
      <c r="I43" s="1485"/>
      <c r="J43" s="1495"/>
      <c r="K43" s="1496"/>
      <c r="L43" s="1497"/>
      <c r="M43" s="1498"/>
      <c r="N43" s="1419"/>
      <c r="O43" s="1419"/>
      <c r="P43" s="1419"/>
      <c r="Q43" s="1419"/>
      <c r="R43" s="1419"/>
      <c r="S43" s="1419"/>
      <c r="T43" s="1419"/>
      <c r="U43" s="1419"/>
      <c r="V43" s="1419"/>
      <c r="W43" s="1419"/>
      <c r="X43" s="1419"/>
      <c r="Y43" s="1502"/>
      <c r="Z43" s="1505"/>
      <c r="AA43" s="1504"/>
      <c r="AB43" s="1500"/>
      <c r="AC43" s="1500"/>
      <c r="AD43" s="1499"/>
      <c r="AE43" s="1500"/>
      <c r="AF43" s="1500"/>
      <c r="AG43" s="1499"/>
      <c r="AH43" s="1500"/>
      <c r="AI43" s="1500"/>
      <c r="AJ43" s="1501"/>
    </row>
    <row r="44" spans="1:36" ht="3" customHeight="1">
      <c r="A44" s="1478"/>
      <c r="B44" s="1486"/>
      <c r="C44" s="1487"/>
      <c r="D44" s="1487"/>
      <c r="E44" s="1487"/>
      <c r="F44" s="1487"/>
      <c r="G44" s="1487"/>
      <c r="H44" s="1487"/>
      <c r="I44" s="1488"/>
      <c r="J44" s="578"/>
      <c r="K44" s="579"/>
      <c r="L44" s="264"/>
      <c r="M44" s="1472"/>
      <c r="N44" s="1473"/>
      <c r="O44" s="1473"/>
      <c r="P44" s="1473"/>
      <c r="Q44" s="1473"/>
      <c r="R44" s="1473"/>
      <c r="S44" s="1473"/>
      <c r="T44" s="1473"/>
      <c r="U44" s="1473"/>
      <c r="V44" s="1473"/>
      <c r="W44" s="1473"/>
      <c r="X44" s="1473"/>
      <c r="Y44" s="1474"/>
      <c r="Z44" s="1472"/>
      <c r="AA44" s="1473"/>
      <c r="AB44" s="1473"/>
      <c r="AC44" s="1473"/>
      <c r="AD44" s="1473"/>
      <c r="AE44" s="1473"/>
      <c r="AF44" s="1473"/>
      <c r="AG44" s="1473"/>
      <c r="AH44" s="1473"/>
      <c r="AI44" s="1473"/>
      <c r="AJ44" s="1476"/>
    </row>
    <row r="45" spans="1:36" ht="3" customHeight="1">
      <c r="A45" s="1478"/>
      <c r="B45" s="1480" t="s">
        <v>22</v>
      </c>
      <c r="C45" s="1481"/>
      <c r="D45" s="1481"/>
      <c r="E45" s="1481"/>
      <c r="F45" s="1481"/>
      <c r="G45" s="1481"/>
      <c r="H45" s="1481"/>
      <c r="I45" s="1482"/>
      <c r="J45" s="581"/>
      <c r="K45" s="582"/>
      <c r="L45" s="583"/>
      <c r="M45" s="1489"/>
      <c r="N45" s="1490"/>
      <c r="O45" s="1490"/>
      <c r="P45" s="1490"/>
      <c r="Q45" s="1490"/>
      <c r="R45" s="1490"/>
      <c r="S45" s="1490"/>
      <c r="T45" s="1490"/>
      <c r="U45" s="1490"/>
      <c r="V45" s="1490"/>
      <c r="W45" s="1490"/>
      <c r="X45" s="1490"/>
      <c r="Y45" s="1491"/>
      <c r="Z45" s="1492"/>
      <c r="AA45" s="1493"/>
      <c r="AB45" s="1493"/>
      <c r="AC45" s="1493"/>
      <c r="AD45" s="1493"/>
      <c r="AE45" s="1493"/>
      <c r="AF45" s="1493"/>
      <c r="AG45" s="1493"/>
      <c r="AH45" s="1493"/>
      <c r="AI45" s="1493"/>
      <c r="AJ45" s="1494"/>
    </row>
    <row r="46" spans="1:36" ht="10" customHeight="1">
      <c r="A46" s="1478"/>
      <c r="B46" s="1483"/>
      <c r="C46" s="1484"/>
      <c r="D46" s="1484"/>
      <c r="E46" s="1484"/>
      <c r="F46" s="1484"/>
      <c r="G46" s="1484"/>
      <c r="H46" s="1484"/>
      <c r="I46" s="1485"/>
      <c r="J46" s="1495"/>
      <c r="K46" s="1496"/>
      <c r="L46" s="1497"/>
      <c r="M46" s="1498"/>
      <c r="N46" s="1419"/>
      <c r="O46" s="1419"/>
      <c r="P46" s="1419"/>
      <c r="Q46" s="1419"/>
      <c r="R46" s="1419"/>
      <c r="S46" s="1419"/>
      <c r="T46" s="1419"/>
      <c r="U46" s="1419"/>
      <c r="V46" s="1419"/>
      <c r="W46" s="1419"/>
      <c r="X46" s="1419"/>
      <c r="Y46" s="1502"/>
      <c r="Z46" s="1503" t="s">
        <v>592</v>
      </c>
      <c r="AA46" s="1504"/>
      <c r="AB46" s="1500"/>
      <c r="AC46" s="1500"/>
      <c r="AD46" s="1499" t="s">
        <v>36</v>
      </c>
      <c r="AE46" s="1500"/>
      <c r="AF46" s="1500"/>
      <c r="AG46" s="1499" t="s">
        <v>593</v>
      </c>
      <c r="AH46" s="1500"/>
      <c r="AI46" s="1500"/>
      <c r="AJ46" s="1501" t="s">
        <v>364</v>
      </c>
    </row>
    <row r="47" spans="1:36" ht="10" customHeight="1">
      <c r="A47" s="1478"/>
      <c r="B47" s="1483"/>
      <c r="C47" s="1484"/>
      <c r="D47" s="1484"/>
      <c r="E47" s="1484"/>
      <c r="F47" s="1484"/>
      <c r="G47" s="1484"/>
      <c r="H47" s="1484"/>
      <c r="I47" s="1485"/>
      <c r="J47" s="1495"/>
      <c r="K47" s="1496"/>
      <c r="L47" s="1497"/>
      <c r="M47" s="1498"/>
      <c r="N47" s="1419"/>
      <c r="O47" s="1419"/>
      <c r="P47" s="1419"/>
      <c r="Q47" s="1419"/>
      <c r="R47" s="1419"/>
      <c r="S47" s="1419"/>
      <c r="T47" s="1419"/>
      <c r="U47" s="1419"/>
      <c r="V47" s="1419"/>
      <c r="W47" s="1419"/>
      <c r="X47" s="1419"/>
      <c r="Y47" s="1502"/>
      <c r="Z47" s="1505"/>
      <c r="AA47" s="1504"/>
      <c r="AB47" s="1500"/>
      <c r="AC47" s="1500"/>
      <c r="AD47" s="1499"/>
      <c r="AE47" s="1500"/>
      <c r="AF47" s="1500"/>
      <c r="AG47" s="1499"/>
      <c r="AH47" s="1500"/>
      <c r="AI47" s="1500"/>
      <c r="AJ47" s="1501"/>
    </row>
    <row r="48" spans="1:36" ht="3" customHeight="1">
      <c r="A48" s="1478"/>
      <c r="B48" s="1486"/>
      <c r="C48" s="1487"/>
      <c r="D48" s="1487"/>
      <c r="E48" s="1487"/>
      <c r="F48" s="1487"/>
      <c r="G48" s="1487"/>
      <c r="H48" s="1487"/>
      <c r="I48" s="1488"/>
      <c r="J48" s="578"/>
      <c r="K48" s="579"/>
      <c r="L48" s="264"/>
      <c r="M48" s="1472"/>
      <c r="N48" s="1473"/>
      <c r="O48" s="1473"/>
      <c r="P48" s="1473"/>
      <c r="Q48" s="1473"/>
      <c r="R48" s="1473"/>
      <c r="S48" s="1473"/>
      <c r="T48" s="1473"/>
      <c r="U48" s="1473"/>
      <c r="V48" s="1473"/>
      <c r="W48" s="1473"/>
      <c r="X48" s="1473"/>
      <c r="Y48" s="1474"/>
      <c r="Z48" s="1472"/>
      <c r="AA48" s="1473"/>
      <c r="AB48" s="1473"/>
      <c r="AC48" s="1473"/>
      <c r="AD48" s="1473"/>
      <c r="AE48" s="1473"/>
      <c r="AF48" s="1473"/>
      <c r="AG48" s="1473"/>
      <c r="AH48" s="1473"/>
      <c r="AI48" s="1473"/>
      <c r="AJ48" s="1476"/>
    </row>
    <row r="49" spans="1:36" ht="3" customHeight="1">
      <c r="A49" s="1478"/>
      <c r="B49" s="1480" t="s">
        <v>597</v>
      </c>
      <c r="C49" s="1481"/>
      <c r="D49" s="1481"/>
      <c r="E49" s="1481"/>
      <c r="F49" s="1481"/>
      <c r="G49" s="1481"/>
      <c r="H49" s="1481"/>
      <c r="I49" s="1482"/>
      <c r="J49" s="581"/>
      <c r="K49" s="582"/>
      <c r="L49" s="583"/>
      <c r="M49" s="1489"/>
      <c r="N49" s="1490"/>
      <c r="O49" s="1490"/>
      <c r="P49" s="1490"/>
      <c r="Q49" s="1490"/>
      <c r="R49" s="1490"/>
      <c r="S49" s="1490"/>
      <c r="T49" s="1490"/>
      <c r="U49" s="1490"/>
      <c r="V49" s="1490"/>
      <c r="W49" s="1490"/>
      <c r="X49" s="1490"/>
      <c r="Y49" s="1491"/>
      <c r="Z49" s="1492"/>
      <c r="AA49" s="1493"/>
      <c r="AB49" s="1493"/>
      <c r="AC49" s="1493"/>
      <c r="AD49" s="1493"/>
      <c r="AE49" s="1493"/>
      <c r="AF49" s="1493"/>
      <c r="AG49" s="1493"/>
      <c r="AH49" s="1493"/>
      <c r="AI49" s="1493"/>
      <c r="AJ49" s="1494"/>
    </row>
    <row r="50" spans="1:36" ht="10" customHeight="1">
      <c r="A50" s="1478"/>
      <c r="B50" s="1483"/>
      <c r="C50" s="1484"/>
      <c r="D50" s="1484"/>
      <c r="E50" s="1484"/>
      <c r="F50" s="1484"/>
      <c r="G50" s="1484"/>
      <c r="H50" s="1484"/>
      <c r="I50" s="1485"/>
      <c r="J50" s="1495" t="s">
        <v>86</v>
      </c>
      <c r="K50" s="1496"/>
      <c r="L50" s="1497"/>
      <c r="M50" s="1498"/>
      <c r="N50" s="1419" t="s">
        <v>1154</v>
      </c>
      <c r="O50" s="1419"/>
      <c r="P50" s="1419"/>
      <c r="Q50" s="1419"/>
      <c r="R50" s="1419"/>
      <c r="S50" s="1419"/>
      <c r="T50" s="1419"/>
      <c r="U50" s="1419"/>
      <c r="V50" s="1419"/>
      <c r="W50" s="1419"/>
      <c r="X50" s="1419"/>
      <c r="Y50" s="1502"/>
      <c r="Z50" s="1503" t="s">
        <v>592</v>
      </c>
      <c r="AA50" s="1504"/>
      <c r="AB50" s="1500">
        <v>8</v>
      </c>
      <c r="AC50" s="1500"/>
      <c r="AD50" s="1499" t="s">
        <v>36</v>
      </c>
      <c r="AE50" s="1500">
        <v>4</v>
      </c>
      <c r="AF50" s="1500"/>
      <c r="AG50" s="1499" t="s">
        <v>593</v>
      </c>
      <c r="AH50" s="1500">
        <v>1</v>
      </c>
      <c r="AI50" s="1500"/>
      <c r="AJ50" s="1501" t="s">
        <v>364</v>
      </c>
    </row>
    <row r="51" spans="1:36" ht="10" customHeight="1">
      <c r="A51" s="1478"/>
      <c r="B51" s="1483"/>
      <c r="C51" s="1484"/>
      <c r="D51" s="1484"/>
      <c r="E51" s="1484"/>
      <c r="F51" s="1484"/>
      <c r="G51" s="1484"/>
      <c r="H51" s="1484"/>
      <c r="I51" s="1485"/>
      <c r="J51" s="1495"/>
      <c r="K51" s="1496"/>
      <c r="L51" s="1497"/>
      <c r="M51" s="1498"/>
      <c r="N51" s="1419"/>
      <c r="O51" s="1419"/>
      <c r="P51" s="1419"/>
      <c r="Q51" s="1419"/>
      <c r="R51" s="1419"/>
      <c r="S51" s="1419"/>
      <c r="T51" s="1419"/>
      <c r="U51" s="1419"/>
      <c r="V51" s="1419"/>
      <c r="W51" s="1419"/>
      <c r="X51" s="1419"/>
      <c r="Y51" s="1502"/>
      <c r="Z51" s="1505"/>
      <c r="AA51" s="1504"/>
      <c r="AB51" s="1500"/>
      <c r="AC51" s="1500"/>
      <c r="AD51" s="1499"/>
      <c r="AE51" s="1500"/>
      <c r="AF51" s="1500"/>
      <c r="AG51" s="1499"/>
      <c r="AH51" s="1500"/>
      <c r="AI51" s="1500"/>
      <c r="AJ51" s="1501"/>
    </row>
    <row r="52" spans="1:36" ht="3" customHeight="1">
      <c r="A52" s="1478"/>
      <c r="B52" s="1486"/>
      <c r="C52" s="1487"/>
      <c r="D52" s="1487"/>
      <c r="E52" s="1487"/>
      <c r="F52" s="1487"/>
      <c r="G52" s="1487"/>
      <c r="H52" s="1487"/>
      <c r="I52" s="1488"/>
      <c r="J52" s="578"/>
      <c r="K52" s="579"/>
      <c r="L52" s="264"/>
      <c r="M52" s="1472"/>
      <c r="N52" s="1473"/>
      <c r="O52" s="1473"/>
      <c r="P52" s="1473"/>
      <c r="Q52" s="1473"/>
      <c r="R52" s="1473"/>
      <c r="S52" s="1473"/>
      <c r="T52" s="1473"/>
      <c r="U52" s="1473"/>
      <c r="V52" s="1473"/>
      <c r="W52" s="1473"/>
      <c r="X52" s="1473"/>
      <c r="Y52" s="1474"/>
      <c r="Z52" s="1472"/>
      <c r="AA52" s="1473"/>
      <c r="AB52" s="1473"/>
      <c r="AC52" s="1473"/>
      <c r="AD52" s="1473"/>
      <c r="AE52" s="1473"/>
      <c r="AF52" s="1473"/>
      <c r="AG52" s="1473"/>
      <c r="AH52" s="1473"/>
      <c r="AI52" s="1473"/>
      <c r="AJ52" s="1476"/>
    </row>
    <row r="53" spans="1:36" ht="3" customHeight="1">
      <c r="A53" s="1478"/>
      <c r="B53" s="1480" t="s">
        <v>598</v>
      </c>
      <c r="C53" s="1481"/>
      <c r="D53" s="1481"/>
      <c r="E53" s="1481"/>
      <c r="F53" s="1481"/>
      <c r="G53" s="1481"/>
      <c r="H53" s="1481"/>
      <c r="I53" s="1482"/>
      <c r="J53" s="581"/>
      <c r="K53" s="582"/>
      <c r="L53" s="583"/>
      <c r="M53" s="1489"/>
      <c r="N53" s="1490"/>
      <c r="O53" s="1490"/>
      <c r="P53" s="1490"/>
      <c r="Q53" s="1490"/>
      <c r="R53" s="1490"/>
      <c r="S53" s="1490"/>
      <c r="T53" s="1490"/>
      <c r="U53" s="1490"/>
      <c r="V53" s="1490"/>
      <c r="W53" s="1490"/>
      <c r="X53" s="1490"/>
      <c r="Y53" s="1491"/>
      <c r="Z53" s="1492"/>
      <c r="AA53" s="1493"/>
      <c r="AB53" s="1493"/>
      <c r="AC53" s="1493"/>
      <c r="AD53" s="1493"/>
      <c r="AE53" s="1493"/>
      <c r="AF53" s="1493"/>
      <c r="AG53" s="1493"/>
      <c r="AH53" s="1493"/>
      <c r="AI53" s="1493"/>
      <c r="AJ53" s="1494"/>
    </row>
    <row r="54" spans="1:36" ht="10" customHeight="1">
      <c r="A54" s="1478"/>
      <c r="B54" s="1483"/>
      <c r="C54" s="1484"/>
      <c r="D54" s="1484"/>
      <c r="E54" s="1484"/>
      <c r="F54" s="1484"/>
      <c r="G54" s="1484"/>
      <c r="H54" s="1484"/>
      <c r="I54" s="1485"/>
      <c r="J54" s="1495"/>
      <c r="K54" s="1496"/>
      <c r="L54" s="1497"/>
      <c r="M54" s="1498"/>
      <c r="N54" s="1419"/>
      <c r="O54" s="1419"/>
      <c r="P54" s="1419"/>
      <c r="Q54" s="1419"/>
      <c r="R54" s="1419"/>
      <c r="S54" s="1419"/>
      <c r="T54" s="1419"/>
      <c r="U54" s="1419"/>
      <c r="V54" s="1419"/>
      <c r="W54" s="1419"/>
      <c r="X54" s="1419"/>
      <c r="Y54" s="1502"/>
      <c r="Z54" s="1503" t="s">
        <v>592</v>
      </c>
      <c r="AA54" s="1504"/>
      <c r="AB54" s="1500"/>
      <c r="AC54" s="1500"/>
      <c r="AD54" s="1499" t="s">
        <v>36</v>
      </c>
      <c r="AE54" s="1500"/>
      <c r="AF54" s="1500"/>
      <c r="AG54" s="1499" t="s">
        <v>593</v>
      </c>
      <c r="AH54" s="1500"/>
      <c r="AI54" s="1500"/>
      <c r="AJ54" s="1501" t="s">
        <v>364</v>
      </c>
    </row>
    <row r="55" spans="1:36" ht="10" customHeight="1">
      <c r="A55" s="1478"/>
      <c r="B55" s="1483"/>
      <c r="C55" s="1484"/>
      <c r="D55" s="1484"/>
      <c r="E55" s="1484"/>
      <c r="F55" s="1484"/>
      <c r="G55" s="1484"/>
      <c r="H55" s="1484"/>
      <c r="I55" s="1485"/>
      <c r="J55" s="1495"/>
      <c r="K55" s="1496"/>
      <c r="L55" s="1497"/>
      <c r="M55" s="1498"/>
      <c r="N55" s="1419"/>
      <c r="O55" s="1419"/>
      <c r="P55" s="1419"/>
      <c r="Q55" s="1419"/>
      <c r="R55" s="1419"/>
      <c r="S55" s="1419"/>
      <c r="T55" s="1419"/>
      <c r="U55" s="1419"/>
      <c r="V55" s="1419"/>
      <c r="W55" s="1419"/>
      <c r="X55" s="1419"/>
      <c r="Y55" s="1502"/>
      <c r="Z55" s="1505"/>
      <c r="AA55" s="1504"/>
      <c r="AB55" s="1500"/>
      <c r="AC55" s="1500"/>
      <c r="AD55" s="1499"/>
      <c r="AE55" s="1500"/>
      <c r="AF55" s="1500"/>
      <c r="AG55" s="1499"/>
      <c r="AH55" s="1500"/>
      <c r="AI55" s="1500"/>
      <c r="AJ55" s="1501"/>
    </row>
    <row r="56" spans="1:36" ht="3" customHeight="1">
      <c r="A56" s="1478"/>
      <c r="B56" s="1486"/>
      <c r="C56" s="1487"/>
      <c r="D56" s="1487"/>
      <c r="E56" s="1487"/>
      <c r="F56" s="1487"/>
      <c r="G56" s="1487"/>
      <c r="H56" s="1487"/>
      <c r="I56" s="1488"/>
      <c r="J56" s="578"/>
      <c r="K56" s="579"/>
      <c r="L56" s="264"/>
      <c r="M56" s="1472"/>
      <c r="N56" s="1473"/>
      <c r="O56" s="1473"/>
      <c r="P56" s="1473"/>
      <c r="Q56" s="1473"/>
      <c r="R56" s="1473"/>
      <c r="S56" s="1473"/>
      <c r="T56" s="1473"/>
      <c r="U56" s="1473"/>
      <c r="V56" s="1473"/>
      <c r="W56" s="1473"/>
      <c r="X56" s="1473"/>
      <c r="Y56" s="1474"/>
      <c r="Z56" s="1472"/>
      <c r="AA56" s="1473"/>
      <c r="AB56" s="1473"/>
      <c r="AC56" s="1473"/>
      <c r="AD56" s="1473"/>
      <c r="AE56" s="1473"/>
      <c r="AF56" s="1473"/>
      <c r="AG56" s="1473"/>
      <c r="AH56" s="1473"/>
      <c r="AI56" s="1473"/>
      <c r="AJ56" s="1476"/>
    </row>
    <row r="57" spans="1:36" ht="3" customHeight="1">
      <c r="A57" s="1478"/>
      <c r="B57" s="1480" t="s">
        <v>599</v>
      </c>
      <c r="C57" s="1481"/>
      <c r="D57" s="1481"/>
      <c r="E57" s="1481"/>
      <c r="F57" s="1481"/>
      <c r="G57" s="1481"/>
      <c r="H57" s="1481"/>
      <c r="I57" s="1482"/>
      <c r="J57" s="581"/>
      <c r="K57" s="582"/>
      <c r="L57" s="583"/>
      <c r="M57" s="1489"/>
      <c r="N57" s="1490"/>
      <c r="O57" s="1490"/>
      <c r="P57" s="1490"/>
      <c r="Q57" s="1490"/>
      <c r="R57" s="1490"/>
      <c r="S57" s="1490"/>
      <c r="T57" s="1490"/>
      <c r="U57" s="1490"/>
      <c r="V57" s="1490"/>
      <c r="W57" s="1490"/>
      <c r="X57" s="1490"/>
      <c r="Y57" s="1491"/>
      <c r="Z57" s="1492"/>
      <c r="AA57" s="1493"/>
      <c r="AB57" s="1493"/>
      <c r="AC57" s="1493"/>
      <c r="AD57" s="1493"/>
      <c r="AE57" s="1493"/>
      <c r="AF57" s="1493"/>
      <c r="AG57" s="1493"/>
      <c r="AH57" s="1493"/>
      <c r="AI57" s="1493"/>
      <c r="AJ57" s="1494"/>
    </row>
    <row r="58" spans="1:36" ht="10" customHeight="1">
      <c r="A58" s="1478"/>
      <c r="B58" s="1483"/>
      <c r="C58" s="1484"/>
      <c r="D58" s="1484"/>
      <c r="E58" s="1484"/>
      <c r="F58" s="1484"/>
      <c r="G58" s="1484"/>
      <c r="H58" s="1484"/>
      <c r="I58" s="1485"/>
      <c r="J58" s="1495"/>
      <c r="K58" s="1496"/>
      <c r="L58" s="1497"/>
      <c r="M58" s="1498"/>
      <c r="N58" s="1419"/>
      <c r="O58" s="1419"/>
      <c r="P58" s="1419"/>
      <c r="Q58" s="1419"/>
      <c r="R58" s="1419"/>
      <c r="S58" s="1419"/>
      <c r="T58" s="1419"/>
      <c r="U58" s="1419"/>
      <c r="V58" s="1419"/>
      <c r="W58" s="1419"/>
      <c r="X58" s="1419"/>
      <c r="Y58" s="1502"/>
      <c r="Z58" s="1503" t="s">
        <v>592</v>
      </c>
      <c r="AA58" s="1504"/>
      <c r="AB58" s="1500"/>
      <c r="AC58" s="1500"/>
      <c r="AD58" s="1499" t="s">
        <v>36</v>
      </c>
      <c r="AE58" s="1500"/>
      <c r="AF58" s="1500"/>
      <c r="AG58" s="1499" t="s">
        <v>593</v>
      </c>
      <c r="AH58" s="1500"/>
      <c r="AI58" s="1500"/>
      <c r="AJ58" s="1501" t="s">
        <v>364</v>
      </c>
    </row>
    <row r="59" spans="1:36" ht="10" customHeight="1">
      <c r="A59" s="1478"/>
      <c r="B59" s="1483"/>
      <c r="C59" s="1484"/>
      <c r="D59" s="1484"/>
      <c r="E59" s="1484"/>
      <c r="F59" s="1484"/>
      <c r="G59" s="1484"/>
      <c r="H59" s="1484"/>
      <c r="I59" s="1485"/>
      <c r="J59" s="1495"/>
      <c r="K59" s="1496"/>
      <c r="L59" s="1497"/>
      <c r="M59" s="1498"/>
      <c r="N59" s="1419"/>
      <c r="O59" s="1419"/>
      <c r="P59" s="1419"/>
      <c r="Q59" s="1419"/>
      <c r="R59" s="1419"/>
      <c r="S59" s="1419"/>
      <c r="T59" s="1419"/>
      <c r="U59" s="1419"/>
      <c r="V59" s="1419"/>
      <c r="W59" s="1419"/>
      <c r="X59" s="1419"/>
      <c r="Y59" s="1502"/>
      <c r="Z59" s="1505"/>
      <c r="AA59" s="1504"/>
      <c r="AB59" s="1500"/>
      <c r="AC59" s="1500"/>
      <c r="AD59" s="1499"/>
      <c r="AE59" s="1500"/>
      <c r="AF59" s="1500"/>
      <c r="AG59" s="1499"/>
      <c r="AH59" s="1500"/>
      <c r="AI59" s="1500"/>
      <c r="AJ59" s="1501"/>
    </row>
    <row r="60" spans="1:36" ht="3" customHeight="1">
      <c r="A60" s="1479"/>
      <c r="B60" s="1486"/>
      <c r="C60" s="1487"/>
      <c r="D60" s="1487"/>
      <c r="E60" s="1487"/>
      <c r="F60" s="1487"/>
      <c r="G60" s="1487"/>
      <c r="H60" s="1487"/>
      <c r="I60" s="1488"/>
      <c r="J60" s="578"/>
      <c r="K60" s="579"/>
      <c r="L60" s="264"/>
      <c r="M60" s="1472"/>
      <c r="N60" s="1473"/>
      <c r="O60" s="1473"/>
      <c r="P60" s="1473"/>
      <c r="Q60" s="1473"/>
      <c r="R60" s="1473"/>
      <c r="S60" s="1473"/>
      <c r="T60" s="1473"/>
      <c r="U60" s="1473"/>
      <c r="V60" s="1473"/>
      <c r="W60" s="1473"/>
      <c r="X60" s="1473"/>
      <c r="Y60" s="1474"/>
      <c r="Z60" s="1472"/>
      <c r="AA60" s="1473"/>
      <c r="AB60" s="1473"/>
      <c r="AC60" s="1473"/>
      <c r="AD60" s="1473"/>
      <c r="AE60" s="1473"/>
      <c r="AF60" s="1473"/>
      <c r="AG60" s="1473"/>
      <c r="AH60" s="1473"/>
      <c r="AI60" s="1473"/>
      <c r="AJ60" s="1476"/>
    </row>
    <row r="61" spans="1:36" ht="3" customHeight="1">
      <c r="A61" s="1506" t="s">
        <v>600</v>
      </c>
      <c r="B61" s="1480" t="s">
        <v>601</v>
      </c>
      <c r="C61" s="1481"/>
      <c r="D61" s="1481"/>
      <c r="E61" s="1481"/>
      <c r="F61" s="1481"/>
      <c r="G61" s="1481"/>
      <c r="H61" s="1481"/>
      <c r="I61" s="1482"/>
      <c r="J61" s="581"/>
      <c r="K61" s="582"/>
      <c r="L61" s="583"/>
      <c r="M61" s="1489"/>
      <c r="N61" s="1490"/>
      <c r="O61" s="1490"/>
      <c r="P61" s="1490"/>
      <c r="Q61" s="1490"/>
      <c r="R61" s="1490"/>
      <c r="S61" s="1490"/>
      <c r="T61" s="1490"/>
      <c r="U61" s="1490"/>
      <c r="V61" s="1490"/>
      <c r="W61" s="1490"/>
      <c r="X61" s="1490"/>
      <c r="Y61" s="1491"/>
      <c r="Z61" s="1492"/>
      <c r="AA61" s="1493"/>
      <c r="AB61" s="1493"/>
      <c r="AC61" s="1493"/>
      <c r="AD61" s="1493"/>
      <c r="AE61" s="1493"/>
      <c r="AF61" s="1493"/>
      <c r="AG61" s="1493"/>
      <c r="AH61" s="1493"/>
      <c r="AI61" s="1493"/>
      <c r="AJ61" s="1494"/>
    </row>
    <row r="62" spans="1:36" ht="10" customHeight="1">
      <c r="A62" s="1506"/>
      <c r="B62" s="1483"/>
      <c r="C62" s="1484"/>
      <c r="D62" s="1484"/>
      <c r="E62" s="1484"/>
      <c r="F62" s="1484"/>
      <c r="G62" s="1484"/>
      <c r="H62" s="1484"/>
      <c r="I62" s="1485"/>
      <c r="J62" s="1495"/>
      <c r="K62" s="1496"/>
      <c r="L62" s="1497"/>
      <c r="M62" s="1498"/>
      <c r="N62" s="1419"/>
      <c r="O62" s="1419"/>
      <c r="P62" s="1419"/>
      <c r="Q62" s="1419"/>
      <c r="R62" s="1419"/>
      <c r="S62" s="1419"/>
      <c r="T62" s="1419"/>
      <c r="U62" s="1419"/>
      <c r="V62" s="1419"/>
      <c r="W62" s="1419"/>
      <c r="X62" s="1419"/>
      <c r="Y62" s="1502"/>
      <c r="Z62" s="1503" t="s">
        <v>592</v>
      </c>
      <c r="AA62" s="1504"/>
      <c r="AB62" s="1500"/>
      <c r="AC62" s="1500"/>
      <c r="AD62" s="1499" t="s">
        <v>36</v>
      </c>
      <c r="AE62" s="1500"/>
      <c r="AF62" s="1500"/>
      <c r="AG62" s="1499" t="s">
        <v>593</v>
      </c>
      <c r="AH62" s="1500"/>
      <c r="AI62" s="1500"/>
      <c r="AJ62" s="1501" t="s">
        <v>364</v>
      </c>
    </row>
    <row r="63" spans="1:36" ht="10" customHeight="1">
      <c r="A63" s="1506"/>
      <c r="B63" s="1483"/>
      <c r="C63" s="1484"/>
      <c r="D63" s="1484"/>
      <c r="E63" s="1484"/>
      <c r="F63" s="1484"/>
      <c r="G63" s="1484"/>
      <c r="H63" s="1484"/>
      <c r="I63" s="1485"/>
      <c r="J63" s="1495"/>
      <c r="K63" s="1496"/>
      <c r="L63" s="1497"/>
      <c r="M63" s="1498"/>
      <c r="N63" s="1419"/>
      <c r="O63" s="1419"/>
      <c r="P63" s="1419"/>
      <c r="Q63" s="1419"/>
      <c r="R63" s="1419"/>
      <c r="S63" s="1419"/>
      <c r="T63" s="1419"/>
      <c r="U63" s="1419"/>
      <c r="V63" s="1419"/>
      <c r="W63" s="1419"/>
      <c r="X63" s="1419"/>
      <c r="Y63" s="1502"/>
      <c r="Z63" s="1505"/>
      <c r="AA63" s="1504"/>
      <c r="AB63" s="1500"/>
      <c r="AC63" s="1500"/>
      <c r="AD63" s="1499"/>
      <c r="AE63" s="1500"/>
      <c r="AF63" s="1500"/>
      <c r="AG63" s="1499"/>
      <c r="AH63" s="1500"/>
      <c r="AI63" s="1500"/>
      <c r="AJ63" s="1501"/>
    </row>
    <row r="64" spans="1:36" ht="3" customHeight="1">
      <c r="A64" s="1506"/>
      <c r="B64" s="1486"/>
      <c r="C64" s="1487"/>
      <c r="D64" s="1487"/>
      <c r="E64" s="1487"/>
      <c r="F64" s="1487"/>
      <c r="G64" s="1487"/>
      <c r="H64" s="1487"/>
      <c r="I64" s="1488"/>
      <c r="J64" s="578"/>
      <c r="K64" s="579"/>
      <c r="L64" s="264"/>
      <c r="M64" s="1472"/>
      <c r="N64" s="1473"/>
      <c r="O64" s="1473"/>
      <c r="P64" s="1473"/>
      <c r="Q64" s="1473"/>
      <c r="R64" s="1473"/>
      <c r="S64" s="1473"/>
      <c r="T64" s="1473"/>
      <c r="U64" s="1473"/>
      <c r="V64" s="1473"/>
      <c r="W64" s="1473"/>
      <c r="X64" s="1473"/>
      <c r="Y64" s="1474"/>
      <c r="Z64" s="1472"/>
      <c r="AA64" s="1473"/>
      <c r="AB64" s="1473"/>
      <c r="AC64" s="1473"/>
      <c r="AD64" s="1473"/>
      <c r="AE64" s="1473"/>
      <c r="AF64" s="1473"/>
      <c r="AG64" s="1473"/>
      <c r="AH64" s="1473"/>
      <c r="AI64" s="1473"/>
      <c r="AJ64" s="1476"/>
    </row>
    <row r="65" spans="1:36" ht="3" customHeight="1">
      <c r="A65" s="1506"/>
      <c r="B65" s="1480" t="s">
        <v>602</v>
      </c>
      <c r="C65" s="1481"/>
      <c r="D65" s="1481"/>
      <c r="E65" s="1481"/>
      <c r="F65" s="1481"/>
      <c r="G65" s="1481"/>
      <c r="H65" s="1481"/>
      <c r="I65" s="1482"/>
      <c r="J65" s="581"/>
      <c r="K65" s="582"/>
      <c r="L65" s="583"/>
      <c r="M65" s="1489"/>
      <c r="N65" s="1490"/>
      <c r="O65" s="1490"/>
      <c r="P65" s="1490"/>
      <c r="Q65" s="1490"/>
      <c r="R65" s="1490"/>
      <c r="S65" s="1490"/>
      <c r="T65" s="1490"/>
      <c r="U65" s="1490"/>
      <c r="V65" s="1490"/>
      <c r="W65" s="1490"/>
      <c r="X65" s="1490"/>
      <c r="Y65" s="1491"/>
      <c r="Z65" s="1492"/>
      <c r="AA65" s="1493"/>
      <c r="AB65" s="1493"/>
      <c r="AC65" s="1493"/>
      <c r="AD65" s="1493"/>
      <c r="AE65" s="1493"/>
      <c r="AF65" s="1493"/>
      <c r="AG65" s="1493"/>
      <c r="AH65" s="1493"/>
      <c r="AI65" s="1493"/>
      <c r="AJ65" s="1494"/>
    </row>
    <row r="66" spans="1:36" ht="10" customHeight="1">
      <c r="A66" s="1506"/>
      <c r="B66" s="1483"/>
      <c r="C66" s="1484"/>
      <c r="D66" s="1484"/>
      <c r="E66" s="1484"/>
      <c r="F66" s="1484"/>
      <c r="G66" s="1484"/>
      <c r="H66" s="1484"/>
      <c r="I66" s="1485"/>
      <c r="J66" s="1495"/>
      <c r="K66" s="1496"/>
      <c r="L66" s="1497"/>
      <c r="M66" s="1498"/>
      <c r="N66" s="1419"/>
      <c r="O66" s="1419"/>
      <c r="P66" s="1419"/>
      <c r="Q66" s="1419"/>
      <c r="R66" s="1419"/>
      <c r="S66" s="1419"/>
      <c r="T66" s="1419"/>
      <c r="U66" s="1419"/>
      <c r="V66" s="1419"/>
      <c r="W66" s="1419"/>
      <c r="X66" s="1419"/>
      <c r="Y66" s="1502"/>
      <c r="Z66" s="1503" t="s">
        <v>592</v>
      </c>
      <c r="AA66" s="1504"/>
      <c r="AB66" s="1500"/>
      <c r="AC66" s="1500"/>
      <c r="AD66" s="1499" t="s">
        <v>36</v>
      </c>
      <c r="AE66" s="1500"/>
      <c r="AF66" s="1500"/>
      <c r="AG66" s="1499" t="s">
        <v>593</v>
      </c>
      <c r="AH66" s="1500"/>
      <c r="AI66" s="1500"/>
      <c r="AJ66" s="1501" t="s">
        <v>364</v>
      </c>
    </row>
    <row r="67" spans="1:36" ht="10" customHeight="1">
      <c r="A67" s="1506"/>
      <c r="B67" s="1483"/>
      <c r="C67" s="1484"/>
      <c r="D67" s="1484"/>
      <c r="E67" s="1484"/>
      <c r="F67" s="1484"/>
      <c r="G67" s="1484"/>
      <c r="H67" s="1484"/>
      <c r="I67" s="1485"/>
      <c r="J67" s="1495"/>
      <c r="K67" s="1496"/>
      <c r="L67" s="1497"/>
      <c r="M67" s="1498"/>
      <c r="N67" s="1419"/>
      <c r="O67" s="1419"/>
      <c r="P67" s="1419"/>
      <c r="Q67" s="1419"/>
      <c r="R67" s="1419"/>
      <c r="S67" s="1419"/>
      <c r="T67" s="1419"/>
      <c r="U67" s="1419"/>
      <c r="V67" s="1419"/>
      <c r="W67" s="1419"/>
      <c r="X67" s="1419"/>
      <c r="Y67" s="1502"/>
      <c r="Z67" s="1505"/>
      <c r="AA67" s="1504"/>
      <c r="AB67" s="1500"/>
      <c r="AC67" s="1500"/>
      <c r="AD67" s="1499"/>
      <c r="AE67" s="1500"/>
      <c r="AF67" s="1500"/>
      <c r="AG67" s="1499"/>
      <c r="AH67" s="1500"/>
      <c r="AI67" s="1500"/>
      <c r="AJ67" s="1501"/>
    </row>
    <row r="68" spans="1:36" ht="3" customHeight="1">
      <c r="A68" s="1506"/>
      <c r="B68" s="1486"/>
      <c r="C68" s="1487"/>
      <c r="D68" s="1487"/>
      <c r="E68" s="1487"/>
      <c r="F68" s="1487"/>
      <c r="G68" s="1487"/>
      <c r="H68" s="1487"/>
      <c r="I68" s="1488"/>
      <c r="J68" s="578"/>
      <c r="K68" s="579"/>
      <c r="L68" s="264"/>
      <c r="M68" s="1472"/>
      <c r="N68" s="1473"/>
      <c r="O68" s="1473"/>
      <c r="P68" s="1473"/>
      <c r="Q68" s="1473"/>
      <c r="R68" s="1473"/>
      <c r="S68" s="1473"/>
      <c r="T68" s="1473"/>
      <c r="U68" s="1473"/>
      <c r="V68" s="1473"/>
      <c r="W68" s="1473"/>
      <c r="X68" s="1473"/>
      <c r="Y68" s="1474"/>
      <c r="Z68" s="1472"/>
      <c r="AA68" s="1473"/>
      <c r="AB68" s="1473"/>
      <c r="AC68" s="1473"/>
      <c r="AD68" s="1473"/>
      <c r="AE68" s="1473"/>
      <c r="AF68" s="1473"/>
      <c r="AG68" s="1473"/>
      <c r="AH68" s="1473"/>
      <c r="AI68" s="1473"/>
      <c r="AJ68" s="1476"/>
    </row>
    <row r="69" spans="1:36" ht="3" customHeight="1">
      <c r="A69" s="1506"/>
      <c r="B69" s="1480" t="s">
        <v>603</v>
      </c>
      <c r="C69" s="1481"/>
      <c r="D69" s="1481"/>
      <c r="E69" s="1481"/>
      <c r="F69" s="1481"/>
      <c r="G69" s="1481"/>
      <c r="H69" s="1481"/>
      <c r="I69" s="1482"/>
      <c r="J69" s="581"/>
      <c r="K69" s="582"/>
      <c r="L69" s="583"/>
      <c r="M69" s="1489"/>
      <c r="N69" s="1490"/>
      <c r="O69" s="1490"/>
      <c r="P69" s="1490"/>
      <c r="Q69" s="1490"/>
      <c r="R69" s="1490"/>
      <c r="S69" s="1490"/>
      <c r="T69" s="1490"/>
      <c r="U69" s="1490"/>
      <c r="V69" s="1490"/>
      <c r="W69" s="1490"/>
      <c r="X69" s="1490"/>
      <c r="Y69" s="1491"/>
      <c r="Z69" s="1492"/>
      <c r="AA69" s="1493"/>
      <c r="AB69" s="1493"/>
      <c r="AC69" s="1493"/>
      <c r="AD69" s="1493"/>
      <c r="AE69" s="1493"/>
      <c r="AF69" s="1493"/>
      <c r="AG69" s="1493"/>
      <c r="AH69" s="1493"/>
      <c r="AI69" s="1493"/>
      <c r="AJ69" s="1494"/>
    </row>
    <row r="70" spans="1:36" ht="10" customHeight="1">
      <c r="A70" s="1506"/>
      <c r="B70" s="1483"/>
      <c r="C70" s="1484"/>
      <c r="D70" s="1484"/>
      <c r="E70" s="1484"/>
      <c r="F70" s="1484"/>
      <c r="G70" s="1484"/>
      <c r="H70" s="1484"/>
      <c r="I70" s="1485"/>
      <c r="J70" s="1495"/>
      <c r="K70" s="1496"/>
      <c r="L70" s="1497"/>
      <c r="M70" s="1498"/>
      <c r="N70" s="1419"/>
      <c r="O70" s="1419"/>
      <c r="P70" s="1419"/>
      <c r="Q70" s="1419"/>
      <c r="R70" s="1419"/>
      <c r="S70" s="1419"/>
      <c r="T70" s="1419"/>
      <c r="U70" s="1419"/>
      <c r="V70" s="1419"/>
      <c r="W70" s="1419"/>
      <c r="X70" s="1419"/>
      <c r="Y70" s="1502"/>
      <c r="Z70" s="1503" t="s">
        <v>592</v>
      </c>
      <c r="AA70" s="1504"/>
      <c r="AB70" s="1500"/>
      <c r="AC70" s="1500"/>
      <c r="AD70" s="1499" t="s">
        <v>36</v>
      </c>
      <c r="AE70" s="1500"/>
      <c r="AF70" s="1500"/>
      <c r="AG70" s="1499" t="s">
        <v>593</v>
      </c>
      <c r="AH70" s="1500"/>
      <c r="AI70" s="1500"/>
      <c r="AJ70" s="1501" t="s">
        <v>364</v>
      </c>
    </row>
    <row r="71" spans="1:36" ht="10" customHeight="1">
      <c r="A71" s="1506"/>
      <c r="B71" s="1483"/>
      <c r="C71" s="1484"/>
      <c r="D71" s="1484"/>
      <c r="E71" s="1484"/>
      <c r="F71" s="1484"/>
      <c r="G71" s="1484"/>
      <c r="H71" s="1484"/>
      <c r="I71" s="1485"/>
      <c r="J71" s="1495"/>
      <c r="K71" s="1496"/>
      <c r="L71" s="1497"/>
      <c r="M71" s="1498"/>
      <c r="N71" s="1419"/>
      <c r="O71" s="1419"/>
      <c r="P71" s="1419"/>
      <c r="Q71" s="1419"/>
      <c r="R71" s="1419"/>
      <c r="S71" s="1419"/>
      <c r="T71" s="1419"/>
      <c r="U71" s="1419"/>
      <c r="V71" s="1419"/>
      <c r="W71" s="1419"/>
      <c r="X71" s="1419"/>
      <c r="Y71" s="1502"/>
      <c r="Z71" s="1505"/>
      <c r="AA71" s="1504"/>
      <c r="AB71" s="1500"/>
      <c r="AC71" s="1500"/>
      <c r="AD71" s="1499"/>
      <c r="AE71" s="1500"/>
      <c r="AF71" s="1500"/>
      <c r="AG71" s="1499"/>
      <c r="AH71" s="1500"/>
      <c r="AI71" s="1500"/>
      <c r="AJ71" s="1501"/>
    </row>
    <row r="72" spans="1:36" ht="3" customHeight="1">
      <c r="A72" s="1506"/>
      <c r="B72" s="1486"/>
      <c r="C72" s="1487"/>
      <c r="D72" s="1487"/>
      <c r="E72" s="1487"/>
      <c r="F72" s="1487"/>
      <c r="G72" s="1487"/>
      <c r="H72" s="1487"/>
      <c r="I72" s="1488"/>
      <c r="J72" s="578"/>
      <c r="K72" s="579"/>
      <c r="L72" s="264"/>
      <c r="M72" s="1472"/>
      <c r="N72" s="1473"/>
      <c r="O72" s="1473"/>
      <c r="P72" s="1473"/>
      <c r="Q72" s="1473"/>
      <c r="R72" s="1473"/>
      <c r="S72" s="1473"/>
      <c r="T72" s="1473"/>
      <c r="U72" s="1473"/>
      <c r="V72" s="1473"/>
      <c r="W72" s="1473"/>
      <c r="X72" s="1473"/>
      <c r="Y72" s="1474"/>
      <c r="Z72" s="1472"/>
      <c r="AA72" s="1473"/>
      <c r="AB72" s="1473"/>
      <c r="AC72" s="1473"/>
      <c r="AD72" s="1473"/>
      <c r="AE72" s="1473"/>
      <c r="AF72" s="1473"/>
      <c r="AG72" s="1473"/>
      <c r="AH72" s="1473"/>
      <c r="AI72" s="1473"/>
      <c r="AJ72" s="1476"/>
    </row>
    <row r="73" spans="1:36" ht="3" customHeight="1">
      <c r="A73" s="1506"/>
      <c r="B73" s="1480" t="s">
        <v>1149</v>
      </c>
      <c r="C73" s="1481"/>
      <c r="D73" s="1481"/>
      <c r="E73" s="1481"/>
      <c r="F73" s="1481"/>
      <c r="G73" s="1481"/>
      <c r="H73" s="1481"/>
      <c r="I73" s="1482"/>
      <c r="J73" s="581"/>
      <c r="K73" s="582"/>
      <c r="L73" s="583"/>
      <c r="M73" s="1489"/>
      <c r="N73" s="1490"/>
      <c r="O73" s="1490"/>
      <c r="P73" s="1490"/>
      <c r="Q73" s="1490"/>
      <c r="R73" s="1490"/>
      <c r="S73" s="1490"/>
      <c r="T73" s="1490"/>
      <c r="U73" s="1490"/>
      <c r="V73" s="1490"/>
      <c r="W73" s="1490"/>
      <c r="X73" s="1490"/>
      <c r="Y73" s="1491"/>
      <c r="Z73" s="1492"/>
      <c r="AA73" s="1493"/>
      <c r="AB73" s="1493"/>
      <c r="AC73" s="1493"/>
      <c r="AD73" s="1493"/>
      <c r="AE73" s="1493"/>
      <c r="AF73" s="1493"/>
      <c r="AG73" s="1493"/>
      <c r="AH73" s="1493"/>
      <c r="AI73" s="1493"/>
      <c r="AJ73" s="1494"/>
    </row>
    <row r="74" spans="1:36" ht="10" customHeight="1">
      <c r="A74" s="1506"/>
      <c r="B74" s="1483"/>
      <c r="C74" s="1484"/>
      <c r="D74" s="1484"/>
      <c r="E74" s="1484"/>
      <c r="F74" s="1484"/>
      <c r="G74" s="1484"/>
      <c r="H74" s="1484"/>
      <c r="I74" s="1485"/>
      <c r="J74" s="1495"/>
      <c r="K74" s="1496"/>
      <c r="L74" s="1497"/>
      <c r="M74" s="1498"/>
      <c r="N74" s="1419"/>
      <c r="O74" s="1419"/>
      <c r="P74" s="1419"/>
      <c r="Q74" s="1419"/>
      <c r="R74" s="1419"/>
      <c r="S74" s="1419"/>
      <c r="T74" s="1419"/>
      <c r="U74" s="1419"/>
      <c r="V74" s="1419"/>
      <c r="W74" s="1419"/>
      <c r="X74" s="1419"/>
      <c r="Y74" s="1502"/>
      <c r="Z74" s="1503" t="s">
        <v>592</v>
      </c>
      <c r="AA74" s="1504"/>
      <c r="AB74" s="1500"/>
      <c r="AC74" s="1500"/>
      <c r="AD74" s="1499" t="s">
        <v>36</v>
      </c>
      <c r="AE74" s="1500"/>
      <c r="AF74" s="1500"/>
      <c r="AG74" s="1499" t="s">
        <v>593</v>
      </c>
      <c r="AH74" s="1500"/>
      <c r="AI74" s="1500"/>
      <c r="AJ74" s="1501" t="s">
        <v>364</v>
      </c>
    </row>
    <row r="75" spans="1:36" ht="10" customHeight="1">
      <c r="A75" s="1506"/>
      <c r="B75" s="1483"/>
      <c r="C75" s="1484"/>
      <c r="D75" s="1484"/>
      <c r="E75" s="1484"/>
      <c r="F75" s="1484"/>
      <c r="G75" s="1484"/>
      <c r="H75" s="1484"/>
      <c r="I75" s="1485"/>
      <c r="J75" s="1495"/>
      <c r="K75" s="1496"/>
      <c r="L75" s="1497"/>
      <c r="M75" s="1498"/>
      <c r="N75" s="1419"/>
      <c r="O75" s="1419"/>
      <c r="P75" s="1419"/>
      <c r="Q75" s="1419"/>
      <c r="R75" s="1419"/>
      <c r="S75" s="1419"/>
      <c r="T75" s="1419"/>
      <c r="U75" s="1419"/>
      <c r="V75" s="1419"/>
      <c r="W75" s="1419"/>
      <c r="X75" s="1419"/>
      <c r="Y75" s="1502"/>
      <c r="Z75" s="1505"/>
      <c r="AA75" s="1504"/>
      <c r="AB75" s="1500"/>
      <c r="AC75" s="1500"/>
      <c r="AD75" s="1499"/>
      <c r="AE75" s="1500"/>
      <c r="AF75" s="1500"/>
      <c r="AG75" s="1499"/>
      <c r="AH75" s="1500"/>
      <c r="AI75" s="1500"/>
      <c r="AJ75" s="1501"/>
    </row>
    <row r="76" spans="1:36" ht="3" customHeight="1">
      <c r="A76" s="1506"/>
      <c r="B76" s="1486"/>
      <c r="C76" s="1487"/>
      <c r="D76" s="1487"/>
      <c r="E76" s="1487"/>
      <c r="F76" s="1487"/>
      <c r="G76" s="1487"/>
      <c r="H76" s="1487"/>
      <c r="I76" s="1488"/>
      <c r="J76" s="578"/>
      <c r="K76" s="579"/>
      <c r="L76" s="264"/>
      <c r="M76" s="1472"/>
      <c r="N76" s="1473"/>
      <c r="O76" s="1473"/>
      <c r="P76" s="1473"/>
      <c r="Q76" s="1473"/>
      <c r="R76" s="1473"/>
      <c r="S76" s="1473"/>
      <c r="T76" s="1473"/>
      <c r="U76" s="1473"/>
      <c r="V76" s="1473"/>
      <c r="W76" s="1473"/>
      <c r="X76" s="1473"/>
      <c r="Y76" s="1474"/>
      <c r="Z76" s="1472"/>
      <c r="AA76" s="1473"/>
      <c r="AB76" s="1473"/>
      <c r="AC76" s="1473"/>
      <c r="AD76" s="1473"/>
      <c r="AE76" s="1473"/>
      <c r="AF76" s="1473"/>
      <c r="AG76" s="1473"/>
      <c r="AH76" s="1473"/>
      <c r="AI76" s="1473"/>
      <c r="AJ76" s="1476"/>
    </row>
    <row r="77" spans="1:36" ht="3" customHeight="1">
      <c r="A77" s="1506"/>
      <c r="B77" s="1480" t="s">
        <v>27</v>
      </c>
      <c r="C77" s="1481"/>
      <c r="D77" s="1481"/>
      <c r="E77" s="1481"/>
      <c r="F77" s="1481"/>
      <c r="G77" s="1481"/>
      <c r="H77" s="1481"/>
      <c r="I77" s="1482"/>
      <c r="J77" s="581"/>
      <c r="K77" s="582"/>
      <c r="L77" s="583"/>
      <c r="M77" s="1489"/>
      <c r="N77" s="1490"/>
      <c r="O77" s="1490"/>
      <c r="P77" s="1490"/>
      <c r="Q77" s="1490"/>
      <c r="R77" s="1490"/>
      <c r="S77" s="1490"/>
      <c r="T77" s="1490"/>
      <c r="U77" s="1490"/>
      <c r="V77" s="1490"/>
      <c r="W77" s="1490"/>
      <c r="X77" s="1490"/>
      <c r="Y77" s="1491"/>
      <c r="Z77" s="1492"/>
      <c r="AA77" s="1493"/>
      <c r="AB77" s="1493"/>
      <c r="AC77" s="1493"/>
      <c r="AD77" s="1493"/>
      <c r="AE77" s="1493"/>
      <c r="AF77" s="1493"/>
      <c r="AG77" s="1493"/>
      <c r="AH77" s="1493"/>
      <c r="AI77" s="1493"/>
      <c r="AJ77" s="1494"/>
    </row>
    <row r="78" spans="1:36" ht="10" customHeight="1">
      <c r="A78" s="1506"/>
      <c r="B78" s="1483"/>
      <c r="C78" s="1484"/>
      <c r="D78" s="1484"/>
      <c r="E78" s="1484"/>
      <c r="F78" s="1484"/>
      <c r="G78" s="1484"/>
      <c r="H78" s="1484"/>
      <c r="I78" s="1485"/>
      <c r="J78" s="1495"/>
      <c r="K78" s="1496"/>
      <c r="L78" s="1497"/>
      <c r="M78" s="1498"/>
      <c r="N78" s="1419"/>
      <c r="O78" s="1419"/>
      <c r="P78" s="1419"/>
      <c r="Q78" s="1419"/>
      <c r="R78" s="1419"/>
      <c r="S78" s="1419"/>
      <c r="T78" s="1419"/>
      <c r="U78" s="1419"/>
      <c r="V78" s="1419"/>
      <c r="W78" s="1419"/>
      <c r="X78" s="1419"/>
      <c r="Y78" s="1502"/>
      <c r="Z78" s="1503" t="s">
        <v>592</v>
      </c>
      <c r="AA78" s="1504"/>
      <c r="AB78" s="1500"/>
      <c r="AC78" s="1500"/>
      <c r="AD78" s="1499" t="s">
        <v>36</v>
      </c>
      <c r="AE78" s="1500"/>
      <c r="AF78" s="1500"/>
      <c r="AG78" s="1499" t="s">
        <v>593</v>
      </c>
      <c r="AH78" s="1500"/>
      <c r="AI78" s="1500"/>
      <c r="AJ78" s="1501" t="s">
        <v>364</v>
      </c>
    </row>
    <row r="79" spans="1:36" ht="10" customHeight="1">
      <c r="A79" s="1506"/>
      <c r="B79" s="1483"/>
      <c r="C79" s="1484"/>
      <c r="D79" s="1484"/>
      <c r="E79" s="1484"/>
      <c r="F79" s="1484"/>
      <c r="G79" s="1484"/>
      <c r="H79" s="1484"/>
      <c r="I79" s="1485"/>
      <c r="J79" s="1495"/>
      <c r="K79" s="1496"/>
      <c r="L79" s="1497"/>
      <c r="M79" s="1498"/>
      <c r="N79" s="1419"/>
      <c r="O79" s="1419"/>
      <c r="P79" s="1419"/>
      <c r="Q79" s="1419"/>
      <c r="R79" s="1419"/>
      <c r="S79" s="1419"/>
      <c r="T79" s="1419"/>
      <c r="U79" s="1419"/>
      <c r="V79" s="1419"/>
      <c r="W79" s="1419"/>
      <c r="X79" s="1419"/>
      <c r="Y79" s="1502"/>
      <c r="Z79" s="1505"/>
      <c r="AA79" s="1504"/>
      <c r="AB79" s="1500"/>
      <c r="AC79" s="1500"/>
      <c r="AD79" s="1499"/>
      <c r="AE79" s="1500"/>
      <c r="AF79" s="1500"/>
      <c r="AG79" s="1499"/>
      <c r="AH79" s="1500"/>
      <c r="AI79" s="1500"/>
      <c r="AJ79" s="1501"/>
    </row>
    <row r="80" spans="1:36" ht="3" customHeight="1">
      <c r="A80" s="1506"/>
      <c r="B80" s="1486"/>
      <c r="C80" s="1487"/>
      <c r="D80" s="1487"/>
      <c r="E80" s="1487"/>
      <c r="F80" s="1487"/>
      <c r="G80" s="1487"/>
      <c r="H80" s="1487"/>
      <c r="I80" s="1488"/>
      <c r="J80" s="578"/>
      <c r="K80" s="579"/>
      <c r="L80" s="264"/>
      <c r="M80" s="1472"/>
      <c r="N80" s="1473"/>
      <c r="O80" s="1473"/>
      <c r="P80" s="1473"/>
      <c r="Q80" s="1473"/>
      <c r="R80" s="1473"/>
      <c r="S80" s="1473"/>
      <c r="T80" s="1473"/>
      <c r="U80" s="1473"/>
      <c r="V80" s="1473"/>
      <c r="W80" s="1473"/>
      <c r="X80" s="1473"/>
      <c r="Y80" s="1474"/>
      <c r="Z80" s="1472"/>
      <c r="AA80" s="1473"/>
      <c r="AB80" s="1473"/>
      <c r="AC80" s="1473"/>
      <c r="AD80" s="1473"/>
      <c r="AE80" s="1473"/>
      <c r="AF80" s="1473"/>
      <c r="AG80" s="1473"/>
      <c r="AH80" s="1473"/>
      <c r="AI80" s="1473"/>
      <c r="AJ80" s="1476"/>
    </row>
    <row r="81" spans="1:36" ht="3" customHeight="1">
      <c r="A81" s="1506"/>
      <c r="B81" s="1480" t="s">
        <v>604</v>
      </c>
      <c r="C81" s="1481"/>
      <c r="D81" s="1481"/>
      <c r="E81" s="1481"/>
      <c r="F81" s="1481"/>
      <c r="G81" s="1481"/>
      <c r="H81" s="1481"/>
      <c r="I81" s="1482"/>
      <c r="J81" s="581"/>
      <c r="K81" s="582"/>
      <c r="L81" s="583"/>
      <c r="M81" s="1489"/>
      <c r="N81" s="1490"/>
      <c r="O81" s="1490"/>
      <c r="P81" s="1490"/>
      <c r="Q81" s="1490"/>
      <c r="R81" s="1490"/>
      <c r="S81" s="1490"/>
      <c r="T81" s="1490"/>
      <c r="U81" s="1490"/>
      <c r="V81" s="1490"/>
      <c r="W81" s="1490"/>
      <c r="X81" s="1490"/>
      <c r="Y81" s="1491"/>
      <c r="Z81" s="1492"/>
      <c r="AA81" s="1493"/>
      <c r="AB81" s="1493"/>
      <c r="AC81" s="1493"/>
      <c r="AD81" s="1493"/>
      <c r="AE81" s="1493"/>
      <c r="AF81" s="1493"/>
      <c r="AG81" s="1493"/>
      <c r="AH81" s="1493"/>
      <c r="AI81" s="1493"/>
      <c r="AJ81" s="1494"/>
    </row>
    <row r="82" spans="1:36" ht="10" customHeight="1">
      <c r="A82" s="1506"/>
      <c r="B82" s="1483"/>
      <c r="C82" s="1484"/>
      <c r="D82" s="1484"/>
      <c r="E82" s="1484"/>
      <c r="F82" s="1484"/>
      <c r="G82" s="1484"/>
      <c r="H82" s="1484"/>
      <c r="I82" s="1485"/>
      <c r="J82" s="1495"/>
      <c r="K82" s="1496"/>
      <c r="L82" s="1497"/>
      <c r="M82" s="1498"/>
      <c r="N82" s="1419"/>
      <c r="O82" s="1419"/>
      <c r="P82" s="1419"/>
      <c r="Q82" s="1419"/>
      <c r="R82" s="1419"/>
      <c r="S82" s="1419"/>
      <c r="T82" s="1419"/>
      <c r="U82" s="1419"/>
      <c r="V82" s="1419"/>
      <c r="W82" s="1419"/>
      <c r="X82" s="1419"/>
      <c r="Y82" s="1502"/>
      <c r="Z82" s="1503" t="s">
        <v>592</v>
      </c>
      <c r="AA82" s="1504"/>
      <c r="AB82" s="1500"/>
      <c r="AC82" s="1500"/>
      <c r="AD82" s="1499" t="s">
        <v>36</v>
      </c>
      <c r="AE82" s="1500"/>
      <c r="AF82" s="1500"/>
      <c r="AG82" s="1499" t="s">
        <v>593</v>
      </c>
      <c r="AH82" s="1500"/>
      <c r="AI82" s="1500"/>
      <c r="AJ82" s="1501" t="s">
        <v>364</v>
      </c>
    </row>
    <row r="83" spans="1:36" ht="10" customHeight="1">
      <c r="A83" s="1506"/>
      <c r="B83" s="1483"/>
      <c r="C83" s="1484"/>
      <c r="D83" s="1484"/>
      <c r="E83" s="1484"/>
      <c r="F83" s="1484"/>
      <c r="G83" s="1484"/>
      <c r="H83" s="1484"/>
      <c r="I83" s="1485"/>
      <c r="J83" s="1495"/>
      <c r="K83" s="1496"/>
      <c r="L83" s="1497"/>
      <c r="M83" s="1498"/>
      <c r="N83" s="1419"/>
      <c r="O83" s="1419"/>
      <c r="P83" s="1419"/>
      <c r="Q83" s="1419"/>
      <c r="R83" s="1419"/>
      <c r="S83" s="1419"/>
      <c r="T83" s="1419"/>
      <c r="U83" s="1419"/>
      <c r="V83" s="1419"/>
      <c r="W83" s="1419"/>
      <c r="X83" s="1419"/>
      <c r="Y83" s="1502"/>
      <c r="Z83" s="1505"/>
      <c r="AA83" s="1504"/>
      <c r="AB83" s="1500"/>
      <c r="AC83" s="1500"/>
      <c r="AD83" s="1499"/>
      <c r="AE83" s="1500"/>
      <c r="AF83" s="1500"/>
      <c r="AG83" s="1499"/>
      <c r="AH83" s="1500"/>
      <c r="AI83" s="1500"/>
      <c r="AJ83" s="1501"/>
    </row>
    <row r="84" spans="1:36" ht="3" customHeight="1">
      <c r="A84" s="1506"/>
      <c r="B84" s="1486"/>
      <c r="C84" s="1487"/>
      <c r="D84" s="1487"/>
      <c r="E84" s="1487"/>
      <c r="F84" s="1487"/>
      <c r="G84" s="1487"/>
      <c r="H84" s="1487"/>
      <c r="I84" s="1488"/>
      <c r="J84" s="578"/>
      <c r="K84" s="579"/>
      <c r="L84" s="264"/>
      <c r="M84" s="1472"/>
      <c r="N84" s="1473"/>
      <c r="O84" s="1473"/>
      <c r="P84" s="1473"/>
      <c r="Q84" s="1473"/>
      <c r="R84" s="1473"/>
      <c r="S84" s="1473"/>
      <c r="T84" s="1473"/>
      <c r="U84" s="1473"/>
      <c r="V84" s="1473"/>
      <c r="W84" s="1473"/>
      <c r="X84" s="1473"/>
      <c r="Y84" s="1474"/>
      <c r="Z84" s="1472"/>
      <c r="AA84" s="1473"/>
      <c r="AB84" s="1473"/>
      <c r="AC84" s="1473"/>
      <c r="AD84" s="1473"/>
      <c r="AE84" s="1473"/>
      <c r="AF84" s="1473"/>
      <c r="AG84" s="1473"/>
      <c r="AH84" s="1473"/>
      <c r="AI84" s="1473"/>
      <c r="AJ84" s="1476"/>
    </row>
    <row r="85" spans="1:36" ht="3" customHeight="1">
      <c r="A85" s="1506"/>
      <c r="B85" s="1480" t="s">
        <v>605</v>
      </c>
      <c r="C85" s="1481"/>
      <c r="D85" s="1481"/>
      <c r="E85" s="1481"/>
      <c r="F85" s="1481"/>
      <c r="G85" s="1481"/>
      <c r="H85" s="1481"/>
      <c r="I85" s="1482"/>
      <c r="J85" s="581"/>
      <c r="K85" s="582"/>
      <c r="L85" s="583"/>
      <c r="M85" s="1489"/>
      <c r="N85" s="1490"/>
      <c r="O85" s="1490"/>
      <c r="P85" s="1490"/>
      <c r="Q85" s="1490"/>
      <c r="R85" s="1490"/>
      <c r="S85" s="1490"/>
      <c r="T85" s="1490"/>
      <c r="U85" s="1490"/>
      <c r="V85" s="1490"/>
      <c r="W85" s="1490"/>
      <c r="X85" s="1490"/>
      <c r="Y85" s="1491"/>
      <c r="Z85" s="1492"/>
      <c r="AA85" s="1493"/>
      <c r="AB85" s="1493"/>
      <c r="AC85" s="1493"/>
      <c r="AD85" s="1493"/>
      <c r="AE85" s="1493"/>
      <c r="AF85" s="1493"/>
      <c r="AG85" s="1493"/>
      <c r="AH85" s="1493"/>
      <c r="AI85" s="1493"/>
      <c r="AJ85" s="1494"/>
    </row>
    <row r="86" spans="1:36" ht="10" customHeight="1">
      <c r="A86" s="1506"/>
      <c r="B86" s="1483"/>
      <c r="C86" s="1484"/>
      <c r="D86" s="1484"/>
      <c r="E86" s="1484"/>
      <c r="F86" s="1484"/>
      <c r="G86" s="1484"/>
      <c r="H86" s="1484"/>
      <c r="I86" s="1485"/>
      <c r="J86" s="1495"/>
      <c r="K86" s="1496"/>
      <c r="L86" s="1497"/>
      <c r="M86" s="1498"/>
      <c r="N86" s="1419"/>
      <c r="O86" s="1419"/>
      <c r="P86" s="1419"/>
      <c r="Q86" s="1419"/>
      <c r="R86" s="1419"/>
      <c r="S86" s="1419"/>
      <c r="T86" s="1419"/>
      <c r="U86" s="1419"/>
      <c r="V86" s="1419"/>
      <c r="W86" s="1419"/>
      <c r="X86" s="1419"/>
      <c r="Y86" s="1502"/>
      <c r="Z86" s="1503" t="s">
        <v>592</v>
      </c>
      <c r="AA86" s="1504"/>
      <c r="AB86" s="1500"/>
      <c r="AC86" s="1500"/>
      <c r="AD86" s="1499" t="s">
        <v>36</v>
      </c>
      <c r="AE86" s="1500"/>
      <c r="AF86" s="1500"/>
      <c r="AG86" s="1499" t="s">
        <v>593</v>
      </c>
      <c r="AH86" s="1500"/>
      <c r="AI86" s="1500"/>
      <c r="AJ86" s="1501" t="s">
        <v>364</v>
      </c>
    </row>
    <row r="87" spans="1:36" ht="10" customHeight="1">
      <c r="A87" s="1506"/>
      <c r="B87" s="1483"/>
      <c r="C87" s="1484"/>
      <c r="D87" s="1484"/>
      <c r="E87" s="1484"/>
      <c r="F87" s="1484"/>
      <c r="G87" s="1484"/>
      <c r="H87" s="1484"/>
      <c r="I87" s="1485"/>
      <c r="J87" s="1495"/>
      <c r="K87" s="1496"/>
      <c r="L87" s="1497"/>
      <c r="M87" s="1498"/>
      <c r="N87" s="1419"/>
      <c r="O87" s="1419"/>
      <c r="P87" s="1419"/>
      <c r="Q87" s="1419"/>
      <c r="R87" s="1419"/>
      <c r="S87" s="1419"/>
      <c r="T87" s="1419"/>
      <c r="U87" s="1419"/>
      <c r="V87" s="1419"/>
      <c r="W87" s="1419"/>
      <c r="X87" s="1419"/>
      <c r="Y87" s="1502"/>
      <c r="Z87" s="1505"/>
      <c r="AA87" s="1504"/>
      <c r="AB87" s="1500"/>
      <c r="AC87" s="1500"/>
      <c r="AD87" s="1499"/>
      <c r="AE87" s="1500"/>
      <c r="AF87" s="1500"/>
      <c r="AG87" s="1499"/>
      <c r="AH87" s="1500"/>
      <c r="AI87" s="1500"/>
      <c r="AJ87" s="1501"/>
    </row>
    <row r="88" spans="1:36" ht="3" customHeight="1">
      <c r="A88" s="1506"/>
      <c r="B88" s="1486"/>
      <c r="C88" s="1487"/>
      <c r="D88" s="1487"/>
      <c r="E88" s="1487"/>
      <c r="F88" s="1487"/>
      <c r="G88" s="1487"/>
      <c r="H88" s="1487"/>
      <c r="I88" s="1488"/>
      <c r="J88" s="578"/>
      <c r="K88" s="579"/>
      <c r="L88" s="264"/>
      <c r="M88" s="1472"/>
      <c r="N88" s="1473"/>
      <c r="O88" s="1473"/>
      <c r="P88" s="1473"/>
      <c r="Q88" s="1473"/>
      <c r="R88" s="1473"/>
      <c r="S88" s="1473"/>
      <c r="T88" s="1473"/>
      <c r="U88" s="1473"/>
      <c r="V88" s="1473"/>
      <c r="W88" s="1473"/>
      <c r="X88" s="1473"/>
      <c r="Y88" s="1474"/>
      <c r="Z88" s="1472"/>
      <c r="AA88" s="1473"/>
      <c r="AB88" s="1473"/>
      <c r="AC88" s="1473"/>
      <c r="AD88" s="1473"/>
      <c r="AE88" s="1473"/>
      <c r="AF88" s="1473"/>
      <c r="AG88" s="1473"/>
      <c r="AH88" s="1473"/>
      <c r="AI88" s="1473"/>
      <c r="AJ88" s="1476"/>
    </row>
    <row r="89" spans="1:36" ht="3" customHeight="1">
      <c r="A89" s="1506"/>
      <c r="B89" s="1480" t="s">
        <v>26</v>
      </c>
      <c r="C89" s="1481"/>
      <c r="D89" s="1481"/>
      <c r="E89" s="1481"/>
      <c r="F89" s="1481"/>
      <c r="G89" s="1481"/>
      <c r="H89" s="1481"/>
      <c r="I89" s="1482"/>
      <c r="J89" s="581"/>
      <c r="K89" s="582"/>
      <c r="L89" s="583"/>
      <c r="M89" s="1489"/>
      <c r="N89" s="1490"/>
      <c r="O89" s="1490"/>
      <c r="P89" s="1490"/>
      <c r="Q89" s="1490"/>
      <c r="R89" s="1490"/>
      <c r="S89" s="1490"/>
      <c r="T89" s="1490"/>
      <c r="U89" s="1490"/>
      <c r="V89" s="1490"/>
      <c r="W89" s="1490"/>
      <c r="X89" s="1490"/>
      <c r="Y89" s="1491"/>
      <c r="Z89" s="1492"/>
      <c r="AA89" s="1493"/>
      <c r="AB89" s="1493"/>
      <c r="AC89" s="1493"/>
      <c r="AD89" s="1493"/>
      <c r="AE89" s="1493"/>
      <c r="AF89" s="1493"/>
      <c r="AG89" s="1493"/>
      <c r="AH89" s="1493"/>
      <c r="AI89" s="1493"/>
      <c r="AJ89" s="1494"/>
    </row>
    <row r="90" spans="1:36" ht="10" customHeight="1">
      <c r="A90" s="1506"/>
      <c r="B90" s="1483"/>
      <c r="C90" s="1484"/>
      <c r="D90" s="1484"/>
      <c r="E90" s="1484"/>
      <c r="F90" s="1484"/>
      <c r="G90" s="1484"/>
      <c r="H90" s="1484"/>
      <c r="I90" s="1485"/>
      <c r="J90" s="1495"/>
      <c r="K90" s="1496"/>
      <c r="L90" s="1497"/>
      <c r="M90" s="1498"/>
      <c r="N90" s="1419"/>
      <c r="O90" s="1419"/>
      <c r="P90" s="1419"/>
      <c r="Q90" s="1419"/>
      <c r="R90" s="1419"/>
      <c r="S90" s="1419"/>
      <c r="T90" s="1419"/>
      <c r="U90" s="1419"/>
      <c r="V90" s="1419"/>
      <c r="W90" s="1419"/>
      <c r="X90" s="1419"/>
      <c r="Y90" s="1502"/>
      <c r="Z90" s="1503" t="s">
        <v>592</v>
      </c>
      <c r="AA90" s="1504"/>
      <c r="AB90" s="1500"/>
      <c r="AC90" s="1500"/>
      <c r="AD90" s="1499" t="s">
        <v>36</v>
      </c>
      <c r="AE90" s="1500"/>
      <c r="AF90" s="1500"/>
      <c r="AG90" s="1499" t="s">
        <v>593</v>
      </c>
      <c r="AH90" s="1500"/>
      <c r="AI90" s="1500"/>
      <c r="AJ90" s="1501" t="s">
        <v>364</v>
      </c>
    </row>
    <row r="91" spans="1:36" ht="10" customHeight="1">
      <c r="A91" s="1506"/>
      <c r="B91" s="1483"/>
      <c r="C91" s="1484"/>
      <c r="D91" s="1484"/>
      <c r="E91" s="1484"/>
      <c r="F91" s="1484"/>
      <c r="G91" s="1484"/>
      <c r="H91" s="1484"/>
      <c r="I91" s="1485"/>
      <c r="J91" s="1495"/>
      <c r="K91" s="1496"/>
      <c r="L91" s="1497"/>
      <c r="M91" s="1498"/>
      <c r="N91" s="1419"/>
      <c r="O91" s="1419"/>
      <c r="P91" s="1419"/>
      <c r="Q91" s="1419"/>
      <c r="R91" s="1419"/>
      <c r="S91" s="1419"/>
      <c r="T91" s="1419"/>
      <c r="U91" s="1419"/>
      <c r="V91" s="1419"/>
      <c r="W91" s="1419"/>
      <c r="X91" s="1419"/>
      <c r="Y91" s="1502"/>
      <c r="Z91" s="1505"/>
      <c r="AA91" s="1504"/>
      <c r="AB91" s="1500"/>
      <c r="AC91" s="1500"/>
      <c r="AD91" s="1499"/>
      <c r="AE91" s="1500"/>
      <c r="AF91" s="1500"/>
      <c r="AG91" s="1499"/>
      <c r="AH91" s="1500"/>
      <c r="AI91" s="1500"/>
      <c r="AJ91" s="1501"/>
    </row>
    <row r="92" spans="1:36" ht="3" customHeight="1">
      <c r="A92" s="1506"/>
      <c r="B92" s="1486"/>
      <c r="C92" s="1487"/>
      <c r="D92" s="1487"/>
      <c r="E92" s="1487"/>
      <c r="F92" s="1487"/>
      <c r="G92" s="1487"/>
      <c r="H92" s="1487"/>
      <c r="I92" s="1488"/>
      <c r="J92" s="578"/>
      <c r="K92" s="579"/>
      <c r="L92" s="264"/>
      <c r="M92" s="1472"/>
      <c r="N92" s="1473"/>
      <c r="O92" s="1473"/>
      <c r="P92" s="1473"/>
      <c r="Q92" s="1473"/>
      <c r="R92" s="1473"/>
      <c r="S92" s="1473"/>
      <c r="T92" s="1473"/>
      <c r="U92" s="1473"/>
      <c r="V92" s="1473"/>
      <c r="W92" s="1473"/>
      <c r="X92" s="1473"/>
      <c r="Y92" s="1474"/>
      <c r="Z92" s="1472"/>
      <c r="AA92" s="1473"/>
      <c r="AB92" s="1473"/>
      <c r="AC92" s="1473"/>
      <c r="AD92" s="1473"/>
      <c r="AE92" s="1473"/>
      <c r="AF92" s="1473"/>
      <c r="AG92" s="1473"/>
      <c r="AH92" s="1473"/>
      <c r="AI92" s="1473"/>
      <c r="AJ92" s="1476"/>
    </row>
    <row r="93" spans="1:36" ht="3" customHeight="1">
      <c r="A93" s="1506"/>
      <c r="B93" s="1480" t="s">
        <v>25</v>
      </c>
      <c r="C93" s="1481"/>
      <c r="D93" s="1481"/>
      <c r="E93" s="1481"/>
      <c r="F93" s="1481"/>
      <c r="G93" s="1481"/>
      <c r="H93" s="1481"/>
      <c r="I93" s="1482"/>
      <c r="J93" s="581"/>
      <c r="K93" s="582"/>
      <c r="L93" s="583"/>
      <c r="M93" s="1489"/>
      <c r="N93" s="1490"/>
      <c r="O93" s="1490"/>
      <c r="P93" s="1490"/>
      <c r="Q93" s="1490"/>
      <c r="R93" s="1490"/>
      <c r="S93" s="1490"/>
      <c r="T93" s="1490"/>
      <c r="U93" s="1490"/>
      <c r="V93" s="1490"/>
      <c r="W93" s="1490"/>
      <c r="X93" s="1490"/>
      <c r="Y93" s="1491"/>
      <c r="Z93" s="1492"/>
      <c r="AA93" s="1493"/>
      <c r="AB93" s="1493"/>
      <c r="AC93" s="1493"/>
      <c r="AD93" s="1493"/>
      <c r="AE93" s="1493"/>
      <c r="AF93" s="1493"/>
      <c r="AG93" s="1493"/>
      <c r="AH93" s="1493"/>
      <c r="AI93" s="1493"/>
      <c r="AJ93" s="1494"/>
    </row>
    <row r="94" spans="1:36" ht="10" customHeight="1">
      <c r="A94" s="1506"/>
      <c r="B94" s="1483"/>
      <c r="C94" s="1484"/>
      <c r="D94" s="1484"/>
      <c r="E94" s="1484"/>
      <c r="F94" s="1484"/>
      <c r="G94" s="1484"/>
      <c r="H94" s="1484"/>
      <c r="I94" s="1485"/>
      <c r="J94" s="1495"/>
      <c r="K94" s="1496"/>
      <c r="L94" s="1497"/>
      <c r="M94" s="1498"/>
      <c r="N94" s="1419"/>
      <c r="O94" s="1419"/>
      <c r="P94" s="1419"/>
      <c r="Q94" s="1419"/>
      <c r="R94" s="1419"/>
      <c r="S94" s="1419"/>
      <c r="T94" s="1419"/>
      <c r="U94" s="1419"/>
      <c r="V94" s="1419"/>
      <c r="W94" s="1419"/>
      <c r="X94" s="1419"/>
      <c r="Y94" s="1502"/>
      <c r="Z94" s="1503" t="s">
        <v>592</v>
      </c>
      <c r="AA94" s="1504"/>
      <c r="AB94" s="1500"/>
      <c r="AC94" s="1500"/>
      <c r="AD94" s="1499" t="s">
        <v>36</v>
      </c>
      <c r="AE94" s="1500"/>
      <c r="AF94" s="1500"/>
      <c r="AG94" s="1499" t="s">
        <v>593</v>
      </c>
      <c r="AH94" s="1500"/>
      <c r="AI94" s="1500"/>
      <c r="AJ94" s="1501" t="s">
        <v>364</v>
      </c>
    </row>
    <row r="95" spans="1:36" ht="10" customHeight="1">
      <c r="A95" s="1506"/>
      <c r="B95" s="1483"/>
      <c r="C95" s="1484"/>
      <c r="D95" s="1484"/>
      <c r="E95" s="1484"/>
      <c r="F95" s="1484"/>
      <c r="G95" s="1484"/>
      <c r="H95" s="1484"/>
      <c r="I95" s="1485"/>
      <c r="J95" s="1495"/>
      <c r="K95" s="1496"/>
      <c r="L95" s="1497"/>
      <c r="M95" s="1498"/>
      <c r="N95" s="1419"/>
      <c r="O95" s="1419"/>
      <c r="P95" s="1419"/>
      <c r="Q95" s="1419"/>
      <c r="R95" s="1419"/>
      <c r="S95" s="1419"/>
      <c r="T95" s="1419"/>
      <c r="U95" s="1419"/>
      <c r="V95" s="1419"/>
      <c r="W95" s="1419"/>
      <c r="X95" s="1419"/>
      <c r="Y95" s="1502"/>
      <c r="Z95" s="1505"/>
      <c r="AA95" s="1504"/>
      <c r="AB95" s="1500"/>
      <c r="AC95" s="1500"/>
      <c r="AD95" s="1499"/>
      <c r="AE95" s="1500"/>
      <c r="AF95" s="1500"/>
      <c r="AG95" s="1499"/>
      <c r="AH95" s="1500"/>
      <c r="AI95" s="1500"/>
      <c r="AJ95" s="1501"/>
    </row>
    <row r="96" spans="1:36" ht="3" customHeight="1">
      <c r="A96" s="1506"/>
      <c r="B96" s="1486"/>
      <c r="C96" s="1487"/>
      <c r="D96" s="1487"/>
      <c r="E96" s="1487"/>
      <c r="F96" s="1487"/>
      <c r="G96" s="1487"/>
      <c r="H96" s="1487"/>
      <c r="I96" s="1488"/>
      <c r="J96" s="578"/>
      <c r="K96" s="579"/>
      <c r="L96" s="264"/>
      <c r="M96" s="1472"/>
      <c r="N96" s="1473"/>
      <c r="O96" s="1473"/>
      <c r="P96" s="1473"/>
      <c r="Q96" s="1473"/>
      <c r="R96" s="1473"/>
      <c r="S96" s="1473"/>
      <c r="T96" s="1473"/>
      <c r="U96" s="1473"/>
      <c r="V96" s="1473"/>
      <c r="W96" s="1473"/>
      <c r="X96" s="1473"/>
      <c r="Y96" s="1474"/>
      <c r="Z96" s="1472"/>
      <c r="AA96" s="1473"/>
      <c r="AB96" s="1473"/>
      <c r="AC96" s="1473"/>
      <c r="AD96" s="1473"/>
      <c r="AE96" s="1473"/>
      <c r="AF96" s="1473"/>
      <c r="AG96" s="1473"/>
      <c r="AH96" s="1473"/>
      <c r="AI96" s="1473"/>
      <c r="AJ96" s="1476"/>
    </row>
    <row r="97" spans="1:36" ht="3" customHeight="1">
      <c r="A97" s="1506"/>
      <c r="B97" s="1511" t="s">
        <v>606</v>
      </c>
      <c r="C97" s="1512"/>
      <c r="D97" s="1512"/>
      <c r="E97" s="1512"/>
      <c r="F97" s="1512"/>
      <c r="G97" s="1512"/>
      <c r="H97" s="1512"/>
      <c r="I97" s="1513"/>
      <c r="J97" s="581"/>
      <c r="K97" s="582"/>
      <c r="L97" s="583"/>
      <c r="M97" s="1489"/>
      <c r="N97" s="1490"/>
      <c r="O97" s="1490"/>
      <c r="P97" s="1490"/>
      <c r="Q97" s="1490"/>
      <c r="R97" s="1490"/>
      <c r="S97" s="1490"/>
      <c r="T97" s="1490"/>
      <c r="U97" s="1490"/>
      <c r="V97" s="1490"/>
      <c r="W97" s="1490"/>
      <c r="X97" s="1490"/>
      <c r="Y97" s="1491"/>
      <c r="Z97" s="1492"/>
      <c r="AA97" s="1493"/>
      <c r="AB97" s="1493"/>
      <c r="AC97" s="1493"/>
      <c r="AD97" s="1493"/>
      <c r="AE97" s="1493"/>
      <c r="AF97" s="1493"/>
      <c r="AG97" s="1493"/>
      <c r="AH97" s="1493"/>
      <c r="AI97" s="1493"/>
      <c r="AJ97" s="1494"/>
    </row>
    <row r="98" spans="1:36" ht="10" customHeight="1">
      <c r="A98" s="1506"/>
      <c r="B98" s="1514"/>
      <c r="C98" s="1515"/>
      <c r="D98" s="1515"/>
      <c r="E98" s="1515"/>
      <c r="F98" s="1515"/>
      <c r="G98" s="1515"/>
      <c r="H98" s="1515"/>
      <c r="I98" s="1516"/>
      <c r="J98" s="1495"/>
      <c r="K98" s="1496"/>
      <c r="L98" s="1497"/>
      <c r="M98" s="1498"/>
      <c r="N98" s="1419"/>
      <c r="O98" s="1419"/>
      <c r="P98" s="1419"/>
      <c r="Q98" s="1419"/>
      <c r="R98" s="1419"/>
      <c r="S98" s="1419"/>
      <c r="T98" s="1419"/>
      <c r="U98" s="1419"/>
      <c r="V98" s="1419"/>
      <c r="W98" s="1419"/>
      <c r="X98" s="1419"/>
      <c r="Y98" s="1502"/>
      <c r="Z98" s="1503" t="s">
        <v>592</v>
      </c>
      <c r="AA98" s="1504"/>
      <c r="AB98" s="1500"/>
      <c r="AC98" s="1500"/>
      <c r="AD98" s="1499" t="s">
        <v>36</v>
      </c>
      <c r="AE98" s="1500"/>
      <c r="AF98" s="1500"/>
      <c r="AG98" s="1499" t="s">
        <v>593</v>
      </c>
      <c r="AH98" s="1500"/>
      <c r="AI98" s="1500"/>
      <c r="AJ98" s="1501" t="s">
        <v>364</v>
      </c>
    </row>
    <row r="99" spans="1:36" ht="10" customHeight="1">
      <c r="A99" s="1506"/>
      <c r="B99" s="1514"/>
      <c r="C99" s="1515"/>
      <c r="D99" s="1515"/>
      <c r="E99" s="1515"/>
      <c r="F99" s="1515"/>
      <c r="G99" s="1515"/>
      <c r="H99" s="1515"/>
      <c r="I99" s="1516"/>
      <c r="J99" s="1495"/>
      <c r="K99" s="1496"/>
      <c r="L99" s="1497"/>
      <c r="M99" s="1498"/>
      <c r="N99" s="1419"/>
      <c r="O99" s="1419"/>
      <c r="P99" s="1419"/>
      <c r="Q99" s="1419"/>
      <c r="R99" s="1419"/>
      <c r="S99" s="1419"/>
      <c r="T99" s="1419"/>
      <c r="U99" s="1419"/>
      <c r="V99" s="1419"/>
      <c r="W99" s="1419"/>
      <c r="X99" s="1419"/>
      <c r="Y99" s="1502"/>
      <c r="Z99" s="1505"/>
      <c r="AA99" s="1504"/>
      <c r="AB99" s="1500"/>
      <c r="AC99" s="1500"/>
      <c r="AD99" s="1499"/>
      <c r="AE99" s="1500"/>
      <c r="AF99" s="1500"/>
      <c r="AG99" s="1499"/>
      <c r="AH99" s="1500"/>
      <c r="AI99" s="1500"/>
      <c r="AJ99" s="1501"/>
    </row>
    <row r="100" spans="1:36" ht="3" customHeight="1">
      <c r="A100" s="1507"/>
      <c r="B100" s="1517"/>
      <c r="C100" s="1518"/>
      <c r="D100" s="1518"/>
      <c r="E100" s="1518"/>
      <c r="F100" s="1518"/>
      <c r="G100" s="1518"/>
      <c r="H100" s="1518"/>
      <c r="I100" s="1519"/>
      <c r="J100" s="265"/>
      <c r="K100" s="266"/>
      <c r="L100" s="267"/>
      <c r="M100" s="1498"/>
      <c r="N100" s="1419"/>
      <c r="O100" s="1419"/>
      <c r="P100" s="1419"/>
      <c r="Q100" s="1419"/>
      <c r="R100" s="1419"/>
      <c r="S100" s="1419"/>
      <c r="T100" s="1419"/>
      <c r="U100" s="1419"/>
      <c r="V100" s="1419"/>
      <c r="W100" s="1419"/>
      <c r="X100" s="1419"/>
      <c r="Y100" s="1502"/>
      <c r="Z100" s="1472"/>
      <c r="AA100" s="1473"/>
      <c r="AB100" s="1473"/>
      <c r="AC100" s="1473"/>
      <c r="AD100" s="1473"/>
      <c r="AE100" s="1473"/>
      <c r="AF100" s="1473"/>
      <c r="AG100" s="1473"/>
      <c r="AH100" s="1473"/>
      <c r="AI100" s="1473"/>
      <c r="AJ100" s="1476"/>
    </row>
    <row r="101" spans="1:36" ht="3.75" customHeight="1">
      <c r="A101" s="1508" t="s">
        <v>607</v>
      </c>
      <c r="B101" s="1481"/>
      <c r="C101" s="1481"/>
      <c r="D101" s="1481"/>
      <c r="E101" s="1481"/>
      <c r="F101" s="1481"/>
      <c r="G101" s="1481"/>
      <c r="H101" s="1481"/>
      <c r="I101" s="1482"/>
      <c r="J101" s="581"/>
      <c r="K101" s="582"/>
      <c r="L101" s="583"/>
      <c r="M101" s="1489"/>
      <c r="N101" s="1490"/>
      <c r="O101" s="1490"/>
      <c r="P101" s="1490"/>
      <c r="Q101" s="1490"/>
      <c r="R101" s="1490"/>
      <c r="S101" s="1490"/>
      <c r="T101" s="1490"/>
      <c r="U101" s="1490"/>
      <c r="V101" s="1490"/>
      <c r="W101" s="1490"/>
      <c r="X101" s="1490"/>
      <c r="Y101" s="1491"/>
      <c r="Z101" s="1492"/>
      <c r="AA101" s="1493"/>
      <c r="AB101" s="1493"/>
      <c r="AC101" s="1493"/>
      <c r="AD101" s="1493"/>
      <c r="AE101" s="1493"/>
      <c r="AF101" s="1493"/>
      <c r="AG101" s="1493"/>
      <c r="AH101" s="1493"/>
      <c r="AI101" s="1493"/>
      <c r="AJ101" s="1494"/>
    </row>
    <row r="102" spans="1:36" ht="10" customHeight="1">
      <c r="A102" s="1509"/>
      <c r="B102" s="1484"/>
      <c r="C102" s="1484"/>
      <c r="D102" s="1484"/>
      <c r="E102" s="1484"/>
      <c r="F102" s="1484"/>
      <c r="G102" s="1484"/>
      <c r="H102" s="1484"/>
      <c r="I102" s="1485"/>
      <c r="J102" s="1495"/>
      <c r="K102" s="1496"/>
      <c r="L102" s="1497"/>
      <c r="M102" s="1498"/>
      <c r="N102" s="1419"/>
      <c r="O102" s="1419"/>
      <c r="P102" s="1419"/>
      <c r="Q102" s="1419"/>
      <c r="R102" s="1419"/>
      <c r="S102" s="1419"/>
      <c r="T102" s="1419"/>
      <c r="U102" s="1419"/>
      <c r="V102" s="1419"/>
      <c r="W102" s="1419"/>
      <c r="X102" s="1419"/>
      <c r="Y102" s="1502"/>
      <c r="Z102" s="1503" t="s">
        <v>592</v>
      </c>
      <c r="AA102" s="1504"/>
      <c r="AB102" s="1500"/>
      <c r="AC102" s="1500"/>
      <c r="AD102" s="1499" t="s">
        <v>36</v>
      </c>
      <c r="AE102" s="1500"/>
      <c r="AF102" s="1500"/>
      <c r="AG102" s="1499" t="s">
        <v>593</v>
      </c>
      <c r="AH102" s="1500"/>
      <c r="AI102" s="1500"/>
      <c r="AJ102" s="1501" t="s">
        <v>364</v>
      </c>
    </row>
    <row r="103" spans="1:36" ht="10" customHeight="1">
      <c r="A103" s="1509"/>
      <c r="B103" s="1484"/>
      <c r="C103" s="1484"/>
      <c r="D103" s="1484"/>
      <c r="E103" s="1484"/>
      <c r="F103" s="1484"/>
      <c r="G103" s="1484"/>
      <c r="H103" s="1484"/>
      <c r="I103" s="1485"/>
      <c r="J103" s="1495"/>
      <c r="K103" s="1496"/>
      <c r="L103" s="1497"/>
      <c r="M103" s="1498"/>
      <c r="N103" s="1419"/>
      <c r="O103" s="1419"/>
      <c r="P103" s="1419"/>
      <c r="Q103" s="1419"/>
      <c r="R103" s="1419"/>
      <c r="S103" s="1419"/>
      <c r="T103" s="1419"/>
      <c r="U103" s="1419"/>
      <c r="V103" s="1419"/>
      <c r="W103" s="1419"/>
      <c r="X103" s="1419"/>
      <c r="Y103" s="1502"/>
      <c r="Z103" s="1505"/>
      <c r="AA103" s="1504"/>
      <c r="AB103" s="1500"/>
      <c r="AC103" s="1500"/>
      <c r="AD103" s="1499"/>
      <c r="AE103" s="1500"/>
      <c r="AF103" s="1500"/>
      <c r="AG103" s="1499"/>
      <c r="AH103" s="1500"/>
      <c r="AI103" s="1500"/>
      <c r="AJ103" s="1501"/>
    </row>
    <row r="104" spans="1:36" ht="3" customHeight="1">
      <c r="A104" s="1510"/>
      <c r="B104" s="1487"/>
      <c r="C104" s="1487"/>
      <c r="D104" s="1487"/>
      <c r="E104" s="1487"/>
      <c r="F104" s="1487"/>
      <c r="G104" s="1487"/>
      <c r="H104" s="1487"/>
      <c r="I104" s="1488"/>
      <c r="J104" s="578"/>
      <c r="K104" s="579"/>
      <c r="L104" s="264"/>
      <c r="M104" s="1472"/>
      <c r="N104" s="1473"/>
      <c r="O104" s="1473"/>
      <c r="P104" s="1473"/>
      <c r="Q104" s="1473"/>
      <c r="R104" s="1473"/>
      <c r="S104" s="1473"/>
      <c r="T104" s="1473"/>
      <c r="U104" s="1473"/>
      <c r="V104" s="1473"/>
      <c r="W104" s="1473"/>
      <c r="X104" s="1473"/>
      <c r="Y104" s="1474"/>
      <c r="Z104" s="1472"/>
      <c r="AA104" s="1473"/>
      <c r="AB104" s="1473"/>
      <c r="AC104" s="1473"/>
      <c r="AD104" s="1473"/>
      <c r="AE104" s="1473"/>
      <c r="AF104" s="1473"/>
      <c r="AG104" s="1473"/>
      <c r="AH104" s="1473"/>
      <c r="AI104" s="1473"/>
      <c r="AJ104" s="1476"/>
    </row>
    <row r="105" spans="1:36" ht="3" customHeight="1">
      <c r="A105" s="1508" t="s">
        <v>608</v>
      </c>
      <c r="B105" s="1481"/>
      <c r="C105" s="1481"/>
      <c r="D105" s="1481"/>
      <c r="E105" s="1481"/>
      <c r="F105" s="1481"/>
      <c r="G105" s="1481"/>
      <c r="H105" s="1481"/>
      <c r="I105" s="1482"/>
      <c r="J105" s="581"/>
      <c r="K105" s="582"/>
      <c r="L105" s="583"/>
      <c r="M105" s="1489"/>
      <c r="N105" s="1490"/>
      <c r="O105" s="1490"/>
      <c r="P105" s="1490"/>
      <c r="Q105" s="1490"/>
      <c r="R105" s="1490"/>
      <c r="S105" s="1490"/>
      <c r="T105" s="1490"/>
      <c r="U105" s="1490"/>
      <c r="V105" s="1490"/>
      <c r="W105" s="1490"/>
      <c r="X105" s="1490"/>
      <c r="Y105" s="1491"/>
      <c r="Z105" s="1492"/>
      <c r="AA105" s="1493"/>
      <c r="AB105" s="1493"/>
      <c r="AC105" s="1493"/>
      <c r="AD105" s="1493"/>
      <c r="AE105" s="1493"/>
      <c r="AF105" s="1493"/>
      <c r="AG105" s="1493"/>
      <c r="AH105" s="1493"/>
      <c r="AI105" s="1493"/>
      <c r="AJ105" s="1494"/>
    </row>
    <row r="106" spans="1:36" ht="10" customHeight="1">
      <c r="A106" s="1509"/>
      <c r="B106" s="1484"/>
      <c r="C106" s="1484"/>
      <c r="D106" s="1484"/>
      <c r="E106" s="1484"/>
      <c r="F106" s="1484"/>
      <c r="G106" s="1484"/>
      <c r="H106" s="1484"/>
      <c r="I106" s="1485"/>
      <c r="J106" s="1495"/>
      <c r="K106" s="1496"/>
      <c r="L106" s="1497"/>
      <c r="M106" s="1498"/>
      <c r="N106" s="1419"/>
      <c r="O106" s="1419"/>
      <c r="P106" s="1419"/>
      <c r="Q106" s="1419"/>
      <c r="R106" s="1419"/>
      <c r="S106" s="1419"/>
      <c r="T106" s="1419"/>
      <c r="U106" s="1419"/>
      <c r="V106" s="1419"/>
      <c r="W106" s="1419"/>
      <c r="X106" s="1419"/>
      <c r="Y106" s="1502"/>
      <c r="Z106" s="1503" t="s">
        <v>592</v>
      </c>
      <c r="AA106" s="1504"/>
      <c r="AB106" s="1500"/>
      <c r="AC106" s="1500"/>
      <c r="AD106" s="1499" t="s">
        <v>36</v>
      </c>
      <c r="AE106" s="1500"/>
      <c r="AF106" s="1500"/>
      <c r="AG106" s="1499" t="s">
        <v>593</v>
      </c>
      <c r="AH106" s="1500"/>
      <c r="AI106" s="1500"/>
      <c r="AJ106" s="1501" t="s">
        <v>364</v>
      </c>
    </row>
    <row r="107" spans="1:36" ht="10" customHeight="1">
      <c r="A107" s="1509"/>
      <c r="B107" s="1484"/>
      <c r="C107" s="1484"/>
      <c r="D107" s="1484"/>
      <c r="E107" s="1484"/>
      <c r="F107" s="1484"/>
      <c r="G107" s="1484"/>
      <c r="H107" s="1484"/>
      <c r="I107" s="1485"/>
      <c r="J107" s="1495"/>
      <c r="K107" s="1496"/>
      <c r="L107" s="1497"/>
      <c r="M107" s="1498"/>
      <c r="N107" s="1419"/>
      <c r="O107" s="1419"/>
      <c r="P107" s="1419"/>
      <c r="Q107" s="1419"/>
      <c r="R107" s="1419"/>
      <c r="S107" s="1419"/>
      <c r="T107" s="1419"/>
      <c r="U107" s="1419"/>
      <c r="V107" s="1419"/>
      <c r="W107" s="1419"/>
      <c r="X107" s="1419"/>
      <c r="Y107" s="1502"/>
      <c r="Z107" s="1505"/>
      <c r="AA107" s="1504"/>
      <c r="AB107" s="1500"/>
      <c r="AC107" s="1500"/>
      <c r="AD107" s="1499"/>
      <c r="AE107" s="1500"/>
      <c r="AF107" s="1500"/>
      <c r="AG107" s="1499"/>
      <c r="AH107" s="1500"/>
      <c r="AI107" s="1500"/>
      <c r="AJ107" s="1501"/>
    </row>
    <row r="108" spans="1:36" ht="4.5" customHeight="1">
      <c r="A108" s="1509"/>
      <c r="B108" s="1484"/>
      <c r="C108" s="1484"/>
      <c r="D108" s="1484"/>
      <c r="E108" s="1484"/>
      <c r="F108" s="1484"/>
      <c r="G108" s="1484"/>
      <c r="H108" s="1484"/>
      <c r="I108" s="1485"/>
      <c r="J108" s="265"/>
      <c r="K108" s="266"/>
      <c r="L108" s="267"/>
      <c r="M108" s="1498"/>
      <c r="N108" s="1419"/>
      <c r="O108" s="1419"/>
      <c r="P108" s="1419"/>
      <c r="Q108" s="1419"/>
      <c r="R108" s="1419"/>
      <c r="S108" s="1419"/>
      <c r="T108" s="1419"/>
      <c r="U108" s="1419"/>
      <c r="V108" s="1419"/>
      <c r="W108" s="1419"/>
      <c r="X108" s="1419"/>
      <c r="Y108" s="1502"/>
      <c r="Z108" s="1472"/>
      <c r="AA108" s="1473"/>
      <c r="AB108" s="1473"/>
      <c r="AC108" s="1473"/>
      <c r="AD108" s="1473"/>
      <c r="AE108" s="1473"/>
      <c r="AF108" s="1473"/>
      <c r="AG108" s="1473"/>
      <c r="AH108" s="1473"/>
      <c r="AI108" s="1473"/>
      <c r="AJ108" s="1476"/>
    </row>
    <row r="109" spans="1:36" ht="3" customHeight="1">
      <c r="A109" s="1508" t="s">
        <v>609</v>
      </c>
      <c r="B109" s="1481"/>
      <c r="C109" s="1481"/>
      <c r="D109" s="1481"/>
      <c r="E109" s="1481"/>
      <c r="F109" s="1481"/>
      <c r="G109" s="1481"/>
      <c r="H109" s="1481"/>
      <c r="I109" s="1482"/>
      <c r="J109" s="581"/>
      <c r="K109" s="582"/>
      <c r="L109" s="583"/>
      <c r="M109" s="1489"/>
      <c r="N109" s="1490"/>
      <c r="O109" s="1490"/>
      <c r="P109" s="1490"/>
      <c r="Q109" s="1490"/>
      <c r="R109" s="1490"/>
      <c r="S109" s="1490"/>
      <c r="T109" s="1490"/>
      <c r="U109" s="1490"/>
      <c r="V109" s="1490"/>
      <c r="W109" s="1490"/>
      <c r="X109" s="1490"/>
      <c r="Y109" s="1491"/>
      <c r="Z109" s="1492"/>
      <c r="AA109" s="1493"/>
      <c r="AB109" s="1493"/>
      <c r="AC109" s="1493"/>
      <c r="AD109" s="1493"/>
      <c r="AE109" s="1493"/>
      <c r="AF109" s="1493"/>
      <c r="AG109" s="1493"/>
      <c r="AH109" s="1493"/>
      <c r="AI109" s="1493"/>
      <c r="AJ109" s="1494"/>
    </row>
    <row r="110" spans="1:36" ht="9.75" customHeight="1">
      <c r="A110" s="1509"/>
      <c r="B110" s="1484"/>
      <c r="C110" s="1484"/>
      <c r="D110" s="1484"/>
      <c r="E110" s="1484"/>
      <c r="F110" s="1484"/>
      <c r="G110" s="1484"/>
      <c r="H110" s="1484"/>
      <c r="I110" s="1485"/>
      <c r="J110" s="1495"/>
      <c r="K110" s="1496"/>
      <c r="L110" s="1497"/>
      <c r="M110" s="1498"/>
      <c r="N110" s="1419"/>
      <c r="O110" s="1419"/>
      <c r="P110" s="1419"/>
      <c r="Q110" s="1419"/>
      <c r="R110" s="1419"/>
      <c r="S110" s="1419"/>
      <c r="T110" s="1419"/>
      <c r="U110" s="1419"/>
      <c r="V110" s="1419"/>
      <c r="W110" s="1419"/>
      <c r="X110" s="1419"/>
      <c r="Y110" s="1502"/>
      <c r="Z110" s="1503" t="s">
        <v>592</v>
      </c>
      <c r="AA110" s="1504"/>
      <c r="AB110" s="1500"/>
      <c r="AC110" s="1500"/>
      <c r="AD110" s="1499" t="s">
        <v>36</v>
      </c>
      <c r="AE110" s="1500"/>
      <c r="AF110" s="1500"/>
      <c r="AG110" s="1499" t="s">
        <v>593</v>
      </c>
      <c r="AH110" s="1500"/>
      <c r="AI110" s="1500"/>
      <c r="AJ110" s="1501" t="s">
        <v>364</v>
      </c>
    </row>
    <row r="111" spans="1:36" ht="9.75" customHeight="1">
      <c r="A111" s="1509"/>
      <c r="B111" s="1484"/>
      <c r="C111" s="1484"/>
      <c r="D111" s="1484"/>
      <c r="E111" s="1484"/>
      <c r="F111" s="1484"/>
      <c r="G111" s="1484"/>
      <c r="H111" s="1484"/>
      <c r="I111" s="1485"/>
      <c r="J111" s="1495"/>
      <c r="K111" s="1496"/>
      <c r="L111" s="1497"/>
      <c r="M111" s="1498"/>
      <c r="N111" s="1419"/>
      <c r="O111" s="1419"/>
      <c r="P111" s="1419"/>
      <c r="Q111" s="1419"/>
      <c r="R111" s="1419"/>
      <c r="S111" s="1419"/>
      <c r="T111" s="1419"/>
      <c r="U111" s="1419"/>
      <c r="V111" s="1419"/>
      <c r="W111" s="1419"/>
      <c r="X111" s="1419"/>
      <c r="Y111" s="1502"/>
      <c r="Z111" s="1505"/>
      <c r="AA111" s="1504"/>
      <c r="AB111" s="1500"/>
      <c r="AC111" s="1500"/>
      <c r="AD111" s="1499"/>
      <c r="AE111" s="1500"/>
      <c r="AF111" s="1500"/>
      <c r="AG111" s="1499"/>
      <c r="AH111" s="1500"/>
      <c r="AI111" s="1500"/>
      <c r="AJ111" s="1501"/>
    </row>
    <row r="112" spans="1:36" ht="3" customHeight="1" thickBot="1">
      <c r="A112" s="1520"/>
      <c r="B112" s="1521"/>
      <c r="C112" s="1521"/>
      <c r="D112" s="1521"/>
      <c r="E112" s="1521"/>
      <c r="F112" s="1521"/>
      <c r="G112" s="1521"/>
      <c r="H112" s="1521"/>
      <c r="I112" s="1522"/>
      <c r="J112" s="268"/>
      <c r="K112" s="269"/>
      <c r="L112" s="270"/>
      <c r="M112" s="1523"/>
      <c r="N112" s="1524"/>
      <c r="O112" s="1524"/>
      <c r="P112" s="1524"/>
      <c r="Q112" s="1524"/>
      <c r="R112" s="1524"/>
      <c r="S112" s="1524"/>
      <c r="T112" s="1524"/>
      <c r="U112" s="1524"/>
      <c r="V112" s="1524"/>
      <c r="W112" s="1524"/>
      <c r="X112" s="1524"/>
      <c r="Y112" s="1525"/>
      <c r="Z112" s="1523"/>
      <c r="AA112" s="1524"/>
      <c r="AB112" s="1524"/>
      <c r="AC112" s="1524"/>
      <c r="AD112" s="1524"/>
      <c r="AE112" s="1524"/>
      <c r="AF112" s="1524"/>
      <c r="AG112" s="1524"/>
      <c r="AH112" s="1524"/>
      <c r="AI112" s="1524"/>
      <c r="AJ112" s="1526"/>
    </row>
    <row r="113" spans="1:36" s="244" customFormat="1" ht="3" customHeight="1">
      <c r="A113" s="1527" t="s">
        <v>610</v>
      </c>
      <c r="B113" s="1530" t="s">
        <v>611</v>
      </c>
      <c r="C113" s="1531"/>
      <c r="D113" s="1531"/>
      <c r="E113" s="1531"/>
      <c r="F113" s="1531"/>
      <c r="G113" s="1531"/>
      <c r="H113" s="1531"/>
      <c r="I113" s="1532"/>
      <c r="J113" s="576"/>
      <c r="K113" s="577"/>
      <c r="L113" s="580"/>
      <c r="M113" s="1466"/>
      <c r="N113" s="1467"/>
      <c r="O113" s="1467"/>
      <c r="P113" s="1467"/>
      <c r="Q113" s="1467"/>
      <c r="R113" s="1467"/>
      <c r="S113" s="1467"/>
      <c r="T113" s="1467"/>
      <c r="U113" s="1467"/>
      <c r="V113" s="1467"/>
      <c r="W113" s="1467"/>
      <c r="X113" s="1467"/>
      <c r="Y113" s="1533"/>
      <c r="Z113" s="1534"/>
      <c r="AA113" s="1470"/>
      <c r="AB113" s="1470"/>
      <c r="AC113" s="1470"/>
      <c r="AD113" s="1470"/>
      <c r="AE113" s="1470"/>
      <c r="AF113" s="1470"/>
      <c r="AG113" s="1470"/>
      <c r="AH113" s="1470"/>
      <c r="AI113" s="1470"/>
      <c r="AJ113" s="1475"/>
    </row>
    <row r="114" spans="1:36" s="244" customFormat="1" ht="10" customHeight="1">
      <c r="A114" s="1528"/>
      <c r="B114" s="1483"/>
      <c r="C114" s="1484"/>
      <c r="D114" s="1484"/>
      <c r="E114" s="1484"/>
      <c r="F114" s="1484"/>
      <c r="G114" s="1484"/>
      <c r="H114" s="1484"/>
      <c r="I114" s="1485"/>
      <c r="J114" s="1535"/>
      <c r="K114" s="1536"/>
      <c r="L114" s="1537"/>
      <c r="M114" s="1498"/>
      <c r="N114" s="1419"/>
      <c r="O114" s="1419"/>
      <c r="P114" s="1419"/>
      <c r="Q114" s="1419"/>
      <c r="R114" s="1419"/>
      <c r="S114" s="1419"/>
      <c r="T114" s="1419"/>
      <c r="U114" s="1419"/>
      <c r="V114" s="1419"/>
      <c r="W114" s="1419"/>
      <c r="X114" s="1419"/>
      <c r="Y114" s="1502"/>
      <c r="Z114" s="1541" t="s">
        <v>592</v>
      </c>
      <c r="AA114" s="1542"/>
      <c r="AB114" s="1539"/>
      <c r="AC114" s="1539"/>
      <c r="AD114" s="1538" t="s">
        <v>36</v>
      </c>
      <c r="AE114" s="1539"/>
      <c r="AF114" s="1539"/>
      <c r="AG114" s="1538" t="s">
        <v>593</v>
      </c>
      <c r="AH114" s="1539"/>
      <c r="AI114" s="1539"/>
      <c r="AJ114" s="1540" t="s">
        <v>364</v>
      </c>
    </row>
    <row r="115" spans="1:36" s="244" customFormat="1" ht="10" customHeight="1">
      <c r="A115" s="1528"/>
      <c r="B115" s="1483"/>
      <c r="C115" s="1484"/>
      <c r="D115" s="1484"/>
      <c r="E115" s="1484"/>
      <c r="F115" s="1484"/>
      <c r="G115" s="1484"/>
      <c r="H115" s="1484"/>
      <c r="I115" s="1485"/>
      <c r="J115" s="1535"/>
      <c r="K115" s="1536"/>
      <c r="L115" s="1537"/>
      <c r="M115" s="1498"/>
      <c r="N115" s="1419"/>
      <c r="O115" s="1419"/>
      <c r="P115" s="1419"/>
      <c r="Q115" s="1419"/>
      <c r="R115" s="1419"/>
      <c r="S115" s="1419"/>
      <c r="T115" s="1419"/>
      <c r="U115" s="1419"/>
      <c r="V115" s="1419"/>
      <c r="W115" s="1419"/>
      <c r="X115" s="1419"/>
      <c r="Y115" s="1502"/>
      <c r="Z115" s="1543"/>
      <c r="AA115" s="1542"/>
      <c r="AB115" s="1539"/>
      <c r="AC115" s="1539"/>
      <c r="AD115" s="1538"/>
      <c r="AE115" s="1539"/>
      <c r="AF115" s="1539"/>
      <c r="AG115" s="1538"/>
      <c r="AH115" s="1539"/>
      <c r="AI115" s="1539"/>
      <c r="AJ115" s="1540"/>
    </row>
    <row r="116" spans="1:36" s="244" customFormat="1" ht="3" customHeight="1">
      <c r="A116" s="1528"/>
      <c r="B116" s="1486"/>
      <c r="C116" s="1487"/>
      <c r="D116" s="1487"/>
      <c r="E116" s="1487"/>
      <c r="F116" s="1487"/>
      <c r="G116" s="1487"/>
      <c r="H116" s="1487"/>
      <c r="I116" s="1488"/>
      <c r="J116" s="578"/>
      <c r="K116" s="579"/>
      <c r="L116" s="264"/>
      <c r="M116" s="1472"/>
      <c r="N116" s="1473"/>
      <c r="O116" s="1473"/>
      <c r="P116" s="1473"/>
      <c r="Q116" s="1473"/>
      <c r="R116" s="1473"/>
      <c r="S116" s="1473"/>
      <c r="T116" s="1473"/>
      <c r="U116" s="1473"/>
      <c r="V116" s="1473"/>
      <c r="W116" s="1473"/>
      <c r="X116" s="1473"/>
      <c r="Y116" s="1474"/>
      <c r="Z116" s="1472"/>
      <c r="AA116" s="1473"/>
      <c r="AB116" s="1473"/>
      <c r="AC116" s="1473"/>
      <c r="AD116" s="1473"/>
      <c r="AE116" s="1473"/>
      <c r="AF116" s="1473"/>
      <c r="AG116" s="1473"/>
      <c r="AH116" s="1473"/>
      <c r="AI116" s="1473"/>
      <c r="AJ116" s="1476"/>
    </row>
    <row r="117" spans="1:36" s="244" customFormat="1" ht="3" customHeight="1">
      <c r="A117" s="1528"/>
      <c r="B117" s="1480" t="s">
        <v>612</v>
      </c>
      <c r="C117" s="1481"/>
      <c r="D117" s="1481"/>
      <c r="E117" s="1481"/>
      <c r="F117" s="1481"/>
      <c r="G117" s="1481"/>
      <c r="H117" s="1481"/>
      <c r="I117" s="1482"/>
      <c r="J117" s="581"/>
      <c r="K117" s="582"/>
      <c r="L117" s="583"/>
      <c r="M117" s="1489"/>
      <c r="N117" s="1490"/>
      <c r="O117" s="1490"/>
      <c r="P117" s="1490"/>
      <c r="Q117" s="1490"/>
      <c r="R117" s="1490"/>
      <c r="S117" s="1490"/>
      <c r="T117" s="1490"/>
      <c r="U117" s="1490"/>
      <c r="V117" s="1490"/>
      <c r="W117" s="1490"/>
      <c r="X117" s="1490"/>
      <c r="Y117" s="1491"/>
      <c r="Z117" s="1492"/>
      <c r="AA117" s="1493"/>
      <c r="AB117" s="1493"/>
      <c r="AC117" s="1493"/>
      <c r="AD117" s="1493"/>
      <c r="AE117" s="1493"/>
      <c r="AF117" s="1493"/>
      <c r="AG117" s="1493"/>
      <c r="AH117" s="1493"/>
      <c r="AI117" s="1493"/>
      <c r="AJ117" s="1494"/>
    </row>
    <row r="118" spans="1:36" s="244" customFormat="1" ht="10" customHeight="1">
      <c r="A118" s="1528"/>
      <c r="B118" s="1483"/>
      <c r="C118" s="1484"/>
      <c r="D118" s="1484"/>
      <c r="E118" s="1484"/>
      <c r="F118" s="1484"/>
      <c r="G118" s="1484"/>
      <c r="H118" s="1484"/>
      <c r="I118" s="1485"/>
      <c r="J118" s="1535"/>
      <c r="K118" s="1536"/>
      <c r="L118" s="1537"/>
      <c r="M118" s="1498"/>
      <c r="N118" s="1419"/>
      <c r="O118" s="1419"/>
      <c r="P118" s="1419"/>
      <c r="Q118" s="1419"/>
      <c r="R118" s="1419"/>
      <c r="S118" s="1419"/>
      <c r="T118" s="1419"/>
      <c r="U118" s="1419"/>
      <c r="V118" s="1419"/>
      <c r="W118" s="1419"/>
      <c r="X118" s="1419"/>
      <c r="Y118" s="1502"/>
      <c r="Z118" s="1541" t="s">
        <v>592</v>
      </c>
      <c r="AA118" s="1542"/>
      <c r="AB118" s="1539"/>
      <c r="AC118" s="1539"/>
      <c r="AD118" s="1538" t="s">
        <v>36</v>
      </c>
      <c r="AE118" s="1539"/>
      <c r="AF118" s="1539"/>
      <c r="AG118" s="1538" t="s">
        <v>593</v>
      </c>
      <c r="AH118" s="1539"/>
      <c r="AI118" s="1539"/>
      <c r="AJ118" s="1540" t="s">
        <v>364</v>
      </c>
    </row>
    <row r="119" spans="1:36" s="244" customFormat="1" ht="10" customHeight="1">
      <c r="A119" s="1528"/>
      <c r="B119" s="1483"/>
      <c r="C119" s="1484"/>
      <c r="D119" s="1484"/>
      <c r="E119" s="1484"/>
      <c r="F119" s="1484"/>
      <c r="G119" s="1484"/>
      <c r="H119" s="1484"/>
      <c r="I119" s="1485"/>
      <c r="J119" s="1535"/>
      <c r="K119" s="1536"/>
      <c r="L119" s="1537"/>
      <c r="M119" s="1498"/>
      <c r="N119" s="1419"/>
      <c r="O119" s="1419"/>
      <c r="P119" s="1419"/>
      <c r="Q119" s="1419"/>
      <c r="R119" s="1419"/>
      <c r="S119" s="1419"/>
      <c r="T119" s="1419"/>
      <c r="U119" s="1419"/>
      <c r="V119" s="1419"/>
      <c r="W119" s="1419"/>
      <c r="X119" s="1419"/>
      <c r="Y119" s="1502"/>
      <c r="Z119" s="1543"/>
      <c r="AA119" s="1542"/>
      <c r="AB119" s="1539"/>
      <c r="AC119" s="1539"/>
      <c r="AD119" s="1538"/>
      <c r="AE119" s="1539"/>
      <c r="AF119" s="1539"/>
      <c r="AG119" s="1538"/>
      <c r="AH119" s="1539"/>
      <c r="AI119" s="1539"/>
      <c r="AJ119" s="1540"/>
    </row>
    <row r="120" spans="1:36" s="244" customFormat="1" ht="3" customHeight="1">
      <c r="A120" s="1528"/>
      <c r="B120" s="1486"/>
      <c r="C120" s="1487"/>
      <c r="D120" s="1487"/>
      <c r="E120" s="1487"/>
      <c r="F120" s="1487"/>
      <c r="G120" s="1487"/>
      <c r="H120" s="1487"/>
      <c r="I120" s="1488"/>
      <c r="J120" s="578"/>
      <c r="K120" s="579"/>
      <c r="L120" s="264"/>
      <c r="M120" s="1472"/>
      <c r="N120" s="1473"/>
      <c r="O120" s="1473"/>
      <c r="P120" s="1473"/>
      <c r="Q120" s="1473"/>
      <c r="R120" s="1473"/>
      <c r="S120" s="1473"/>
      <c r="T120" s="1473"/>
      <c r="U120" s="1473"/>
      <c r="V120" s="1473"/>
      <c r="W120" s="1473"/>
      <c r="X120" s="1473"/>
      <c r="Y120" s="1474"/>
      <c r="Z120" s="1472"/>
      <c r="AA120" s="1473"/>
      <c r="AB120" s="1473"/>
      <c r="AC120" s="1473"/>
      <c r="AD120" s="1473"/>
      <c r="AE120" s="1473"/>
      <c r="AF120" s="1473"/>
      <c r="AG120" s="1473"/>
      <c r="AH120" s="1473"/>
      <c r="AI120" s="1473"/>
      <c r="AJ120" s="1476"/>
    </row>
    <row r="121" spans="1:36" s="244" customFormat="1" ht="3" customHeight="1">
      <c r="A121" s="1528"/>
      <c r="B121" s="1480" t="s">
        <v>613</v>
      </c>
      <c r="C121" s="1481"/>
      <c r="D121" s="1481"/>
      <c r="E121" s="1481"/>
      <c r="F121" s="1481"/>
      <c r="G121" s="1481"/>
      <c r="H121" s="1481"/>
      <c r="I121" s="1482"/>
      <c r="J121" s="581"/>
      <c r="K121" s="582"/>
      <c r="L121" s="583"/>
      <c r="M121" s="1489"/>
      <c r="N121" s="1490"/>
      <c r="O121" s="1490"/>
      <c r="P121" s="1490"/>
      <c r="Q121" s="1490"/>
      <c r="R121" s="1490"/>
      <c r="S121" s="1490"/>
      <c r="T121" s="1490"/>
      <c r="U121" s="1490"/>
      <c r="V121" s="1490"/>
      <c r="W121" s="1490"/>
      <c r="X121" s="1490"/>
      <c r="Y121" s="1491"/>
      <c r="Z121" s="1492"/>
      <c r="AA121" s="1493"/>
      <c r="AB121" s="1493"/>
      <c r="AC121" s="1493"/>
      <c r="AD121" s="1493"/>
      <c r="AE121" s="1493"/>
      <c r="AF121" s="1493"/>
      <c r="AG121" s="1493"/>
      <c r="AH121" s="1493"/>
      <c r="AI121" s="1493"/>
      <c r="AJ121" s="1494"/>
    </row>
    <row r="122" spans="1:36" s="244" customFormat="1" ht="10" customHeight="1">
      <c r="A122" s="1528"/>
      <c r="B122" s="1483"/>
      <c r="C122" s="1484"/>
      <c r="D122" s="1484"/>
      <c r="E122" s="1484"/>
      <c r="F122" s="1484"/>
      <c r="G122" s="1484"/>
      <c r="H122" s="1484"/>
      <c r="I122" s="1485"/>
      <c r="J122" s="1535"/>
      <c r="K122" s="1536"/>
      <c r="L122" s="1537"/>
      <c r="M122" s="1498"/>
      <c r="N122" s="1419"/>
      <c r="O122" s="1419"/>
      <c r="P122" s="1419"/>
      <c r="Q122" s="1419"/>
      <c r="R122" s="1419"/>
      <c r="S122" s="1419"/>
      <c r="T122" s="1419"/>
      <c r="U122" s="1419"/>
      <c r="V122" s="1419"/>
      <c r="W122" s="1419"/>
      <c r="X122" s="1419"/>
      <c r="Y122" s="1502"/>
      <c r="Z122" s="1541" t="s">
        <v>592</v>
      </c>
      <c r="AA122" s="1542"/>
      <c r="AB122" s="1539"/>
      <c r="AC122" s="1539"/>
      <c r="AD122" s="1538" t="s">
        <v>36</v>
      </c>
      <c r="AE122" s="1539"/>
      <c r="AF122" s="1539"/>
      <c r="AG122" s="1538" t="s">
        <v>593</v>
      </c>
      <c r="AH122" s="1539"/>
      <c r="AI122" s="1539"/>
      <c r="AJ122" s="1540" t="s">
        <v>364</v>
      </c>
    </row>
    <row r="123" spans="1:36" s="244" customFormat="1" ht="10" customHeight="1">
      <c r="A123" s="1528"/>
      <c r="B123" s="1483"/>
      <c r="C123" s="1484"/>
      <c r="D123" s="1484"/>
      <c r="E123" s="1484"/>
      <c r="F123" s="1484"/>
      <c r="G123" s="1484"/>
      <c r="H123" s="1484"/>
      <c r="I123" s="1485"/>
      <c r="J123" s="1535"/>
      <c r="K123" s="1536"/>
      <c r="L123" s="1537"/>
      <c r="M123" s="1498"/>
      <c r="N123" s="1419"/>
      <c r="O123" s="1419"/>
      <c r="P123" s="1419"/>
      <c r="Q123" s="1419"/>
      <c r="R123" s="1419"/>
      <c r="S123" s="1419"/>
      <c r="T123" s="1419"/>
      <c r="U123" s="1419"/>
      <c r="V123" s="1419"/>
      <c r="W123" s="1419"/>
      <c r="X123" s="1419"/>
      <c r="Y123" s="1502"/>
      <c r="Z123" s="1543"/>
      <c r="AA123" s="1542"/>
      <c r="AB123" s="1539"/>
      <c r="AC123" s="1539"/>
      <c r="AD123" s="1538"/>
      <c r="AE123" s="1539"/>
      <c r="AF123" s="1539"/>
      <c r="AG123" s="1538"/>
      <c r="AH123" s="1539"/>
      <c r="AI123" s="1539"/>
      <c r="AJ123" s="1540"/>
    </row>
    <row r="124" spans="1:36" s="244" customFormat="1" ht="3" customHeight="1">
      <c r="A124" s="1528"/>
      <c r="B124" s="1486"/>
      <c r="C124" s="1487"/>
      <c r="D124" s="1487"/>
      <c r="E124" s="1487"/>
      <c r="F124" s="1487"/>
      <c r="G124" s="1487"/>
      <c r="H124" s="1487"/>
      <c r="I124" s="1488"/>
      <c r="J124" s="578"/>
      <c r="K124" s="579"/>
      <c r="L124" s="264"/>
      <c r="M124" s="1472"/>
      <c r="N124" s="1473"/>
      <c r="O124" s="1473"/>
      <c r="P124" s="1473"/>
      <c r="Q124" s="1473"/>
      <c r="R124" s="1473"/>
      <c r="S124" s="1473"/>
      <c r="T124" s="1473"/>
      <c r="U124" s="1473"/>
      <c r="V124" s="1473"/>
      <c r="W124" s="1473"/>
      <c r="X124" s="1473"/>
      <c r="Y124" s="1474"/>
      <c r="Z124" s="1472"/>
      <c r="AA124" s="1473"/>
      <c r="AB124" s="1473"/>
      <c r="AC124" s="1473"/>
      <c r="AD124" s="1473"/>
      <c r="AE124" s="1473"/>
      <c r="AF124" s="1473"/>
      <c r="AG124" s="1473"/>
      <c r="AH124" s="1473"/>
      <c r="AI124" s="1473"/>
      <c r="AJ124" s="1476"/>
    </row>
    <row r="125" spans="1:36" s="244" customFormat="1" ht="3" customHeight="1">
      <c r="A125" s="1528"/>
      <c r="B125" s="1480" t="s">
        <v>614</v>
      </c>
      <c r="C125" s="1481"/>
      <c r="D125" s="1481"/>
      <c r="E125" s="1481"/>
      <c r="F125" s="1481"/>
      <c r="G125" s="1481"/>
      <c r="H125" s="1481"/>
      <c r="I125" s="1482"/>
      <c r="J125" s="581"/>
      <c r="K125" s="582"/>
      <c r="L125" s="583"/>
      <c r="M125" s="1489"/>
      <c r="N125" s="1490"/>
      <c r="O125" s="1490"/>
      <c r="P125" s="1490"/>
      <c r="Q125" s="1490"/>
      <c r="R125" s="1490"/>
      <c r="S125" s="1490"/>
      <c r="T125" s="1490"/>
      <c r="U125" s="1490"/>
      <c r="V125" s="1490"/>
      <c r="W125" s="1490"/>
      <c r="X125" s="1490"/>
      <c r="Y125" s="1491"/>
      <c r="Z125" s="1492"/>
      <c r="AA125" s="1493"/>
      <c r="AB125" s="1493"/>
      <c r="AC125" s="1493"/>
      <c r="AD125" s="1493"/>
      <c r="AE125" s="1493"/>
      <c r="AF125" s="1493"/>
      <c r="AG125" s="1493"/>
      <c r="AH125" s="1493"/>
      <c r="AI125" s="1493"/>
      <c r="AJ125" s="1494"/>
    </row>
    <row r="126" spans="1:36" s="244" customFormat="1" ht="10" customHeight="1">
      <c r="A126" s="1528"/>
      <c r="B126" s="1483"/>
      <c r="C126" s="1484"/>
      <c r="D126" s="1484"/>
      <c r="E126" s="1484"/>
      <c r="F126" s="1484"/>
      <c r="G126" s="1484"/>
      <c r="H126" s="1484"/>
      <c r="I126" s="1485"/>
      <c r="J126" s="1535"/>
      <c r="K126" s="1536"/>
      <c r="L126" s="1537"/>
      <c r="M126" s="1498"/>
      <c r="N126" s="1419"/>
      <c r="O126" s="1419"/>
      <c r="P126" s="1419"/>
      <c r="Q126" s="1419"/>
      <c r="R126" s="1419"/>
      <c r="S126" s="1419"/>
      <c r="T126" s="1419"/>
      <c r="U126" s="1419"/>
      <c r="V126" s="1419"/>
      <c r="W126" s="1419"/>
      <c r="X126" s="1419"/>
      <c r="Y126" s="1502"/>
      <c r="Z126" s="1541" t="s">
        <v>592</v>
      </c>
      <c r="AA126" s="1542"/>
      <c r="AB126" s="1539"/>
      <c r="AC126" s="1539"/>
      <c r="AD126" s="1538" t="s">
        <v>36</v>
      </c>
      <c r="AE126" s="1539"/>
      <c r="AF126" s="1539"/>
      <c r="AG126" s="1538" t="s">
        <v>593</v>
      </c>
      <c r="AH126" s="1539"/>
      <c r="AI126" s="1539"/>
      <c r="AJ126" s="1540" t="s">
        <v>364</v>
      </c>
    </row>
    <row r="127" spans="1:36" s="244" customFormat="1" ht="10" customHeight="1">
      <c r="A127" s="1528"/>
      <c r="B127" s="1483"/>
      <c r="C127" s="1484"/>
      <c r="D127" s="1484"/>
      <c r="E127" s="1484"/>
      <c r="F127" s="1484"/>
      <c r="G127" s="1484"/>
      <c r="H127" s="1484"/>
      <c r="I127" s="1485"/>
      <c r="J127" s="1535"/>
      <c r="K127" s="1536"/>
      <c r="L127" s="1537"/>
      <c r="M127" s="1498"/>
      <c r="N127" s="1419"/>
      <c r="O127" s="1419"/>
      <c r="P127" s="1419"/>
      <c r="Q127" s="1419"/>
      <c r="R127" s="1419"/>
      <c r="S127" s="1419"/>
      <c r="T127" s="1419"/>
      <c r="U127" s="1419"/>
      <c r="V127" s="1419"/>
      <c r="W127" s="1419"/>
      <c r="X127" s="1419"/>
      <c r="Y127" s="1502"/>
      <c r="Z127" s="1543"/>
      <c r="AA127" s="1542"/>
      <c r="AB127" s="1539"/>
      <c r="AC127" s="1539"/>
      <c r="AD127" s="1538"/>
      <c r="AE127" s="1539"/>
      <c r="AF127" s="1539"/>
      <c r="AG127" s="1538"/>
      <c r="AH127" s="1539"/>
      <c r="AI127" s="1539"/>
      <c r="AJ127" s="1540"/>
    </row>
    <row r="128" spans="1:36" s="244" customFormat="1" ht="3" customHeight="1">
      <c r="A128" s="1528"/>
      <c r="B128" s="1486"/>
      <c r="C128" s="1487"/>
      <c r="D128" s="1487"/>
      <c r="E128" s="1487"/>
      <c r="F128" s="1487"/>
      <c r="G128" s="1487"/>
      <c r="H128" s="1487"/>
      <c r="I128" s="1488"/>
      <c r="J128" s="578"/>
      <c r="K128" s="579"/>
      <c r="L128" s="264"/>
      <c r="M128" s="1472"/>
      <c r="N128" s="1473"/>
      <c r="O128" s="1473"/>
      <c r="P128" s="1473"/>
      <c r="Q128" s="1473"/>
      <c r="R128" s="1473"/>
      <c r="S128" s="1473"/>
      <c r="T128" s="1473"/>
      <c r="U128" s="1473"/>
      <c r="V128" s="1473"/>
      <c r="W128" s="1473"/>
      <c r="X128" s="1473"/>
      <c r="Y128" s="1474"/>
      <c r="Z128" s="1472"/>
      <c r="AA128" s="1473"/>
      <c r="AB128" s="1473"/>
      <c r="AC128" s="1473"/>
      <c r="AD128" s="1473"/>
      <c r="AE128" s="1473"/>
      <c r="AF128" s="1473"/>
      <c r="AG128" s="1473"/>
      <c r="AH128" s="1473"/>
      <c r="AI128" s="1473"/>
      <c r="AJ128" s="1476"/>
    </row>
    <row r="129" spans="1:36" s="244" customFormat="1" ht="3" customHeight="1">
      <c r="A129" s="1528"/>
      <c r="B129" s="1480" t="s">
        <v>615</v>
      </c>
      <c r="C129" s="1481"/>
      <c r="D129" s="1481"/>
      <c r="E129" s="1481"/>
      <c r="F129" s="1481"/>
      <c r="G129" s="1481"/>
      <c r="H129" s="1481"/>
      <c r="I129" s="1482"/>
      <c r="J129" s="581"/>
      <c r="K129" s="582"/>
      <c r="L129" s="583"/>
      <c r="M129" s="1489"/>
      <c r="N129" s="1490"/>
      <c r="O129" s="1490"/>
      <c r="P129" s="1490"/>
      <c r="Q129" s="1490"/>
      <c r="R129" s="1490"/>
      <c r="S129" s="1490"/>
      <c r="T129" s="1490"/>
      <c r="U129" s="1490"/>
      <c r="V129" s="1490"/>
      <c r="W129" s="1490"/>
      <c r="X129" s="1490"/>
      <c r="Y129" s="1491"/>
      <c r="Z129" s="1492"/>
      <c r="AA129" s="1493"/>
      <c r="AB129" s="1493"/>
      <c r="AC129" s="1493"/>
      <c r="AD129" s="1493"/>
      <c r="AE129" s="1493"/>
      <c r="AF129" s="1493"/>
      <c r="AG129" s="1493"/>
      <c r="AH129" s="1493"/>
      <c r="AI129" s="1493"/>
      <c r="AJ129" s="1494"/>
    </row>
    <row r="130" spans="1:36" s="244" customFormat="1" ht="10" customHeight="1">
      <c r="A130" s="1528"/>
      <c r="B130" s="1483"/>
      <c r="C130" s="1484"/>
      <c r="D130" s="1484"/>
      <c r="E130" s="1484"/>
      <c r="F130" s="1484"/>
      <c r="G130" s="1484"/>
      <c r="H130" s="1484"/>
      <c r="I130" s="1485"/>
      <c r="J130" s="1535"/>
      <c r="K130" s="1536"/>
      <c r="L130" s="1537"/>
      <c r="M130" s="1498"/>
      <c r="N130" s="1419"/>
      <c r="O130" s="1419"/>
      <c r="P130" s="1419"/>
      <c r="Q130" s="1419"/>
      <c r="R130" s="1419"/>
      <c r="S130" s="1419"/>
      <c r="T130" s="1419"/>
      <c r="U130" s="1419"/>
      <c r="V130" s="1419"/>
      <c r="W130" s="1419"/>
      <c r="X130" s="1419"/>
      <c r="Y130" s="1502"/>
      <c r="Z130" s="1541" t="s">
        <v>592</v>
      </c>
      <c r="AA130" s="1542"/>
      <c r="AB130" s="1539"/>
      <c r="AC130" s="1539"/>
      <c r="AD130" s="1538" t="s">
        <v>36</v>
      </c>
      <c r="AE130" s="1539"/>
      <c r="AF130" s="1539"/>
      <c r="AG130" s="1538" t="s">
        <v>593</v>
      </c>
      <c r="AH130" s="1539"/>
      <c r="AI130" s="1539"/>
      <c r="AJ130" s="1540" t="s">
        <v>364</v>
      </c>
    </row>
    <row r="131" spans="1:36" s="244" customFormat="1" ht="10" customHeight="1">
      <c r="A131" s="1528"/>
      <c r="B131" s="1483"/>
      <c r="C131" s="1484"/>
      <c r="D131" s="1484"/>
      <c r="E131" s="1484"/>
      <c r="F131" s="1484"/>
      <c r="G131" s="1484"/>
      <c r="H131" s="1484"/>
      <c r="I131" s="1485"/>
      <c r="J131" s="1535"/>
      <c r="K131" s="1536"/>
      <c r="L131" s="1537"/>
      <c r="M131" s="1498"/>
      <c r="N131" s="1419"/>
      <c r="O131" s="1419"/>
      <c r="P131" s="1419"/>
      <c r="Q131" s="1419"/>
      <c r="R131" s="1419"/>
      <c r="S131" s="1419"/>
      <c r="T131" s="1419"/>
      <c r="U131" s="1419"/>
      <c r="V131" s="1419"/>
      <c r="W131" s="1419"/>
      <c r="X131" s="1419"/>
      <c r="Y131" s="1502"/>
      <c r="Z131" s="1543"/>
      <c r="AA131" s="1542"/>
      <c r="AB131" s="1539"/>
      <c r="AC131" s="1539"/>
      <c r="AD131" s="1538"/>
      <c r="AE131" s="1539"/>
      <c r="AF131" s="1539"/>
      <c r="AG131" s="1538"/>
      <c r="AH131" s="1539"/>
      <c r="AI131" s="1539"/>
      <c r="AJ131" s="1540"/>
    </row>
    <row r="132" spans="1:36" s="244" customFormat="1" ht="3" customHeight="1">
      <c r="A132" s="1529"/>
      <c r="B132" s="1486"/>
      <c r="C132" s="1487"/>
      <c r="D132" s="1487"/>
      <c r="E132" s="1487"/>
      <c r="F132" s="1487"/>
      <c r="G132" s="1487"/>
      <c r="H132" s="1487"/>
      <c r="I132" s="1488"/>
      <c r="J132" s="578"/>
      <c r="K132" s="579"/>
      <c r="L132" s="264"/>
      <c r="M132" s="1472"/>
      <c r="N132" s="1473"/>
      <c r="O132" s="1473"/>
      <c r="P132" s="1473"/>
      <c r="Q132" s="1473"/>
      <c r="R132" s="1473"/>
      <c r="S132" s="1473"/>
      <c r="T132" s="1473"/>
      <c r="U132" s="1473"/>
      <c r="V132" s="1473"/>
      <c r="W132" s="1473"/>
      <c r="X132" s="1473"/>
      <c r="Y132" s="1474"/>
      <c r="Z132" s="1472"/>
      <c r="AA132" s="1473"/>
      <c r="AB132" s="1473"/>
      <c r="AC132" s="1473"/>
      <c r="AD132" s="1473"/>
      <c r="AE132" s="1473"/>
      <c r="AF132" s="1473"/>
      <c r="AG132" s="1473"/>
      <c r="AH132" s="1473"/>
      <c r="AI132" s="1473"/>
      <c r="AJ132" s="1476"/>
    </row>
    <row r="133" spans="1:36" s="244" customFormat="1" ht="3" customHeight="1">
      <c r="A133" s="1544" t="s">
        <v>616</v>
      </c>
      <c r="B133" s="1480" t="s">
        <v>617</v>
      </c>
      <c r="C133" s="1481"/>
      <c r="D133" s="1481"/>
      <c r="E133" s="1481"/>
      <c r="F133" s="1481"/>
      <c r="G133" s="1481"/>
      <c r="H133" s="1481"/>
      <c r="I133" s="1482"/>
      <c r="J133" s="581"/>
      <c r="K133" s="582"/>
      <c r="L133" s="583"/>
      <c r="M133" s="1489"/>
      <c r="N133" s="1490"/>
      <c r="O133" s="1490"/>
      <c r="P133" s="1490"/>
      <c r="Q133" s="1490"/>
      <c r="R133" s="1490"/>
      <c r="S133" s="1490"/>
      <c r="T133" s="1490"/>
      <c r="U133" s="1490"/>
      <c r="V133" s="1490"/>
      <c r="W133" s="1490"/>
      <c r="X133" s="1490"/>
      <c r="Y133" s="1491"/>
      <c r="Z133" s="1492"/>
      <c r="AA133" s="1493"/>
      <c r="AB133" s="1493"/>
      <c r="AC133" s="1493"/>
      <c r="AD133" s="1493"/>
      <c r="AE133" s="1493"/>
      <c r="AF133" s="1493"/>
      <c r="AG133" s="1493"/>
      <c r="AH133" s="1493"/>
      <c r="AI133" s="1493"/>
      <c r="AJ133" s="1494"/>
    </row>
    <row r="134" spans="1:36" s="244" customFormat="1" ht="10" customHeight="1">
      <c r="A134" s="1545"/>
      <c r="B134" s="1483"/>
      <c r="C134" s="1484"/>
      <c r="D134" s="1484"/>
      <c r="E134" s="1484"/>
      <c r="F134" s="1484"/>
      <c r="G134" s="1484"/>
      <c r="H134" s="1484"/>
      <c r="I134" s="1485"/>
      <c r="J134" s="1535"/>
      <c r="K134" s="1536"/>
      <c r="L134" s="1537"/>
      <c r="M134" s="1498"/>
      <c r="N134" s="1419"/>
      <c r="O134" s="1419"/>
      <c r="P134" s="1419"/>
      <c r="Q134" s="1419"/>
      <c r="R134" s="1419"/>
      <c r="S134" s="1419"/>
      <c r="T134" s="1419"/>
      <c r="U134" s="1419"/>
      <c r="V134" s="1419"/>
      <c r="W134" s="1419"/>
      <c r="X134" s="1419"/>
      <c r="Y134" s="1502"/>
      <c r="Z134" s="1541" t="s">
        <v>592</v>
      </c>
      <c r="AA134" s="1542"/>
      <c r="AB134" s="1539"/>
      <c r="AC134" s="1539"/>
      <c r="AD134" s="1538" t="s">
        <v>36</v>
      </c>
      <c r="AE134" s="1539"/>
      <c r="AF134" s="1539"/>
      <c r="AG134" s="1538" t="s">
        <v>593</v>
      </c>
      <c r="AH134" s="1539"/>
      <c r="AI134" s="1539"/>
      <c r="AJ134" s="1540" t="s">
        <v>364</v>
      </c>
    </row>
    <row r="135" spans="1:36" s="244" customFormat="1" ht="10" customHeight="1">
      <c r="A135" s="1545"/>
      <c r="B135" s="1483"/>
      <c r="C135" s="1484"/>
      <c r="D135" s="1484"/>
      <c r="E135" s="1484"/>
      <c r="F135" s="1484"/>
      <c r="G135" s="1484"/>
      <c r="H135" s="1484"/>
      <c r="I135" s="1485"/>
      <c r="J135" s="1535"/>
      <c r="K135" s="1536"/>
      <c r="L135" s="1537"/>
      <c r="M135" s="1498"/>
      <c r="N135" s="1419"/>
      <c r="O135" s="1419"/>
      <c r="P135" s="1419"/>
      <c r="Q135" s="1419"/>
      <c r="R135" s="1419"/>
      <c r="S135" s="1419"/>
      <c r="T135" s="1419"/>
      <c r="U135" s="1419"/>
      <c r="V135" s="1419"/>
      <c r="W135" s="1419"/>
      <c r="X135" s="1419"/>
      <c r="Y135" s="1502"/>
      <c r="Z135" s="1543"/>
      <c r="AA135" s="1542"/>
      <c r="AB135" s="1539"/>
      <c r="AC135" s="1539"/>
      <c r="AD135" s="1538"/>
      <c r="AE135" s="1539"/>
      <c r="AF135" s="1539"/>
      <c r="AG135" s="1538"/>
      <c r="AH135" s="1539"/>
      <c r="AI135" s="1539"/>
      <c r="AJ135" s="1540"/>
    </row>
    <row r="136" spans="1:36" s="244" customFormat="1" ht="3" customHeight="1">
      <c r="A136" s="1545"/>
      <c r="B136" s="1486"/>
      <c r="C136" s="1487"/>
      <c r="D136" s="1487"/>
      <c r="E136" s="1487"/>
      <c r="F136" s="1487"/>
      <c r="G136" s="1487"/>
      <c r="H136" s="1487"/>
      <c r="I136" s="1488"/>
      <c r="J136" s="578"/>
      <c r="K136" s="579"/>
      <c r="L136" s="264"/>
      <c r="M136" s="1472"/>
      <c r="N136" s="1473"/>
      <c r="O136" s="1473"/>
      <c r="P136" s="1473"/>
      <c r="Q136" s="1473"/>
      <c r="R136" s="1473"/>
      <c r="S136" s="1473"/>
      <c r="T136" s="1473"/>
      <c r="U136" s="1473"/>
      <c r="V136" s="1473"/>
      <c r="W136" s="1473"/>
      <c r="X136" s="1473"/>
      <c r="Y136" s="1474"/>
      <c r="Z136" s="1472"/>
      <c r="AA136" s="1473"/>
      <c r="AB136" s="1473"/>
      <c r="AC136" s="1473"/>
      <c r="AD136" s="1473"/>
      <c r="AE136" s="1473"/>
      <c r="AF136" s="1473"/>
      <c r="AG136" s="1473"/>
      <c r="AH136" s="1473"/>
      <c r="AI136" s="1473"/>
      <c r="AJ136" s="1476"/>
    </row>
    <row r="137" spans="1:36" s="244" customFormat="1" ht="3" customHeight="1">
      <c r="A137" s="1545"/>
      <c r="B137" s="1480" t="s">
        <v>618</v>
      </c>
      <c r="C137" s="1481"/>
      <c r="D137" s="1481"/>
      <c r="E137" s="1481"/>
      <c r="F137" s="1481"/>
      <c r="G137" s="1481"/>
      <c r="H137" s="1481"/>
      <c r="I137" s="1482"/>
      <c r="J137" s="581"/>
      <c r="K137" s="582"/>
      <c r="L137" s="583"/>
      <c r="M137" s="1489"/>
      <c r="N137" s="1490"/>
      <c r="O137" s="1490"/>
      <c r="P137" s="1490"/>
      <c r="Q137" s="1490"/>
      <c r="R137" s="1490"/>
      <c r="S137" s="1490"/>
      <c r="T137" s="1490"/>
      <c r="U137" s="1490"/>
      <c r="V137" s="1490"/>
      <c r="W137" s="1490"/>
      <c r="X137" s="1490"/>
      <c r="Y137" s="1491"/>
      <c r="Z137" s="1492"/>
      <c r="AA137" s="1493"/>
      <c r="AB137" s="1493"/>
      <c r="AC137" s="1493"/>
      <c r="AD137" s="1493"/>
      <c r="AE137" s="1493"/>
      <c r="AF137" s="1493"/>
      <c r="AG137" s="1493"/>
      <c r="AH137" s="1493"/>
      <c r="AI137" s="1493"/>
      <c r="AJ137" s="1494"/>
    </row>
    <row r="138" spans="1:36" s="244" customFormat="1" ht="10" customHeight="1">
      <c r="A138" s="1545"/>
      <c r="B138" s="1483"/>
      <c r="C138" s="1484"/>
      <c r="D138" s="1484"/>
      <c r="E138" s="1484"/>
      <c r="F138" s="1484"/>
      <c r="G138" s="1484"/>
      <c r="H138" s="1484"/>
      <c r="I138" s="1485"/>
      <c r="J138" s="1535"/>
      <c r="K138" s="1536"/>
      <c r="L138" s="1537"/>
      <c r="M138" s="1498"/>
      <c r="N138" s="1419"/>
      <c r="O138" s="1419"/>
      <c r="P138" s="1419"/>
      <c r="Q138" s="1419"/>
      <c r="R138" s="1419"/>
      <c r="S138" s="1419"/>
      <c r="T138" s="1419"/>
      <c r="U138" s="1419"/>
      <c r="V138" s="1419"/>
      <c r="W138" s="1419"/>
      <c r="X138" s="1419"/>
      <c r="Y138" s="1502"/>
      <c r="Z138" s="1541" t="s">
        <v>592</v>
      </c>
      <c r="AA138" s="1542"/>
      <c r="AB138" s="1539"/>
      <c r="AC138" s="1539"/>
      <c r="AD138" s="1538" t="s">
        <v>36</v>
      </c>
      <c r="AE138" s="1539"/>
      <c r="AF138" s="1539"/>
      <c r="AG138" s="1538" t="s">
        <v>593</v>
      </c>
      <c r="AH138" s="1539"/>
      <c r="AI138" s="1539"/>
      <c r="AJ138" s="1540" t="s">
        <v>364</v>
      </c>
    </row>
    <row r="139" spans="1:36" s="244" customFormat="1" ht="10" customHeight="1">
      <c r="A139" s="1545"/>
      <c r="B139" s="1483"/>
      <c r="C139" s="1484"/>
      <c r="D139" s="1484"/>
      <c r="E139" s="1484"/>
      <c r="F139" s="1484"/>
      <c r="G139" s="1484"/>
      <c r="H139" s="1484"/>
      <c r="I139" s="1485"/>
      <c r="J139" s="1535"/>
      <c r="K139" s="1536"/>
      <c r="L139" s="1537"/>
      <c r="M139" s="1498"/>
      <c r="N139" s="1419"/>
      <c r="O139" s="1419"/>
      <c r="P139" s="1419"/>
      <c r="Q139" s="1419"/>
      <c r="R139" s="1419"/>
      <c r="S139" s="1419"/>
      <c r="T139" s="1419"/>
      <c r="U139" s="1419"/>
      <c r="V139" s="1419"/>
      <c r="W139" s="1419"/>
      <c r="X139" s="1419"/>
      <c r="Y139" s="1502"/>
      <c r="Z139" s="1543"/>
      <c r="AA139" s="1542"/>
      <c r="AB139" s="1539"/>
      <c r="AC139" s="1539"/>
      <c r="AD139" s="1538"/>
      <c r="AE139" s="1539"/>
      <c r="AF139" s="1539"/>
      <c r="AG139" s="1538"/>
      <c r="AH139" s="1539"/>
      <c r="AI139" s="1539"/>
      <c r="AJ139" s="1540"/>
    </row>
    <row r="140" spans="1:36" s="244" customFormat="1" ht="3" customHeight="1">
      <c r="A140" s="1546"/>
      <c r="B140" s="1486"/>
      <c r="C140" s="1487"/>
      <c r="D140" s="1487"/>
      <c r="E140" s="1487"/>
      <c r="F140" s="1487"/>
      <c r="G140" s="1487"/>
      <c r="H140" s="1487"/>
      <c r="I140" s="1488"/>
      <c r="J140" s="578"/>
      <c r="K140" s="579"/>
      <c r="L140" s="264"/>
      <c r="M140" s="1472"/>
      <c r="N140" s="1473"/>
      <c r="O140" s="1473"/>
      <c r="P140" s="1473"/>
      <c r="Q140" s="1473"/>
      <c r="R140" s="1473"/>
      <c r="S140" s="1473"/>
      <c r="T140" s="1473"/>
      <c r="U140" s="1473"/>
      <c r="V140" s="1473"/>
      <c r="W140" s="1473"/>
      <c r="X140" s="1473"/>
      <c r="Y140" s="1474"/>
      <c r="Z140" s="1472"/>
      <c r="AA140" s="1473"/>
      <c r="AB140" s="1473"/>
      <c r="AC140" s="1473"/>
      <c r="AD140" s="1473"/>
      <c r="AE140" s="1473"/>
      <c r="AF140" s="1473"/>
      <c r="AG140" s="1473"/>
      <c r="AH140" s="1473"/>
      <c r="AI140" s="1473"/>
      <c r="AJ140" s="1476"/>
    </row>
    <row r="141" spans="1:36" s="244" customFormat="1" ht="3" customHeight="1">
      <c r="A141" s="1508" t="s">
        <v>619</v>
      </c>
      <c r="B141" s="1481"/>
      <c r="C141" s="1481"/>
      <c r="D141" s="1481"/>
      <c r="E141" s="1481"/>
      <c r="F141" s="1481"/>
      <c r="G141" s="1481"/>
      <c r="H141" s="1481"/>
      <c r="I141" s="1482"/>
      <c r="J141" s="581"/>
      <c r="K141" s="582"/>
      <c r="L141" s="583"/>
      <c r="M141" s="1489"/>
      <c r="N141" s="1490"/>
      <c r="O141" s="1490"/>
      <c r="P141" s="1490"/>
      <c r="Q141" s="1490"/>
      <c r="R141" s="1490"/>
      <c r="S141" s="1490"/>
      <c r="T141" s="1490"/>
      <c r="U141" s="1490"/>
      <c r="V141" s="1490"/>
      <c r="W141" s="1490"/>
      <c r="X141" s="1490"/>
      <c r="Y141" s="1491"/>
      <c r="Z141" s="1492"/>
      <c r="AA141" s="1493"/>
      <c r="AB141" s="1493"/>
      <c r="AC141" s="1493"/>
      <c r="AD141" s="1493"/>
      <c r="AE141" s="1493"/>
      <c r="AF141" s="1493"/>
      <c r="AG141" s="1493"/>
      <c r="AH141" s="1493"/>
      <c r="AI141" s="1493"/>
      <c r="AJ141" s="1494"/>
    </row>
    <row r="142" spans="1:36" s="244" customFormat="1" ht="10" customHeight="1">
      <c r="A142" s="1509"/>
      <c r="B142" s="1484"/>
      <c r="C142" s="1484"/>
      <c r="D142" s="1484"/>
      <c r="E142" s="1484"/>
      <c r="F142" s="1484"/>
      <c r="G142" s="1484"/>
      <c r="H142" s="1484"/>
      <c r="I142" s="1485"/>
      <c r="J142" s="1535"/>
      <c r="K142" s="1536"/>
      <c r="L142" s="1537"/>
      <c r="M142" s="1498"/>
      <c r="N142" s="1419"/>
      <c r="O142" s="1419"/>
      <c r="P142" s="1419"/>
      <c r="Q142" s="1419"/>
      <c r="R142" s="1419"/>
      <c r="S142" s="1419"/>
      <c r="T142" s="1419"/>
      <c r="U142" s="1419"/>
      <c r="V142" s="1419"/>
      <c r="W142" s="1419"/>
      <c r="X142" s="1419"/>
      <c r="Y142" s="1502"/>
      <c r="Z142" s="1541" t="s">
        <v>592</v>
      </c>
      <c r="AA142" s="1542"/>
      <c r="AB142" s="1539"/>
      <c r="AC142" s="1539"/>
      <c r="AD142" s="1538" t="s">
        <v>36</v>
      </c>
      <c r="AE142" s="1539"/>
      <c r="AF142" s="1539"/>
      <c r="AG142" s="1538" t="s">
        <v>593</v>
      </c>
      <c r="AH142" s="1539"/>
      <c r="AI142" s="1539"/>
      <c r="AJ142" s="1540" t="s">
        <v>364</v>
      </c>
    </row>
    <row r="143" spans="1:36" s="244" customFormat="1" ht="10" customHeight="1">
      <c r="A143" s="1509"/>
      <c r="B143" s="1484"/>
      <c r="C143" s="1484"/>
      <c r="D143" s="1484"/>
      <c r="E143" s="1484"/>
      <c r="F143" s="1484"/>
      <c r="G143" s="1484"/>
      <c r="H143" s="1484"/>
      <c r="I143" s="1485"/>
      <c r="J143" s="1535"/>
      <c r="K143" s="1536"/>
      <c r="L143" s="1537"/>
      <c r="M143" s="1498"/>
      <c r="N143" s="1419"/>
      <c r="O143" s="1419"/>
      <c r="P143" s="1419"/>
      <c r="Q143" s="1419"/>
      <c r="R143" s="1419"/>
      <c r="S143" s="1419"/>
      <c r="T143" s="1419"/>
      <c r="U143" s="1419"/>
      <c r="V143" s="1419"/>
      <c r="W143" s="1419"/>
      <c r="X143" s="1419"/>
      <c r="Y143" s="1502"/>
      <c r="Z143" s="1543"/>
      <c r="AA143" s="1542"/>
      <c r="AB143" s="1539"/>
      <c r="AC143" s="1539"/>
      <c r="AD143" s="1538"/>
      <c r="AE143" s="1539"/>
      <c r="AF143" s="1539"/>
      <c r="AG143" s="1538"/>
      <c r="AH143" s="1539"/>
      <c r="AI143" s="1539"/>
      <c r="AJ143" s="1540"/>
    </row>
    <row r="144" spans="1:36" s="244" customFormat="1" ht="3" customHeight="1" thickBot="1">
      <c r="A144" s="1520"/>
      <c r="B144" s="1521"/>
      <c r="C144" s="1521"/>
      <c r="D144" s="1521"/>
      <c r="E144" s="1521"/>
      <c r="F144" s="1521"/>
      <c r="G144" s="1521"/>
      <c r="H144" s="1521"/>
      <c r="I144" s="1522"/>
      <c r="J144" s="268"/>
      <c r="K144" s="269"/>
      <c r="L144" s="270"/>
      <c r="M144" s="1523"/>
      <c r="N144" s="1524"/>
      <c r="O144" s="1524"/>
      <c r="P144" s="1524"/>
      <c r="Q144" s="1524"/>
      <c r="R144" s="1524"/>
      <c r="S144" s="1524"/>
      <c r="T144" s="1524"/>
      <c r="U144" s="1524"/>
      <c r="V144" s="1524"/>
      <c r="W144" s="1524"/>
      <c r="X144" s="1524"/>
      <c r="Y144" s="1525"/>
      <c r="Z144" s="1523"/>
      <c r="AA144" s="1524"/>
      <c r="AB144" s="1524"/>
      <c r="AC144" s="1524"/>
      <c r="AD144" s="1524"/>
      <c r="AE144" s="1524"/>
      <c r="AF144" s="1524"/>
      <c r="AG144" s="1524"/>
      <c r="AH144" s="1524"/>
      <c r="AI144" s="1524"/>
      <c r="AJ144" s="1526"/>
    </row>
  </sheetData>
  <mergeCells count="513">
    <mergeCell ref="A141:I144"/>
    <mergeCell ref="M141:Y141"/>
    <mergeCell ref="Z141:AJ141"/>
    <mergeCell ref="J142:L143"/>
    <mergeCell ref="M142:M143"/>
    <mergeCell ref="Y142:Y143"/>
    <mergeCell ref="Z142:AA143"/>
    <mergeCell ref="B73:I76"/>
    <mergeCell ref="M73:Y73"/>
    <mergeCell ref="Z73:AJ73"/>
    <mergeCell ref="J74:L75"/>
    <mergeCell ref="M74:M75"/>
    <mergeCell ref="Y74:Y75"/>
    <mergeCell ref="Z74:AA75"/>
    <mergeCell ref="AB74:AC75"/>
    <mergeCell ref="AD74:AD75"/>
    <mergeCell ref="AE74:AF75"/>
    <mergeCell ref="AG74:AG75"/>
    <mergeCell ref="AH74:AI75"/>
    <mergeCell ref="AJ74:AJ75"/>
    <mergeCell ref="M76:Y76"/>
    <mergeCell ref="Z76:AJ76"/>
    <mergeCell ref="N74:X75"/>
    <mergeCell ref="AH138:AI139"/>
    <mergeCell ref="AJ138:AJ139"/>
    <mergeCell ref="M140:Y140"/>
    <mergeCell ref="Z140:AJ140"/>
    <mergeCell ref="Y138:Y139"/>
    <mergeCell ref="Z138:AA139"/>
    <mergeCell ref="AB138:AC139"/>
    <mergeCell ref="M144:Y144"/>
    <mergeCell ref="Z144:AJ144"/>
    <mergeCell ref="AB142:AC143"/>
    <mergeCell ref="AD142:AD143"/>
    <mergeCell ref="AE142:AF143"/>
    <mergeCell ref="AG142:AG143"/>
    <mergeCell ref="AH142:AI143"/>
    <mergeCell ref="AJ142:AJ143"/>
    <mergeCell ref="A133:A140"/>
    <mergeCell ref="B133:I136"/>
    <mergeCell ref="M133:Y133"/>
    <mergeCell ref="Z133:AJ133"/>
    <mergeCell ref="J134:L135"/>
    <mergeCell ref="M134:M135"/>
    <mergeCell ref="AG134:AG135"/>
    <mergeCell ref="AH134:AI135"/>
    <mergeCell ref="AJ134:AJ135"/>
    <mergeCell ref="M136:Y136"/>
    <mergeCell ref="Z136:AJ136"/>
    <mergeCell ref="B137:I140"/>
    <mergeCell ref="M137:Y137"/>
    <mergeCell ref="Z137:AJ137"/>
    <mergeCell ref="J138:L139"/>
    <mergeCell ref="M138:M139"/>
    <mergeCell ref="Y134:Y135"/>
    <mergeCell ref="Z134:AA135"/>
    <mergeCell ref="AB134:AC135"/>
    <mergeCell ref="AD134:AD135"/>
    <mergeCell ref="AE134:AF135"/>
    <mergeCell ref="AD138:AD139"/>
    <mergeCell ref="AE138:AF139"/>
    <mergeCell ref="AG138:AG139"/>
    <mergeCell ref="AB130:AC131"/>
    <mergeCell ref="AD130:AD131"/>
    <mergeCell ref="AE130:AF131"/>
    <mergeCell ref="AG130:AG131"/>
    <mergeCell ref="AH130:AI131"/>
    <mergeCell ref="AJ130:AJ131"/>
    <mergeCell ref="B129:I132"/>
    <mergeCell ref="M129:Y129"/>
    <mergeCell ref="Z129:AJ129"/>
    <mergeCell ref="J130:L131"/>
    <mergeCell ref="M130:M131"/>
    <mergeCell ref="Y130:Y131"/>
    <mergeCell ref="Z130:AA131"/>
    <mergeCell ref="M132:Y132"/>
    <mergeCell ref="Z132:AJ132"/>
    <mergeCell ref="B125:I128"/>
    <mergeCell ref="M125:Y125"/>
    <mergeCell ref="Z125:AJ125"/>
    <mergeCell ref="J126:L127"/>
    <mergeCell ref="M126:M127"/>
    <mergeCell ref="Y122:Y123"/>
    <mergeCell ref="Z122:AA123"/>
    <mergeCell ref="AB122:AC123"/>
    <mergeCell ref="AD122:AD123"/>
    <mergeCell ref="AE122:AF123"/>
    <mergeCell ref="AG122:AG123"/>
    <mergeCell ref="AE126:AF127"/>
    <mergeCell ref="AG126:AG127"/>
    <mergeCell ref="AH126:AI127"/>
    <mergeCell ref="AJ126:AJ127"/>
    <mergeCell ref="M128:Y128"/>
    <mergeCell ref="Z128:AJ128"/>
    <mergeCell ref="Y126:Y127"/>
    <mergeCell ref="Z126:AA127"/>
    <mergeCell ref="AB126:AC127"/>
    <mergeCell ref="AD126:AD127"/>
    <mergeCell ref="B121:I124"/>
    <mergeCell ref="M121:Y121"/>
    <mergeCell ref="Z121:AJ121"/>
    <mergeCell ref="J122:L123"/>
    <mergeCell ref="M122:M123"/>
    <mergeCell ref="AH122:AI123"/>
    <mergeCell ref="AJ122:AJ123"/>
    <mergeCell ref="M124:Y124"/>
    <mergeCell ref="Z124:AJ124"/>
    <mergeCell ref="N122:X123"/>
    <mergeCell ref="AE118:AF119"/>
    <mergeCell ref="AG118:AG119"/>
    <mergeCell ref="AH118:AI119"/>
    <mergeCell ref="AJ118:AJ119"/>
    <mergeCell ref="B117:I120"/>
    <mergeCell ref="M117:Y117"/>
    <mergeCell ref="Z117:AJ117"/>
    <mergeCell ref="J118:L119"/>
    <mergeCell ref="M118:M119"/>
    <mergeCell ref="Y118:Y119"/>
    <mergeCell ref="Z118:AA119"/>
    <mergeCell ref="M120:Y120"/>
    <mergeCell ref="Z120:AJ120"/>
    <mergeCell ref="N118:X119"/>
    <mergeCell ref="A113:A132"/>
    <mergeCell ref="B113:I116"/>
    <mergeCell ref="M113:Y113"/>
    <mergeCell ref="Z113:AJ113"/>
    <mergeCell ref="J114:L115"/>
    <mergeCell ref="M114:M115"/>
    <mergeCell ref="Y110:Y111"/>
    <mergeCell ref="Z110:AA111"/>
    <mergeCell ref="AB110:AC111"/>
    <mergeCell ref="AD110:AD111"/>
    <mergeCell ref="AE110:AF111"/>
    <mergeCell ref="AG110:AG111"/>
    <mergeCell ref="AD114:AD115"/>
    <mergeCell ref="AE114:AF115"/>
    <mergeCell ref="AG114:AG115"/>
    <mergeCell ref="AH114:AI115"/>
    <mergeCell ref="AJ114:AJ115"/>
    <mergeCell ref="M116:Y116"/>
    <mergeCell ref="Z116:AJ116"/>
    <mergeCell ref="Y114:Y115"/>
    <mergeCell ref="Z114:AA115"/>
    <mergeCell ref="AB114:AC115"/>
    <mergeCell ref="AB118:AC119"/>
    <mergeCell ref="AD118:AD119"/>
    <mergeCell ref="A109:I112"/>
    <mergeCell ref="M109:Y109"/>
    <mergeCell ref="Z109:AJ109"/>
    <mergeCell ref="J110:L111"/>
    <mergeCell ref="M110:M111"/>
    <mergeCell ref="AH110:AI111"/>
    <mergeCell ref="AJ110:AJ111"/>
    <mergeCell ref="M112:Y112"/>
    <mergeCell ref="Z112:AJ112"/>
    <mergeCell ref="AB106:AC107"/>
    <mergeCell ref="AD106:AD107"/>
    <mergeCell ref="AE106:AF107"/>
    <mergeCell ref="AG106:AG107"/>
    <mergeCell ref="AH106:AI107"/>
    <mergeCell ref="AJ106:AJ107"/>
    <mergeCell ref="A105:I108"/>
    <mergeCell ref="M105:Y105"/>
    <mergeCell ref="Z105:AJ105"/>
    <mergeCell ref="J106:L107"/>
    <mergeCell ref="M106:M107"/>
    <mergeCell ref="Y106:Y107"/>
    <mergeCell ref="Z106:AA107"/>
    <mergeCell ref="M108:Y108"/>
    <mergeCell ref="Z108:AJ108"/>
    <mergeCell ref="A101:I104"/>
    <mergeCell ref="M101:Y101"/>
    <mergeCell ref="Z101:AJ101"/>
    <mergeCell ref="J102:L103"/>
    <mergeCell ref="M102:M103"/>
    <mergeCell ref="Y98:Y99"/>
    <mergeCell ref="Z98:AA99"/>
    <mergeCell ref="AB98:AC99"/>
    <mergeCell ref="AD98:AD99"/>
    <mergeCell ref="AE98:AF99"/>
    <mergeCell ref="AG98:AG99"/>
    <mergeCell ref="AE102:AF103"/>
    <mergeCell ref="AG102:AG103"/>
    <mergeCell ref="AH102:AI103"/>
    <mergeCell ref="AJ102:AJ103"/>
    <mergeCell ref="M104:Y104"/>
    <mergeCell ref="Z104:AJ104"/>
    <mergeCell ref="Y102:Y103"/>
    <mergeCell ref="Z102:AA103"/>
    <mergeCell ref="AB102:AC103"/>
    <mergeCell ref="AD102:AD103"/>
    <mergeCell ref="B97:I100"/>
    <mergeCell ref="M97:Y97"/>
    <mergeCell ref="Z97:AJ97"/>
    <mergeCell ref="J98:L99"/>
    <mergeCell ref="M98:M99"/>
    <mergeCell ref="AH98:AI99"/>
    <mergeCell ref="AJ98:AJ99"/>
    <mergeCell ref="M100:Y100"/>
    <mergeCell ref="Z100:AJ100"/>
    <mergeCell ref="AB94:AC95"/>
    <mergeCell ref="AD94:AD95"/>
    <mergeCell ref="AE94:AF95"/>
    <mergeCell ref="AG94:AG95"/>
    <mergeCell ref="AH94:AI95"/>
    <mergeCell ref="AJ94:AJ95"/>
    <mergeCell ref="B93:I96"/>
    <mergeCell ref="M93:Y93"/>
    <mergeCell ref="Z93:AJ93"/>
    <mergeCell ref="J94:L95"/>
    <mergeCell ref="M94:M95"/>
    <mergeCell ref="Y94:Y95"/>
    <mergeCell ref="Z94:AA95"/>
    <mergeCell ref="M96:Y96"/>
    <mergeCell ref="Z96:AJ96"/>
    <mergeCell ref="B89:I92"/>
    <mergeCell ref="M89:Y89"/>
    <mergeCell ref="Z89:AJ89"/>
    <mergeCell ref="J90:L91"/>
    <mergeCell ref="M90:M91"/>
    <mergeCell ref="Y86:Y87"/>
    <mergeCell ref="Z86:AA87"/>
    <mergeCell ref="AB86:AC87"/>
    <mergeCell ref="AD86:AD87"/>
    <mergeCell ref="AE86:AF87"/>
    <mergeCell ref="AG86:AG87"/>
    <mergeCell ref="AE90:AF91"/>
    <mergeCell ref="AG90:AG91"/>
    <mergeCell ref="AH90:AI91"/>
    <mergeCell ref="AJ90:AJ91"/>
    <mergeCell ref="M92:Y92"/>
    <mergeCell ref="Z92:AJ92"/>
    <mergeCell ref="Y90:Y91"/>
    <mergeCell ref="Z90:AA91"/>
    <mergeCell ref="AB90:AC91"/>
    <mergeCell ref="AD90:AD91"/>
    <mergeCell ref="B85:I88"/>
    <mergeCell ref="M85:Y85"/>
    <mergeCell ref="Z85:AJ85"/>
    <mergeCell ref="J86:L87"/>
    <mergeCell ref="M86:M87"/>
    <mergeCell ref="AH86:AI87"/>
    <mergeCell ref="AJ86:AJ87"/>
    <mergeCell ref="M88:Y88"/>
    <mergeCell ref="Z88:AJ88"/>
    <mergeCell ref="AB82:AC83"/>
    <mergeCell ref="AD82:AD83"/>
    <mergeCell ref="AE82:AF83"/>
    <mergeCell ref="AG82:AG83"/>
    <mergeCell ref="AH82:AI83"/>
    <mergeCell ref="AJ82:AJ83"/>
    <mergeCell ref="B81:I84"/>
    <mergeCell ref="M81:Y81"/>
    <mergeCell ref="Z81:AJ81"/>
    <mergeCell ref="J82:L83"/>
    <mergeCell ref="M82:M83"/>
    <mergeCell ref="Y82:Y83"/>
    <mergeCell ref="Z82:AA83"/>
    <mergeCell ref="M84:Y84"/>
    <mergeCell ref="Z84:AJ84"/>
    <mergeCell ref="B77:I80"/>
    <mergeCell ref="M77:Y77"/>
    <mergeCell ref="Z77:AJ77"/>
    <mergeCell ref="J78:L79"/>
    <mergeCell ref="M78:M79"/>
    <mergeCell ref="Y70:Y71"/>
    <mergeCell ref="Z70:AA71"/>
    <mergeCell ref="AB70:AC71"/>
    <mergeCell ref="AD70:AD71"/>
    <mergeCell ref="AE70:AF71"/>
    <mergeCell ref="AG70:AG71"/>
    <mergeCell ref="AE78:AF79"/>
    <mergeCell ref="AG78:AG79"/>
    <mergeCell ref="AH78:AI79"/>
    <mergeCell ref="AJ78:AJ79"/>
    <mergeCell ref="M80:Y80"/>
    <mergeCell ref="Z80:AJ80"/>
    <mergeCell ref="Y78:Y79"/>
    <mergeCell ref="Z78:AA79"/>
    <mergeCell ref="AB78:AC79"/>
    <mergeCell ref="AD78:AD79"/>
    <mergeCell ref="B69:I72"/>
    <mergeCell ref="M69:Y69"/>
    <mergeCell ref="Z69:AJ69"/>
    <mergeCell ref="J70:L71"/>
    <mergeCell ref="M70:M71"/>
    <mergeCell ref="AH70:AI71"/>
    <mergeCell ref="AJ70:AJ71"/>
    <mergeCell ref="M72:Y72"/>
    <mergeCell ref="Z72:AJ72"/>
    <mergeCell ref="N70:X71"/>
    <mergeCell ref="Z68:AJ68"/>
    <mergeCell ref="A61:A100"/>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Y62:Y63"/>
    <mergeCell ref="Z62:AA63"/>
    <mergeCell ref="AB62:AC63"/>
    <mergeCell ref="AB66:AC67"/>
    <mergeCell ref="AD66:AD67"/>
    <mergeCell ref="B57:I60"/>
    <mergeCell ref="M57:Y57"/>
    <mergeCell ref="Z57:AJ57"/>
    <mergeCell ref="J58:L59"/>
    <mergeCell ref="M58:M59"/>
    <mergeCell ref="AH58:AI59"/>
    <mergeCell ref="AJ58:AJ59"/>
    <mergeCell ref="M60:Y60"/>
    <mergeCell ref="Z60:AJ60"/>
    <mergeCell ref="N62:X63"/>
    <mergeCell ref="N66:X67"/>
    <mergeCell ref="AE66:AF67"/>
    <mergeCell ref="AG66:AG67"/>
    <mergeCell ref="AH66:AI67"/>
    <mergeCell ref="AJ66:AJ67"/>
    <mergeCell ref="B65:I68"/>
    <mergeCell ref="M65:Y65"/>
    <mergeCell ref="Z65:AJ65"/>
    <mergeCell ref="J66:L67"/>
    <mergeCell ref="M66:M67"/>
    <mergeCell ref="Y66:Y67"/>
    <mergeCell ref="Z66:AA67"/>
    <mergeCell ref="M68:Y68"/>
    <mergeCell ref="AB54:AC55"/>
    <mergeCell ref="AD54:AD55"/>
    <mergeCell ref="AE54:AF55"/>
    <mergeCell ref="AG54:AG55"/>
    <mergeCell ref="AH54:AI55"/>
    <mergeCell ref="AJ54:AJ55"/>
    <mergeCell ref="B53:I56"/>
    <mergeCell ref="M53:Y53"/>
    <mergeCell ref="Z53:AJ53"/>
    <mergeCell ref="J54:L55"/>
    <mergeCell ref="M54:M55"/>
    <mergeCell ref="Y54:Y55"/>
    <mergeCell ref="Z54:AA55"/>
    <mergeCell ref="M56:Y56"/>
    <mergeCell ref="Z56:AJ56"/>
    <mergeCell ref="B49:I52"/>
    <mergeCell ref="M49:Y49"/>
    <mergeCell ref="Z49:AJ49"/>
    <mergeCell ref="J50:L51"/>
    <mergeCell ref="M50:M51"/>
    <mergeCell ref="Y46:Y47"/>
    <mergeCell ref="Z46:AA47"/>
    <mergeCell ref="AB46:AC47"/>
    <mergeCell ref="AD46:AD47"/>
    <mergeCell ref="AE46:AF47"/>
    <mergeCell ref="AG46:AG47"/>
    <mergeCell ref="AE50:AF51"/>
    <mergeCell ref="AG50:AG51"/>
    <mergeCell ref="AH50:AI51"/>
    <mergeCell ref="AJ50:AJ51"/>
    <mergeCell ref="M52:Y52"/>
    <mergeCell ref="Z52:AJ52"/>
    <mergeCell ref="Y50:Y51"/>
    <mergeCell ref="Z50:AA51"/>
    <mergeCell ref="AB50:AC51"/>
    <mergeCell ref="AD50:AD51"/>
    <mergeCell ref="B45:I48"/>
    <mergeCell ref="M45:Y45"/>
    <mergeCell ref="Z45:AJ45"/>
    <mergeCell ref="J46:L47"/>
    <mergeCell ref="M46:M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Y42:Y43"/>
    <mergeCell ref="Z42:AA43"/>
    <mergeCell ref="M44:Y44"/>
    <mergeCell ref="Z44:AJ44"/>
    <mergeCell ref="B37:I40"/>
    <mergeCell ref="M37:Y37"/>
    <mergeCell ref="Z37:AJ37"/>
    <mergeCell ref="J38:L39"/>
    <mergeCell ref="M38:M39"/>
    <mergeCell ref="Y34:Y35"/>
    <mergeCell ref="Z34:AA35"/>
    <mergeCell ref="AB34:AC35"/>
    <mergeCell ref="AD34:AD35"/>
    <mergeCell ref="AE34:AF35"/>
    <mergeCell ref="AG34:AG35"/>
    <mergeCell ref="AE38:AF39"/>
    <mergeCell ref="AG38:AG39"/>
    <mergeCell ref="AH38:AI39"/>
    <mergeCell ref="AJ38:AJ39"/>
    <mergeCell ref="M40:Y40"/>
    <mergeCell ref="Z40:AJ40"/>
    <mergeCell ref="Y38:Y39"/>
    <mergeCell ref="Z38:AA39"/>
    <mergeCell ref="AB38:AC39"/>
    <mergeCell ref="AD38:AD39"/>
    <mergeCell ref="B33:I36"/>
    <mergeCell ref="M33:Y33"/>
    <mergeCell ref="Z33:AJ33"/>
    <mergeCell ref="J34:L35"/>
    <mergeCell ref="M34:M35"/>
    <mergeCell ref="AH34:AI35"/>
    <mergeCell ref="AJ34:AJ35"/>
    <mergeCell ref="M36:Y36"/>
    <mergeCell ref="Z36:AJ36"/>
    <mergeCell ref="AH30:AI31"/>
    <mergeCell ref="AJ30:AJ31"/>
    <mergeCell ref="B29:I32"/>
    <mergeCell ref="M29:Y29"/>
    <mergeCell ref="Z29:AJ29"/>
    <mergeCell ref="J30:L31"/>
    <mergeCell ref="M30:M31"/>
    <mergeCell ref="Y30:Y31"/>
    <mergeCell ref="Z30:AA31"/>
    <mergeCell ref="M32:Y32"/>
    <mergeCell ref="Z32:AJ32"/>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Z28:AJ28"/>
    <mergeCell ref="Y26:Y27"/>
    <mergeCell ref="Z26:AA27"/>
    <mergeCell ref="AB26:AC27"/>
    <mergeCell ref="AB30:AC31"/>
    <mergeCell ref="AD30:AD31"/>
    <mergeCell ref="AE30:AF31"/>
    <mergeCell ref="AG30:AG31"/>
    <mergeCell ref="A16:F17"/>
    <mergeCell ref="J16:AJ16"/>
    <mergeCell ref="G17:AJ17"/>
    <mergeCell ref="A18:F21"/>
    <mergeCell ref="G18:J18"/>
    <mergeCell ref="K18:O18"/>
    <mergeCell ref="G19:AJ20"/>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 ref="N26:X27"/>
    <mergeCell ref="N30:X31"/>
    <mergeCell ref="N34:X35"/>
    <mergeCell ref="N38:X39"/>
    <mergeCell ref="N42:X43"/>
    <mergeCell ref="N46:X47"/>
    <mergeCell ref="N50:X51"/>
    <mergeCell ref="N54:X55"/>
    <mergeCell ref="N58:X59"/>
    <mergeCell ref="N126:X127"/>
    <mergeCell ref="N130:X131"/>
    <mergeCell ref="N134:X135"/>
    <mergeCell ref="N138:X139"/>
    <mergeCell ref="N142:X143"/>
    <mergeCell ref="N78:X79"/>
    <mergeCell ref="N82:X83"/>
    <mergeCell ref="N86:X87"/>
    <mergeCell ref="N90:X91"/>
    <mergeCell ref="N94:X95"/>
    <mergeCell ref="N98:X99"/>
    <mergeCell ref="N102:X103"/>
    <mergeCell ref="N106:X107"/>
    <mergeCell ref="N110:X111"/>
    <mergeCell ref="N114:X115"/>
  </mergeCells>
  <phoneticPr fontId="19"/>
  <dataValidations count="5">
    <dataValidation type="list" imeMode="off" allowBlank="1" showInputMessage="1" showErrorMessage="1" sqref="AL71 AL75" xr:uid="{00000000-0002-0000-1700-000000000000}">
      <formula1>"30"</formula1>
    </dataValidation>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1700-000001000000}">
      <formula1>"○"</formula1>
    </dataValidation>
    <dataValidation imeMode="halfKatakana" allowBlank="1" showInputMessage="1" showErrorMessage="1" sqref="J16" xr:uid="{00000000-0002-0000-1700-000002000000}"/>
    <dataValidation imeMode="fullAlpha" allowBlank="1" showInputMessage="1" showErrorMessage="1" sqref="K18:O18" xr:uid="{00000000-0002-0000-1700-000003000000}"/>
    <dataValidation type="list" allowBlank="1" showInputMessage="1" showErrorMessage="1" sqref="N26:X27 N30:X31 N34:X35 N38:X39 N42:X43 N46:X47 N50:X51 N54:X55 N58:X59 N62:X63 N66:X67 N70:X71 N74:X75 N78:X79 N82:X83 N86:X87 N90:X91 N94:X95 N98:X99 N102:X103 N106:X107 N110:X111 N122:X123 N126:X127 N118:X119 N114:X115 N130:X131 N134:X135 N138:X139 N142:X143" xr:uid="{00000000-0002-0000-1700-000004000000}">
      <formula1>"　,１ 新規,２ 変更,３ 終了"</formula1>
    </dataValidation>
  </dataValidations>
  <hyperlinks>
    <hyperlink ref="AK1" location="目次!A1" display="目次に戻る" xr:uid="{00000000-0004-0000-1700-000000000000}"/>
    <hyperlink ref="AK1:AN1" location="目次!A22" display="目次に戻る" xr:uid="{00000000-0004-0000-1700-000001000000}"/>
  </hyperlinks>
  <printOptions horizontalCentered="1"/>
  <pageMargins left="0.39370078740157483" right="0.39370078740157483" top="0.39370078740157483" bottom="0.39370078740157483" header="0.31496062992125984" footer="0.27559055118110237"/>
  <pageSetup paperSize="9" scale="84" orientation="portrait" blackAndWhite="1"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H173"/>
  <sheetViews>
    <sheetView view="pageBreakPreview" zoomScale="65" zoomScaleNormal="70" zoomScaleSheetLayoutView="65" workbookViewId="0">
      <selection activeCell="B1" sqref="B1"/>
    </sheetView>
  </sheetViews>
  <sheetFormatPr defaultColWidth="9" defaultRowHeight="13"/>
  <cols>
    <col min="1" max="1" width="2.58203125" style="272" customWidth="1"/>
    <col min="2" max="2" width="7.5" style="272" customWidth="1"/>
    <col min="3" max="13" width="2.58203125" style="272" customWidth="1"/>
    <col min="14" max="14" width="4.58203125" style="272" customWidth="1"/>
    <col min="15" max="20" width="3.58203125" style="272" customWidth="1"/>
    <col min="21" max="26" width="3.5" style="272" customWidth="1"/>
    <col min="27" max="31" width="3.33203125" style="272" customWidth="1"/>
    <col min="32" max="36" width="5" style="272" customWidth="1"/>
    <col min="37" max="37" width="5.83203125" style="272" customWidth="1"/>
    <col min="38" max="51" width="4.5" style="272" customWidth="1"/>
    <col min="52" max="52" width="18.75" style="272" customWidth="1"/>
    <col min="53" max="54" width="2.58203125" style="272" customWidth="1"/>
    <col min="55" max="55" width="4.25" style="272" customWidth="1"/>
    <col min="56" max="59" width="2.58203125" style="272" customWidth="1"/>
    <col min="60" max="60" width="9" style="272" customWidth="1"/>
    <col min="61" max="16384" width="9" style="272"/>
  </cols>
  <sheetData>
    <row r="1" spans="1:60" ht="18" customHeight="1">
      <c r="BG1" s="1274" t="s">
        <v>170</v>
      </c>
      <c r="BH1" s="1274"/>
    </row>
    <row r="2" spans="1:60" ht="21">
      <c r="A2" s="1550" t="s">
        <v>620</v>
      </c>
      <c r="B2" s="1550"/>
      <c r="C2" s="1550"/>
      <c r="D2" s="1550"/>
      <c r="E2" s="1550"/>
      <c r="F2" s="1550"/>
      <c r="G2" s="1550"/>
      <c r="H2" s="1550"/>
      <c r="I2" s="1550"/>
      <c r="J2" s="1550"/>
      <c r="K2" s="1550"/>
      <c r="L2" s="1550"/>
      <c r="M2" s="1550"/>
      <c r="N2" s="1550"/>
      <c r="O2" s="1550"/>
      <c r="P2" s="1550"/>
      <c r="Q2" s="1550"/>
      <c r="R2" s="1550"/>
      <c r="S2" s="1550"/>
      <c r="T2" s="1550"/>
      <c r="U2" s="1550"/>
      <c r="V2" s="1550"/>
      <c r="W2" s="1550"/>
      <c r="X2" s="1550"/>
      <c r="Y2" s="1550"/>
      <c r="Z2" s="1550"/>
      <c r="AA2" s="1550"/>
      <c r="AB2" s="1550"/>
      <c r="AC2" s="1550"/>
      <c r="AD2" s="1550"/>
      <c r="AE2" s="1550"/>
      <c r="AF2" s="1550"/>
      <c r="AG2" s="1550"/>
      <c r="AH2" s="1550"/>
      <c r="AI2" s="1550"/>
      <c r="AJ2" s="1550"/>
      <c r="AK2" s="1550"/>
      <c r="AL2" s="1550"/>
      <c r="AM2" s="1550"/>
      <c r="AN2" s="1550"/>
      <c r="AO2" s="1550"/>
      <c r="AP2" s="1550"/>
      <c r="AQ2" s="1550"/>
      <c r="AR2" s="1550"/>
      <c r="AS2" s="1550"/>
      <c r="AT2" s="1550"/>
      <c r="AU2" s="1550"/>
      <c r="AV2" s="1550"/>
      <c r="AW2" s="1550"/>
      <c r="AX2" s="1550"/>
      <c r="AY2" s="1550"/>
      <c r="AZ2" s="1550"/>
      <c r="BA2" s="1550"/>
      <c r="BB2" s="1550"/>
      <c r="BC2" s="1550"/>
      <c r="BD2" s="1550"/>
      <c r="BE2" s="1550"/>
      <c r="BF2" s="273"/>
    </row>
    <row r="3" spans="1:60" ht="13.5" thickBot="1">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4"/>
      <c r="AS3" s="274"/>
      <c r="AT3" s="274"/>
      <c r="AU3" s="274"/>
      <c r="AV3" s="274"/>
      <c r="AW3" s="274"/>
      <c r="AX3" s="274"/>
      <c r="AY3" s="274"/>
      <c r="AZ3" s="274"/>
      <c r="BA3" s="274"/>
      <c r="BB3" s="274"/>
      <c r="BC3" s="274"/>
      <c r="BD3" s="274"/>
      <c r="BE3" s="274"/>
      <c r="BF3" s="274"/>
    </row>
    <row r="4" spans="1:60" ht="13.5" thickBot="1">
      <c r="A4" s="1551" t="s">
        <v>621</v>
      </c>
      <c r="B4" s="1552"/>
      <c r="C4" s="1552"/>
      <c r="D4" s="1552"/>
      <c r="E4" s="1552"/>
      <c r="F4" s="1552"/>
      <c r="G4" s="1552"/>
      <c r="H4" s="1552"/>
      <c r="I4" s="1552"/>
      <c r="J4" s="1553"/>
      <c r="K4" s="1557" t="s">
        <v>622</v>
      </c>
      <c r="L4" s="1552"/>
      <c r="M4" s="1552"/>
      <c r="N4" s="1553"/>
      <c r="O4" s="1557" t="s">
        <v>623</v>
      </c>
      <c r="P4" s="1552"/>
      <c r="Q4" s="1552"/>
      <c r="R4" s="1552"/>
      <c r="S4" s="1552"/>
      <c r="T4" s="1553"/>
      <c r="U4" s="1559" t="s">
        <v>624</v>
      </c>
      <c r="V4" s="1560"/>
      <c r="W4" s="1560"/>
      <c r="X4" s="1560"/>
      <c r="Y4" s="1560"/>
      <c r="Z4" s="1561"/>
      <c r="AA4" s="1559" t="s">
        <v>625</v>
      </c>
      <c r="AB4" s="1552"/>
      <c r="AC4" s="1552"/>
      <c r="AD4" s="1552"/>
      <c r="AE4" s="1552"/>
      <c r="AF4" s="1565" t="s">
        <v>626</v>
      </c>
      <c r="AG4" s="1566"/>
      <c r="AH4" s="1566"/>
      <c r="AI4" s="1566"/>
      <c r="AJ4" s="1566"/>
      <c r="AK4" s="1566"/>
      <c r="AL4" s="1566"/>
      <c r="AM4" s="1566"/>
      <c r="AN4" s="1566"/>
      <c r="AO4" s="1566"/>
      <c r="AP4" s="1566"/>
      <c r="AQ4" s="1566"/>
      <c r="AR4" s="1566"/>
      <c r="AS4" s="1566"/>
      <c r="AT4" s="1566"/>
      <c r="AU4" s="1566"/>
      <c r="AV4" s="1566"/>
      <c r="AW4" s="1566"/>
      <c r="AX4" s="1566"/>
      <c r="AY4" s="1566"/>
      <c r="AZ4" s="1566"/>
      <c r="BA4" s="275"/>
      <c r="BB4" s="275"/>
      <c r="BC4" s="275"/>
      <c r="BD4" s="275"/>
      <c r="BE4" s="276"/>
      <c r="BF4" s="274"/>
    </row>
    <row r="5" spans="1:60" ht="22" customHeight="1" thickTop="1" thickBot="1">
      <c r="A5" s="1554"/>
      <c r="B5" s="1555"/>
      <c r="C5" s="1555"/>
      <c r="D5" s="1555"/>
      <c r="E5" s="1555"/>
      <c r="F5" s="1555"/>
      <c r="G5" s="1555"/>
      <c r="H5" s="1555"/>
      <c r="I5" s="1555"/>
      <c r="J5" s="1556"/>
      <c r="K5" s="1558"/>
      <c r="L5" s="1555"/>
      <c r="M5" s="1555"/>
      <c r="N5" s="1556"/>
      <c r="O5" s="1558"/>
      <c r="P5" s="1555"/>
      <c r="Q5" s="1555"/>
      <c r="R5" s="1555"/>
      <c r="S5" s="1555"/>
      <c r="T5" s="1556"/>
      <c r="U5" s="1562"/>
      <c r="V5" s="1563"/>
      <c r="W5" s="1563"/>
      <c r="X5" s="1563"/>
      <c r="Y5" s="1563"/>
      <c r="Z5" s="1564"/>
      <c r="AA5" s="1558"/>
      <c r="AB5" s="1555"/>
      <c r="AC5" s="1555"/>
      <c r="AD5" s="1555"/>
      <c r="AE5" s="1555"/>
      <c r="AF5" s="1567"/>
      <c r="AG5" s="1568"/>
      <c r="AH5" s="1568"/>
      <c r="AI5" s="1568"/>
      <c r="AJ5" s="1568"/>
      <c r="AK5" s="1568"/>
      <c r="AL5" s="1568"/>
      <c r="AM5" s="1568"/>
      <c r="AN5" s="1568"/>
      <c r="AO5" s="1568"/>
      <c r="AP5" s="1568"/>
      <c r="AQ5" s="1568"/>
      <c r="AR5" s="1568"/>
      <c r="AS5" s="1568"/>
      <c r="AT5" s="1568"/>
      <c r="AU5" s="1568"/>
      <c r="AV5" s="1568"/>
      <c r="AW5" s="1568"/>
      <c r="AX5" s="1568"/>
      <c r="AY5" s="1568"/>
      <c r="AZ5" s="1568"/>
      <c r="BA5" s="1569" t="s">
        <v>627</v>
      </c>
      <c r="BB5" s="1570"/>
      <c r="BC5" s="1570"/>
      <c r="BD5" s="1570"/>
      <c r="BE5" s="1571"/>
      <c r="BF5" s="274"/>
    </row>
    <row r="6" spans="1:60" ht="50.15" customHeight="1" thickTop="1" thickBot="1">
      <c r="A6" s="1595" t="s">
        <v>628</v>
      </c>
      <c r="B6" s="1596"/>
      <c r="C6" s="1596"/>
      <c r="D6" s="1596"/>
      <c r="E6" s="1596"/>
      <c r="F6" s="1596"/>
      <c r="G6" s="1596"/>
      <c r="H6" s="1596"/>
      <c r="I6" s="1596"/>
      <c r="J6" s="1597"/>
      <c r="K6" s="1598"/>
      <c r="L6" s="1599"/>
      <c r="M6" s="1599"/>
      <c r="N6" s="1600"/>
      <c r="O6" s="1598"/>
      <c r="P6" s="1599"/>
      <c r="Q6" s="1599"/>
      <c r="R6" s="1599"/>
      <c r="S6" s="1599"/>
      <c r="T6" s="1600"/>
      <c r="U6" s="1601"/>
      <c r="V6" s="1602"/>
      <c r="W6" s="1602"/>
      <c r="X6" s="1602"/>
      <c r="Y6" s="1602"/>
      <c r="Z6" s="1603"/>
      <c r="AA6" s="1598"/>
      <c r="AB6" s="1599"/>
      <c r="AC6" s="1599"/>
      <c r="AD6" s="1599"/>
      <c r="AE6" s="1599"/>
      <c r="AF6" s="1604" t="s">
        <v>629</v>
      </c>
      <c r="AG6" s="1605"/>
      <c r="AH6" s="1605"/>
      <c r="AI6" s="1605"/>
      <c r="AJ6" s="1605"/>
      <c r="AK6" s="1606"/>
      <c r="AL6" s="1615" t="s">
        <v>1153</v>
      </c>
      <c r="AM6" s="1616"/>
      <c r="AN6" s="1616"/>
      <c r="AO6" s="1616"/>
      <c r="AP6" s="1616"/>
      <c r="AQ6" s="1616"/>
      <c r="AR6" s="1616"/>
      <c r="AS6" s="1616"/>
      <c r="AT6" s="1616"/>
      <c r="AU6" s="1616"/>
      <c r="AV6" s="1616"/>
      <c r="AW6" s="1616"/>
      <c r="AX6" s="1616"/>
      <c r="AY6" s="1616"/>
      <c r="AZ6" s="1617"/>
      <c r="BA6" s="1618"/>
      <c r="BB6" s="1619"/>
      <c r="BC6" s="1619"/>
      <c r="BD6" s="1619"/>
      <c r="BE6" s="1620"/>
      <c r="BF6" s="277"/>
    </row>
    <row r="7" spans="1:60" ht="22" customHeight="1">
      <c r="A7" s="1572"/>
      <c r="B7" s="1573" t="s">
        <v>597</v>
      </c>
      <c r="C7" s="1574"/>
      <c r="D7" s="1574"/>
      <c r="E7" s="1574"/>
      <c r="F7" s="1574"/>
      <c r="G7" s="1574"/>
      <c r="H7" s="1574"/>
      <c r="I7" s="1574"/>
      <c r="J7" s="1575"/>
      <c r="K7" s="586"/>
      <c r="L7" s="587"/>
      <c r="M7" s="587"/>
      <c r="N7" s="588"/>
      <c r="O7" s="1582"/>
      <c r="P7" s="1583"/>
      <c r="Q7" s="1583"/>
      <c r="R7" s="1583"/>
      <c r="S7" s="1583"/>
      <c r="T7" s="1584"/>
      <c r="U7" s="1582"/>
      <c r="V7" s="1583"/>
      <c r="W7" s="1583"/>
      <c r="X7" s="1583"/>
      <c r="Y7" s="1583"/>
      <c r="Z7" s="1584"/>
      <c r="AA7" s="1582"/>
      <c r="AB7" s="1583"/>
      <c r="AC7" s="1583"/>
      <c r="AD7" s="1583"/>
      <c r="AE7" s="1584"/>
      <c r="AF7" s="1591" t="s">
        <v>630</v>
      </c>
      <c r="AG7" s="1591"/>
      <c r="AH7" s="1591"/>
      <c r="AI7" s="1591"/>
      <c r="AJ7" s="1591"/>
      <c r="AK7" s="1591"/>
      <c r="AL7" s="1592" t="s">
        <v>1156</v>
      </c>
      <c r="AM7" s="1593"/>
      <c r="AN7" s="1593"/>
      <c r="AO7" s="1593"/>
      <c r="AP7" s="1593"/>
      <c r="AQ7" s="1593"/>
      <c r="AR7" s="1593"/>
      <c r="AS7" s="1593"/>
      <c r="AT7" s="1593"/>
      <c r="AU7" s="1593"/>
      <c r="AV7" s="1593"/>
      <c r="AW7" s="1593"/>
      <c r="AX7" s="1593"/>
      <c r="AY7" s="1593"/>
      <c r="AZ7" s="1594"/>
      <c r="BA7" s="1610"/>
      <c r="BB7" s="1610"/>
      <c r="BC7" s="1610"/>
      <c r="BD7" s="1610"/>
      <c r="BE7" s="1611"/>
      <c r="BF7" s="277"/>
    </row>
    <row r="8" spans="1:60" ht="22" customHeight="1">
      <c r="A8" s="1572"/>
      <c r="B8" s="1576"/>
      <c r="C8" s="1577"/>
      <c r="D8" s="1577"/>
      <c r="E8" s="1577"/>
      <c r="F8" s="1577"/>
      <c r="G8" s="1577"/>
      <c r="H8" s="1577"/>
      <c r="I8" s="1577"/>
      <c r="J8" s="1578"/>
      <c r="K8" s="589"/>
      <c r="L8" s="590"/>
      <c r="M8" s="590"/>
      <c r="N8" s="591"/>
      <c r="O8" s="1585"/>
      <c r="P8" s="1586"/>
      <c r="Q8" s="1586"/>
      <c r="R8" s="1586"/>
      <c r="S8" s="1586"/>
      <c r="T8" s="1587"/>
      <c r="U8" s="1585"/>
      <c r="V8" s="1586"/>
      <c r="W8" s="1586"/>
      <c r="X8" s="1586"/>
      <c r="Y8" s="1586"/>
      <c r="Z8" s="1587"/>
      <c r="AA8" s="1585"/>
      <c r="AB8" s="1586"/>
      <c r="AC8" s="1586"/>
      <c r="AD8" s="1586"/>
      <c r="AE8" s="1587"/>
      <c r="AF8" s="1609" t="s">
        <v>631</v>
      </c>
      <c r="AG8" s="1591"/>
      <c r="AH8" s="1591"/>
      <c r="AI8" s="1591"/>
      <c r="AJ8" s="1591"/>
      <c r="AK8" s="1591"/>
      <c r="AL8" s="1612" t="s">
        <v>1155</v>
      </c>
      <c r="AM8" s="1613"/>
      <c r="AN8" s="1613"/>
      <c r="AO8" s="1613"/>
      <c r="AP8" s="1613"/>
      <c r="AQ8" s="1613"/>
      <c r="AR8" s="1613"/>
      <c r="AS8" s="1613"/>
      <c r="AT8" s="1613"/>
      <c r="AU8" s="1613"/>
      <c r="AV8" s="1613"/>
      <c r="AW8" s="1613"/>
      <c r="AX8" s="1613"/>
      <c r="AY8" s="1613"/>
      <c r="AZ8" s="1614"/>
      <c r="BA8" s="1610"/>
      <c r="BB8" s="1610"/>
      <c r="BC8" s="1610"/>
      <c r="BD8" s="1610"/>
      <c r="BE8" s="1611"/>
      <c r="BF8" s="274"/>
    </row>
    <row r="9" spans="1:60" ht="22" customHeight="1">
      <c r="A9" s="1572"/>
      <c r="B9" s="1576"/>
      <c r="C9" s="1577"/>
      <c r="D9" s="1577"/>
      <c r="E9" s="1577"/>
      <c r="F9" s="1577"/>
      <c r="G9" s="1577"/>
      <c r="H9" s="1577"/>
      <c r="I9" s="1577"/>
      <c r="J9" s="1578"/>
      <c r="K9" s="589"/>
      <c r="L9" s="590"/>
      <c r="M9" s="590"/>
      <c r="N9" s="591"/>
      <c r="O9" s="1585"/>
      <c r="P9" s="1586"/>
      <c r="Q9" s="1586"/>
      <c r="R9" s="1586"/>
      <c r="S9" s="1586"/>
      <c r="T9" s="1587"/>
      <c r="U9" s="1585"/>
      <c r="V9" s="1586"/>
      <c r="W9" s="1586"/>
      <c r="X9" s="1586"/>
      <c r="Y9" s="1586"/>
      <c r="Z9" s="1587"/>
      <c r="AA9" s="1585"/>
      <c r="AB9" s="1586"/>
      <c r="AC9" s="1586"/>
      <c r="AD9" s="1586"/>
      <c r="AE9" s="1587"/>
      <c r="AF9" s="1608" t="s">
        <v>632</v>
      </c>
      <c r="AG9" s="1608"/>
      <c r="AH9" s="1608"/>
      <c r="AI9" s="1608"/>
      <c r="AJ9" s="1608"/>
      <c r="AK9" s="1609"/>
      <c r="AL9" s="1612" t="s">
        <v>1155</v>
      </c>
      <c r="AM9" s="1613"/>
      <c r="AN9" s="1613"/>
      <c r="AO9" s="1613"/>
      <c r="AP9" s="1613"/>
      <c r="AQ9" s="1613"/>
      <c r="AR9" s="1613"/>
      <c r="AS9" s="1613"/>
      <c r="AT9" s="1613"/>
      <c r="AU9" s="1613"/>
      <c r="AV9" s="1613"/>
      <c r="AW9" s="1613"/>
      <c r="AX9" s="1613"/>
      <c r="AY9" s="1613"/>
      <c r="AZ9" s="1614"/>
      <c r="BA9" s="1610"/>
      <c r="BB9" s="1610"/>
      <c r="BC9" s="1610"/>
      <c r="BD9" s="1610"/>
      <c r="BE9" s="1611"/>
      <c r="BF9" s="274"/>
    </row>
    <row r="10" spans="1:60" ht="22" customHeight="1">
      <c r="A10" s="1572"/>
      <c r="B10" s="1576"/>
      <c r="C10" s="1577"/>
      <c r="D10" s="1577"/>
      <c r="E10" s="1577"/>
      <c r="F10" s="1577"/>
      <c r="G10" s="1577"/>
      <c r="H10" s="1577"/>
      <c r="I10" s="1577"/>
      <c r="J10" s="1578"/>
      <c r="K10" s="589"/>
      <c r="L10" s="590"/>
      <c r="M10" s="590"/>
      <c r="N10" s="591"/>
      <c r="O10" s="1585"/>
      <c r="P10" s="1586"/>
      <c r="Q10" s="1586"/>
      <c r="R10" s="1586"/>
      <c r="S10" s="1586"/>
      <c r="T10" s="1587"/>
      <c r="U10" s="1585"/>
      <c r="V10" s="1586"/>
      <c r="W10" s="1586"/>
      <c r="X10" s="1586"/>
      <c r="Y10" s="1586"/>
      <c r="Z10" s="1587"/>
      <c r="AA10" s="1585"/>
      <c r="AB10" s="1586"/>
      <c r="AC10" s="1586"/>
      <c r="AD10" s="1586"/>
      <c r="AE10" s="1587"/>
      <c r="AF10" s="1607" t="s">
        <v>633</v>
      </c>
      <c r="AG10" s="1608"/>
      <c r="AH10" s="1608"/>
      <c r="AI10" s="1608"/>
      <c r="AJ10" s="1608"/>
      <c r="AK10" s="1609"/>
      <c r="AL10" s="1612" t="s">
        <v>1155</v>
      </c>
      <c r="AM10" s="1613"/>
      <c r="AN10" s="1613"/>
      <c r="AO10" s="1613"/>
      <c r="AP10" s="1613"/>
      <c r="AQ10" s="1613"/>
      <c r="AR10" s="1613"/>
      <c r="AS10" s="1613"/>
      <c r="AT10" s="1613"/>
      <c r="AU10" s="1613"/>
      <c r="AV10" s="1613"/>
      <c r="AW10" s="1613"/>
      <c r="AX10" s="1613"/>
      <c r="AY10" s="1613"/>
      <c r="AZ10" s="1614"/>
      <c r="BA10" s="1624"/>
      <c r="BB10" s="1625"/>
      <c r="BC10" s="1625"/>
      <c r="BD10" s="1625"/>
      <c r="BE10" s="1626"/>
      <c r="BF10" s="277"/>
    </row>
    <row r="11" spans="1:60" ht="22" customHeight="1">
      <c r="A11" s="1572"/>
      <c r="B11" s="1576"/>
      <c r="C11" s="1577"/>
      <c r="D11" s="1577"/>
      <c r="E11" s="1577"/>
      <c r="F11" s="1577"/>
      <c r="G11" s="1577"/>
      <c r="H11" s="1577"/>
      <c r="I11" s="1577"/>
      <c r="J11" s="1578"/>
      <c r="K11" s="589"/>
      <c r="L11" s="590"/>
      <c r="M11" s="590"/>
      <c r="N11" s="591"/>
      <c r="O11" s="1585"/>
      <c r="P11" s="1586"/>
      <c r="Q11" s="1586"/>
      <c r="R11" s="1586"/>
      <c r="S11" s="1586"/>
      <c r="T11" s="1587"/>
      <c r="U11" s="1585"/>
      <c r="V11" s="1586"/>
      <c r="W11" s="1586"/>
      <c r="X11" s="1586"/>
      <c r="Y11" s="1586"/>
      <c r="Z11" s="1587"/>
      <c r="AA11" s="1585"/>
      <c r="AB11" s="1586"/>
      <c r="AC11" s="1586"/>
      <c r="AD11" s="1586"/>
      <c r="AE11" s="1587"/>
      <c r="AF11" s="1607" t="s">
        <v>634</v>
      </c>
      <c r="AG11" s="1608"/>
      <c r="AH11" s="1608"/>
      <c r="AI11" s="1608"/>
      <c r="AJ11" s="1608"/>
      <c r="AK11" s="1609"/>
      <c r="AL11" s="1612" t="s">
        <v>1155</v>
      </c>
      <c r="AM11" s="1613"/>
      <c r="AN11" s="1613"/>
      <c r="AO11" s="1613"/>
      <c r="AP11" s="1613"/>
      <c r="AQ11" s="1613"/>
      <c r="AR11" s="1613"/>
      <c r="AS11" s="1613"/>
      <c r="AT11" s="1613"/>
      <c r="AU11" s="1613"/>
      <c r="AV11" s="1613"/>
      <c r="AW11" s="1613"/>
      <c r="AX11" s="1613"/>
      <c r="AY11" s="1613"/>
      <c r="AZ11" s="1614"/>
      <c r="BA11" s="1621"/>
      <c r="BB11" s="1622"/>
      <c r="BC11" s="1622"/>
      <c r="BD11" s="1622"/>
      <c r="BE11" s="1623"/>
      <c r="BF11" s="274"/>
    </row>
    <row r="12" spans="1:60" ht="22" customHeight="1">
      <c r="A12" s="1572"/>
      <c r="B12" s="1576"/>
      <c r="C12" s="1577"/>
      <c r="D12" s="1577"/>
      <c r="E12" s="1577"/>
      <c r="F12" s="1577"/>
      <c r="G12" s="1577"/>
      <c r="H12" s="1577"/>
      <c r="I12" s="1577"/>
      <c r="J12" s="1578"/>
      <c r="K12" s="589"/>
      <c r="L12" s="590"/>
      <c r="M12" s="590"/>
      <c r="N12" s="591"/>
      <c r="O12" s="1585"/>
      <c r="P12" s="1586"/>
      <c r="Q12" s="1586"/>
      <c r="R12" s="1586"/>
      <c r="S12" s="1586"/>
      <c r="T12" s="1587"/>
      <c r="U12" s="1585"/>
      <c r="V12" s="1586"/>
      <c r="W12" s="1586"/>
      <c r="X12" s="1586"/>
      <c r="Y12" s="1586"/>
      <c r="Z12" s="1587"/>
      <c r="AA12" s="1585"/>
      <c r="AB12" s="1586"/>
      <c r="AC12" s="1586"/>
      <c r="AD12" s="1586"/>
      <c r="AE12" s="1587"/>
      <c r="AF12" s="1607" t="s">
        <v>635</v>
      </c>
      <c r="AG12" s="1608"/>
      <c r="AH12" s="1608"/>
      <c r="AI12" s="1608"/>
      <c r="AJ12" s="1608"/>
      <c r="AK12" s="1609"/>
      <c r="AL12" s="1612" t="s">
        <v>1155</v>
      </c>
      <c r="AM12" s="1613"/>
      <c r="AN12" s="1613"/>
      <c r="AO12" s="1613"/>
      <c r="AP12" s="1613"/>
      <c r="AQ12" s="1613"/>
      <c r="AR12" s="1613"/>
      <c r="AS12" s="1613"/>
      <c r="AT12" s="1613"/>
      <c r="AU12" s="1613"/>
      <c r="AV12" s="1613"/>
      <c r="AW12" s="1613"/>
      <c r="AX12" s="1613"/>
      <c r="AY12" s="1613"/>
      <c r="AZ12" s="1614"/>
      <c r="BA12" s="1621"/>
      <c r="BB12" s="1622"/>
      <c r="BC12" s="1622"/>
      <c r="BD12" s="1622"/>
      <c r="BE12" s="1623"/>
      <c r="BF12" s="274"/>
    </row>
    <row r="13" spans="1:60" ht="22" customHeight="1">
      <c r="A13" s="1572"/>
      <c r="B13" s="1576"/>
      <c r="C13" s="1577"/>
      <c r="D13" s="1577"/>
      <c r="E13" s="1577"/>
      <c r="F13" s="1577"/>
      <c r="G13" s="1577"/>
      <c r="H13" s="1577"/>
      <c r="I13" s="1577"/>
      <c r="J13" s="1578"/>
      <c r="K13" s="589"/>
      <c r="L13" s="590"/>
      <c r="M13" s="590"/>
      <c r="N13" s="591"/>
      <c r="O13" s="1585"/>
      <c r="P13" s="1586"/>
      <c r="Q13" s="1586"/>
      <c r="R13" s="1586"/>
      <c r="S13" s="1586"/>
      <c r="T13" s="1587"/>
      <c r="U13" s="1585"/>
      <c r="V13" s="1586"/>
      <c r="W13" s="1586"/>
      <c r="X13" s="1586"/>
      <c r="Y13" s="1586"/>
      <c r="Z13" s="1587"/>
      <c r="AA13" s="1585"/>
      <c r="AB13" s="1586"/>
      <c r="AC13" s="1586"/>
      <c r="AD13" s="1586"/>
      <c r="AE13" s="1587"/>
      <c r="AF13" s="1608" t="s">
        <v>636</v>
      </c>
      <c r="AG13" s="1608"/>
      <c r="AH13" s="1608"/>
      <c r="AI13" s="1608"/>
      <c r="AJ13" s="1608"/>
      <c r="AK13" s="1609"/>
      <c r="AL13" s="1612" t="s">
        <v>1155</v>
      </c>
      <c r="AM13" s="1613"/>
      <c r="AN13" s="1613"/>
      <c r="AO13" s="1613"/>
      <c r="AP13" s="1613"/>
      <c r="AQ13" s="1613"/>
      <c r="AR13" s="1613"/>
      <c r="AS13" s="1613"/>
      <c r="AT13" s="1613"/>
      <c r="AU13" s="1613"/>
      <c r="AV13" s="1613"/>
      <c r="AW13" s="1613"/>
      <c r="AX13" s="1613"/>
      <c r="AY13" s="1613"/>
      <c r="AZ13" s="1614"/>
      <c r="BA13" s="1610"/>
      <c r="BB13" s="1610"/>
      <c r="BC13" s="1610"/>
      <c r="BD13" s="1610"/>
      <c r="BE13" s="1611"/>
      <c r="BF13" s="274"/>
    </row>
    <row r="14" spans="1:60" ht="22" customHeight="1">
      <c r="A14" s="1572"/>
      <c r="B14" s="1576"/>
      <c r="C14" s="1577"/>
      <c r="D14" s="1577"/>
      <c r="E14" s="1577"/>
      <c r="F14" s="1577"/>
      <c r="G14" s="1577"/>
      <c r="H14" s="1577"/>
      <c r="I14" s="1577"/>
      <c r="J14" s="1578"/>
      <c r="K14" s="589"/>
      <c r="L14" s="590"/>
      <c r="M14" s="590"/>
      <c r="N14" s="591"/>
      <c r="O14" s="1585"/>
      <c r="P14" s="1586"/>
      <c r="Q14" s="1586"/>
      <c r="R14" s="1586"/>
      <c r="S14" s="1586"/>
      <c r="T14" s="1587"/>
      <c r="U14" s="1585"/>
      <c r="V14" s="1586"/>
      <c r="W14" s="1586"/>
      <c r="X14" s="1586"/>
      <c r="Y14" s="1586"/>
      <c r="Z14" s="1587"/>
      <c r="AA14" s="1585"/>
      <c r="AB14" s="1586"/>
      <c r="AC14" s="1586"/>
      <c r="AD14" s="1586"/>
      <c r="AE14" s="1587"/>
      <c r="AF14" s="1608" t="s">
        <v>637</v>
      </c>
      <c r="AG14" s="1608"/>
      <c r="AH14" s="1608"/>
      <c r="AI14" s="1608"/>
      <c r="AJ14" s="1608"/>
      <c r="AK14" s="1609"/>
      <c r="AL14" s="1612" t="s">
        <v>1155</v>
      </c>
      <c r="AM14" s="1613"/>
      <c r="AN14" s="1613"/>
      <c r="AO14" s="1613"/>
      <c r="AP14" s="1613"/>
      <c r="AQ14" s="1613"/>
      <c r="AR14" s="1613"/>
      <c r="AS14" s="1613"/>
      <c r="AT14" s="1613"/>
      <c r="AU14" s="1613"/>
      <c r="AV14" s="1613"/>
      <c r="AW14" s="1613"/>
      <c r="AX14" s="1613"/>
      <c r="AY14" s="1613"/>
      <c r="AZ14" s="1614"/>
      <c r="BA14" s="1610"/>
      <c r="BB14" s="1610"/>
      <c r="BC14" s="1610"/>
      <c r="BD14" s="1610"/>
      <c r="BE14" s="1611"/>
      <c r="BF14" s="274"/>
    </row>
    <row r="15" spans="1:60" ht="22" customHeight="1">
      <c r="A15" s="1572"/>
      <c r="B15" s="1576"/>
      <c r="C15" s="1577"/>
      <c r="D15" s="1577"/>
      <c r="E15" s="1577"/>
      <c r="F15" s="1577"/>
      <c r="G15" s="1577"/>
      <c r="H15" s="1577"/>
      <c r="I15" s="1577"/>
      <c r="J15" s="1578"/>
      <c r="K15" s="589"/>
      <c r="L15" s="590"/>
      <c r="M15" s="590"/>
      <c r="N15" s="591"/>
      <c r="O15" s="1585"/>
      <c r="P15" s="1586"/>
      <c r="Q15" s="1586"/>
      <c r="R15" s="1586"/>
      <c r="S15" s="1586"/>
      <c r="T15" s="1587"/>
      <c r="U15" s="1585"/>
      <c r="V15" s="1586"/>
      <c r="W15" s="1586"/>
      <c r="X15" s="1586"/>
      <c r="Y15" s="1586"/>
      <c r="Z15" s="1587"/>
      <c r="AA15" s="1585"/>
      <c r="AB15" s="1586"/>
      <c r="AC15" s="1586"/>
      <c r="AD15" s="1586"/>
      <c r="AE15" s="1587"/>
      <c r="AF15" s="1609" t="s">
        <v>638</v>
      </c>
      <c r="AG15" s="1591"/>
      <c r="AH15" s="1591"/>
      <c r="AI15" s="1591"/>
      <c r="AJ15" s="1591"/>
      <c r="AK15" s="1591"/>
      <c r="AL15" s="1612" t="s">
        <v>1155</v>
      </c>
      <c r="AM15" s="1613"/>
      <c r="AN15" s="1613"/>
      <c r="AO15" s="1613"/>
      <c r="AP15" s="1613"/>
      <c r="AQ15" s="1613"/>
      <c r="AR15" s="1613"/>
      <c r="AS15" s="1613"/>
      <c r="AT15" s="1613"/>
      <c r="AU15" s="1613"/>
      <c r="AV15" s="1613"/>
      <c r="AW15" s="1613"/>
      <c r="AX15" s="1613"/>
      <c r="AY15" s="1613"/>
      <c r="AZ15" s="1614"/>
      <c r="BA15" s="1610"/>
      <c r="BB15" s="1610"/>
      <c r="BC15" s="1610"/>
      <c r="BD15" s="1610"/>
      <c r="BE15" s="1611"/>
      <c r="BF15" s="277"/>
    </row>
    <row r="16" spans="1:60" ht="22" customHeight="1">
      <c r="A16" s="1572"/>
      <c r="B16" s="1576"/>
      <c r="C16" s="1577"/>
      <c r="D16" s="1577"/>
      <c r="E16" s="1577"/>
      <c r="F16" s="1577"/>
      <c r="G16" s="1577"/>
      <c r="H16" s="1577"/>
      <c r="I16" s="1577"/>
      <c r="J16" s="1578"/>
      <c r="K16" s="589"/>
      <c r="L16" s="590"/>
      <c r="M16" s="590"/>
      <c r="N16" s="591"/>
      <c r="O16" s="1585"/>
      <c r="P16" s="1586"/>
      <c r="Q16" s="1586"/>
      <c r="R16" s="1586"/>
      <c r="S16" s="1586"/>
      <c r="T16" s="1587"/>
      <c r="U16" s="1585"/>
      <c r="V16" s="1586"/>
      <c r="W16" s="1586"/>
      <c r="X16" s="1586"/>
      <c r="Y16" s="1586"/>
      <c r="Z16" s="1587"/>
      <c r="AA16" s="1585"/>
      <c r="AB16" s="1586"/>
      <c r="AC16" s="1586"/>
      <c r="AD16" s="1586"/>
      <c r="AE16" s="1587"/>
      <c r="AF16" s="1608" t="s">
        <v>639</v>
      </c>
      <c r="AG16" s="1608"/>
      <c r="AH16" s="1608"/>
      <c r="AI16" s="1608"/>
      <c r="AJ16" s="1608"/>
      <c r="AK16" s="1609"/>
      <c r="AL16" s="1612" t="s">
        <v>1155</v>
      </c>
      <c r="AM16" s="1613"/>
      <c r="AN16" s="1613"/>
      <c r="AO16" s="1613"/>
      <c r="AP16" s="1613"/>
      <c r="AQ16" s="1613"/>
      <c r="AR16" s="1613"/>
      <c r="AS16" s="1613"/>
      <c r="AT16" s="1613"/>
      <c r="AU16" s="1613"/>
      <c r="AV16" s="1613"/>
      <c r="AW16" s="1613"/>
      <c r="AX16" s="1613"/>
      <c r="AY16" s="1613"/>
      <c r="AZ16" s="1614"/>
      <c r="BA16" s="1610"/>
      <c r="BB16" s="1610"/>
      <c r="BC16" s="1610"/>
      <c r="BD16" s="1610"/>
      <c r="BE16" s="1611"/>
      <c r="BF16" s="274"/>
    </row>
    <row r="17" spans="1:58" ht="22" customHeight="1">
      <c r="A17" s="1572"/>
      <c r="B17" s="1576"/>
      <c r="C17" s="1577"/>
      <c r="D17" s="1577"/>
      <c r="E17" s="1577"/>
      <c r="F17" s="1577"/>
      <c r="G17" s="1577"/>
      <c r="H17" s="1577"/>
      <c r="I17" s="1577"/>
      <c r="J17" s="1578"/>
      <c r="K17" s="589"/>
      <c r="L17" s="590"/>
      <c r="M17" s="590"/>
      <c r="N17" s="591"/>
      <c r="O17" s="1585"/>
      <c r="P17" s="1586"/>
      <c r="Q17" s="1586"/>
      <c r="R17" s="1586"/>
      <c r="S17" s="1586"/>
      <c r="T17" s="1587"/>
      <c r="U17" s="1585"/>
      <c r="V17" s="1586"/>
      <c r="W17" s="1586"/>
      <c r="X17" s="1586"/>
      <c r="Y17" s="1586"/>
      <c r="Z17" s="1587"/>
      <c r="AA17" s="1585"/>
      <c r="AB17" s="1586"/>
      <c r="AC17" s="1586"/>
      <c r="AD17" s="1586"/>
      <c r="AE17" s="1587"/>
      <c r="AF17" s="1609" t="s">
        <v>640</v>
      </c>
      <c r="AG17" s="1591"/>
      <c r="AH17" s="1591"/>
      <c r="AI17" s="1591"/>
      <c r="AJ17" s="1591"/>
      <c r="AK17" s="1591"/>
      <c r="AL17" s="1612" t="s">
        <v>1155</v>
      </c>
      <c r="AM17" s="1613"/>
      <c r="AN17" s="1613"/>
      <c r="AO17" s="1613"/>
      <c r="AP17" s="1613"/>
      <c r="AQ17" s="1613"/>
      <c r="AR17" s="1613"/>
      <c r="AS17" s="1613"/>
      <c r="AT17" s="1613"/>
      <c r="AU17" s="1613"/>
      <c r="AV17" s="1613"/>
      <c r="AW17" s="1613"/>
      <c r="AX17" s="1613"/>
      <c r="AY17" s="1613"/>
      <c r="AZ17" s="1614"/>
      <c r="BA17" s="1610"/>
      <c r="BB17" s="1610"/>
      <c r="BC17" s="1610"/>
      <c r="BD17" s="1610"/>
      <c r="BE17" s="1611"/>
      <c r="BF17" s="274"/>
    </row>
    <row r="18" spans="1:58" ht="22" customHeight="1">
      <c r="A18" s="1572"/>
      <c r="B18" s="1576"/>
      <c r="C18" s="1577"/>
      <c r="D18" s="1577"/>
      <c r="E18" s="1577"/>
      <c r="F18" s="1577"/>
      <c r="G18" s="1577"/>
      <c r="H18" s="1577"/>
      <c r="I18" s="1577"/>
      <c r="J18" s="1578"/>
      <c r="K18" s="1547">
        <v>10</v>
      </c>
      <c r="L18" s="1548"/>
      <c r="M18" s="1548"/>
      <c r="N18" s="1549"/>
      <c r="O18" s="1585"/>
      <c r="P18" s="1586"/>
      <c r="Q18" s="1586"/>
      <c r="R18" s="1586"/>
      <c r="S18" s="1586"/>
      <c r="T18" s="1587"/>
      <c r="U18" s="1585"/>
      <c r="V18" s="1586"/>
      <c r="W18" s="1586"/>
      <c r="X18" s="1586"/>
      <c r="Y18" s="1586"/>
      <c r="Z18" s="1587"/>
      <c r="AA18" s="1585"/>
      <c r="AB18" s="1586"/>
      <c r="AC18" s="1586"/>
      <c r="AD18" s="1586"/>
      <c r="AE18" s="1587"/>
      <c r="AF18" s="1609" t="s">
        <v>641</v>
      </c>
      <c r="AG18" s="1591"/>
      <c r="AH18" s="1591"/>
      <c r="AI18" s="1591"/>
      <c r="AJ18" s="1591"/>
      <c r="AK18" s="1591"/>
      <c r="AL18" s="1612" t="s">
        <v>1155</v>
      </c>
      <c r="AM18" s="1613"/>
      <c r="AN18" s="1613"/>
      <c r="AO18" s="1613"/>
      <c r="AP18" s="1613"/>
      <c r="AQ18" s="1613"/>
      <c r="AR18" s="1613"/>
      <c r="AS18" s="1613"/>
      <c r="AT18" s="1613"/>
      <c r="AU18" s="1613"/>
      <c r="AV18" s="1613"/>
      <c r="AW18" s="1613"/>
      <c r="AX18" s="1613"/>
      <c r="AY18" s="1613"/>
      <c r="AZ18" s="1614"/>
      <c r="BA18" s="1610"/>
      <c r="BB18" s="1610"/>
      <c r="BC18" s="1610"/>
      <c r="BD18" s="1610"/>
      <c r="BE18" s="1611"/>
      <c r="BF18" s="277"/>
    </row>
    <row r="19" spans="1:58" ht="22" customHeight="1">
      <c r="A19" s="1572"/>
      <c r="B19" s="1576"/>
      <c r="C19" s="1577"/>
      <c r="D19" s="1577"/>
      <c r="E19" s="1577"/>
      <c r="F19" s="1577"/>
      <c r="G19" s="1577"/>
      <c r="H19" s="1577"/>
      <c r="I19" s="1577"/>
      <c r="J19" s="1578"/>
      <c r="K19" s="1547"/>
      <c r="L19" s="1548"/>
      <c r="M19" s="1548"/>
      <c r="N19" s="1549"/>
      <c r="O19" s="1585"/>
      <c r="P19" s="1586"/>
      <c r="Q19" s="1586"/>
      <c r="R19" s="1586"/>
      <c r="S19" s="1586"/>
      <c r="T19" s="1587"/>
      <c r="U19" s="1585"/>
      <c r="V19" s="1586"/>
      <c r="W19" s="1586"/>
      <c r="X19" s="1586"/>
      <c r="Y19" s="1586"/>
      <c r="Z19" s="1587"/>
      <c r="AA19" s="1585"/>
      <c r="AB19" s="1586"/>
      <c r="AC19" s="1586"/>
      <c r="AD19" s="1586"/>
      <c r="AE19" s="1587"/>
      <c r="AF19" s="1609" t="s">
        <v>642</v>
      </c>
      <c r="AG19" s="1591"/>
      <c r="AH19" s="1591"/>
      <c r="AI19" s="1591"/>
      <c r="AJ19" s="1591"/>
      <c r="AK19" s="1591"/>
      <c r="AL19" s="1627" t="s">
        <v>1155</v>
      </c>
      <c r="AM19" s="1628"/>
      <c r="AN19" s="1628"/>
      <c r="AO19" s="1628"/>
      <c r="AP19" s="1628"/>
      <c r="AQ19" s="1628"/>
      <c r="AR19" s="1628"/>
      <c r="AS19" s="1628"/>
      <c r="AT19" s="1628"/>
      <c r="AU19" s="1628"/>
      <c r="AV19" s="1628"/>
      <c r="AW19" s="1628"/>
      <c r="AX19" s="1628"/>
      <c r="AY19" s="1628"/>
      <c r="AZ19" s="1629"/>
      <c r="BA19" s="1610"/>
      <c r="BB19" s="1610"/>
      <c r="BC19" s="1610"/>
      <c r="BD19" s="1610"/>
      <c r="BE19" s="1611"/>
      <c r="BF19" s="274"/>
    </row>
    <row r="20" spans="1:58" ht="22" customHeight="1">
      <c r="A20" s="1572"/>
      <c r="B20" s="1576"/>
      <c r="C20" s="1577"/>
      <c r="D20" s="1577"/>
      <c r="E20" s="1577"/>
      <c r="F20" s="1577"/>
      <c r="G20" s="1577"/>
      <c r="H20" s="1577"/>
      <c r="I20" s="1577"/>
      <c r="J20" s="1578"/>
      <c r="K20" s="589"/>
      <c r="L20" s="590"/>
      <c r="M20" s="590"/>
      <c r="N20" s="591"/>
      <c r="O20" s="1585"/>
      <c r="P20" s="1586"/>
      <c r="Q20" s="1586"/>
      <c r="R20" s="1586"/>
      <c r="S20" s="1586"/>
      <c r="T20" s="1587"/>
      <c r="U20" s="1585"/>
      <c r="V20" s="1586"/>
      <c r="W20" s="1586"/>
      <c r="X20" s="1586"/>
      <c r="Y20" s="1586"/>
      <c r="Z20" s="1587"/>
      <c r="AA20" s="1585"/>
      <c r="AB20" s="1586"/>
      <c r="AC20" s="1586"/>
      <c r="AD20" s="1586"/>
      <c r="AE20" s="1587"/>
      <c r="AF20" s="1609" t="s">
        <v>643</v>
      </c>
      <c r="AG20" s="1591"/>
      <c r="AH20" s="1591"/>
      <c r="AI20" s="1591"/>
      <c r="AJ20" s="1591"/>
      <c r="AK20" s="1591"/>
      <c r="AL20" s="1612" t="s">
        <v>1155</v>
      </c>
      <c r="AM20" s="1613"/>
      <c r="AN20" s="1613"/>
      <c r="AO20" s="1613"/>
      <c r="AP20" s="1613"/>
      <c r="AQ20" s="1613"/>
      <c r="AR20" s="1613"/>
      <c r="AS20" s="1613"/>
      <c r="AT20" s="1613"/>
      <c r="AU20" s="1613"/>
      <c r="AV20" s="1613"/>
      <c r="AW20" s="1613"/>
      <c r="AX20" s="1613"/>
      <c r="AY20" s="1613"/>
      <c r="AZ20" s="1614"/>
      <c r="BA20" s="1610"/>
      <c r="BB20" s="1610"/>
      <c r="BC20" s="1610"/>
      <c r="BD20" s="1610"/>
      <c r="BE20" s="1611"/>
      <c r="BF20" s="274"/>
    </row>
    <row r="21" spans="1:58" ht="22" customHeight="1">
      <c r="A21" s="1572"/>
      <c r="B21" s="1576"/>
      <c r="C21" s="1577"/>
      <c r="D21" s="1577"/>
      <c r="E21" s="1577"/>
      <c r="F21" s="1577"/>
      <c r="G21" s="1577"/>
      <c r="H21" s="1577"/>
      <c r="I21" s="1577"/>
      <c r="J21" s="1578"/>
      <c r="K21" s="589"/>
      <c r="L21" s="590"/>
      <c r="M21" s="590"/>
      <c r="N21" s="591"/>
      <c r="O21" s="1585"/>
      <c r="P21" s="1586"/>
      <c r="Q21" s="1586"/>
      <c r="R21" s="1586"/>
      <c r="S21" s="1586"/>
      <c r="T21" s="1587"/>
      <c r="U21" s="1585"/>
      <c r="V21" s="1586"/>
      <c r="W21" s="1586"/>
      <c r="X21" s="1586"/>
      <c r="Y21" s="1586"/>
      <c r="Z21" s="1587"/>
      <c r="AA21" s="1585"/>
      <c r="AB21" s="1586"/>
      <c r="AC21" s="1586"/>
      <c r="AD21" s="1586"/>
      <c r="AE21" s="1587"/>
      <c r="AF21" s="1609" t="s">
        <v>644</v>
      </c>
      <c r="AG21" s="1591"/>
      <c r="AH21" s="1591"/>
      <c r="AI21" s="1591"/>
      <c r="AJ21" s="1591"/>
      <c r="AK21" s="1591"/>
      <c r="AL21" s="1612" t="s">
        <v>1155</v>
      </c>
      <c r="AM21" s="1613"/>
      <c r="AN21" s="1613"/>
      <c r="AO21" s="1613"/>
      <c r="AP21" s="1613"/>
      <c r="AQ21" s="1613"/>
      <c r="AR21" s="1613"/>
      <c r="AS21" s="1613"/>
      <c r="AT21" s="1613"/>
      <c r="AU21" s="1613"/>
      <c r="AV21" s="1613"/>
      <c r="AW21" s="1613"/>
      <c r="AX21" s="1613"/>
      <c r="AY21" s="1613"/>
      <c r="AZ21" s="1614"/>
      <c r="BA21" s="1610"/>
      <c r="BB21" s="1610"/>
      <c r="BC21" s="1610"/>
      <c r="BD21" s="1610"/>
      <c r="BE21" s="1611"/>
      <c r="BF21" s="274"/>
    </row>
    <row r="22" spans="1:58" ht="22" customHeight="1">
      <c r="A22" s="1572"/>
      <c r="B22" s="1576"/>
      <c r="C22" s="1577"/>
      <c r="D22" s="1577"/>
      <c r="E22" s="1577"/>
      <c r="F22" s="1577"/>
      <c r="G22" s="1577"/>
      <c r="H22" s="1577"/>
      <c r="I22" s="1577"/>
      <c r="J22" s="1578"/>
      <c r="K22" s="589"/>
      <c r="L22" s="590"/>
      <c r="M22" s="590"/>
      <c r="N22" s="591"/>
      <c r="O22" s="1585"/>
      <c r="P22" s="1586"/>
      <c r="Q22" s="1586"/>
      <c r="R22" s="1586"/>
      <c r="S22" s="1586"/>
      <c r="T22" s="1587"/>
      <c r="U22" s="1585"/>
      <c r="V22" s="1586"/>
      <c r="W22" s="1586"/>
      <c r="X22" s="1586"/>
      <c r="Y22" s="1586"/>
      <c r="Z22" s="1587"/>
      <c r="AA22" s="1585"/>
      <c r="AB22" s="1586"/>
      <c r="AC22" s="1586"/>
      <c r="AD22" s="1586"/>
      <c r="AE22" s="1587"/>
      <c r="AF22" s="1609" t="s">
        <v>645</v>
      </c>
      <c r="AG22" s="1591"/>
      <c r="AH22" s="1591"/>
      <c r="AI22" s="1591"/>
      <c r="AJ22" s="1591"/>
      <c r="AK22" s="1591"/>
      <c r="AL22" s="1612" t="s">
        <v>1155</v>
      </c>
      <c r="AM22" s="1613"/>
      <c r="AN22" s="1613"/>
      <c r="AO22" s="1613"/>
      <c r="AP22" s="1613"/>
      <c r="AQ22" s="1613"/>
      <c r="AR22" s="1613"/>
      <c r="AS22" s="1613"/>
      <c r="AT22" s="1613"/>
      <c r="AU22" s="1613"/>
      <c r="AV22" s="1613"/>
      <c r="AW22" s="1613"/>
      <c r="AX22" s="1613"/>
      <c r="AY22" s="1613"/>
      <c r="AZ22" s="1614"/>
      <c r="BA22" s="1610"/>
      <c r="BB22" s="1610"/>
      <c r="BC22" s="1610"/>
      <c r="BD22" s="1610"/>
      <c r="BE22" s="1611"/>
      <c r="BF22" s="274"/>
    </row>
    <row r="23" spans="1:58" ht="22" customHeight="1">
      <c r="A23" s="1572"/>
      <c r="B23" s="1576"/>
      <c r="C23" s="1577"/>
      <c r="D23" s="1577"/>
      <c r="E23" s="1577"/>
      <c r="F23" s="1577"/>
      <c r="G23" s="1577"/>
      <c r="H23" s="1577"/>
      <c r="I23" s="1577"/>
      <c r="J23" s="1578"/>
      <c r="K23" s="589"/>
      <c r="L23" s="590"/>
      <c r="M23" s="590"/>
      <c r="N23" s="591"/>
      <c r="O23" s="1585"/>
      <c r="P23" s="1586"/>
      <c r="Q23" s="1586"/>
      <c r="R23" s="1586"/>
      <c r="S23" s="1586"/>
      <c r="T23" s="1587"/>
      <c r="U23" s="1585"/>
      <c r="V23" s="1586"/>
      <c r="W23" s="1586"/>
      <c r="X23" s="1586"/>
      <c r="Y23" s="1586"/>
      <c r="Z23" s="1587"/>
      <c r="AA23" s="1585"/>
      <c r="AB23" s="1586"/>
      <c r="AC23" s="1586"/>
      <c r="AD23" s="1586"/>
      <c r="AE23" s="1587"/>
      <c r="AF23" s="1608" t="s">
        <v>646</v>
      </c>
      <c r="AG23" s="1608"/>
      <c r="AH23" s="1608"/>
      <c r="AI23" s="1608"/>
      <c r="AJ23" s="1608"/>
      <c r="AK23" s="1609"/>
      <c r="AL23" s="1612" t="s">
        <v>1157</v>
      </c>
      <c r="AM23" s="1613"/>
      <c r="AN23" s="1613"/>
      <c r="AO23" s="1613"/>
      <c r="AP23" s="1613"/>
      <c r="AQ23" s="1613"/>
      <c r="AR23" s="1613"/>
      <c r="AS23" s="1613"/>
      <c r="AT23" s="1613"/>
      <c r="AU23" s="1613"/>
      <c r="AV23" s="1613"/>
      <c r="AW23" s="1613"/>
      <c r="AX23" s="1613"/>
      <c r="AY23" s="1613"/>
      <c r="AZ23" s="1614"/>
      <c r="BA23" s="1633">
        <v>45444</v>
      </c>
      <c r="BB23" s="1634"/>
      <c r="BC23" s="1634"/>
      <c r="BD23" s="1634"/>
      <c r="BE23" s="1635"/>
      <c r="BF23" s="274"/>
    </row>
    <row r="24" spans="1:58" ht="44.15" customHeight="1">
      <c r="A24" s="1572"/>
      <c r="B24" s="1576"/>
      <c r="C24" s="1577"/>
      <c r="D24" s="1577"/>
      <c r="E24" s="1577"/>
      <c r="F24" s="1577"/>
      <c r="G24" s="1577"/>
      <c r="H24" s="1577"/>
      <c r="I24" s="1577"/>
      <c r="J24" s="1578"/>
      <c r="K24" s="589"/>
      <c r="L24" s="590"/>
      <c r="M24" s="590"/>
      <c r="N24" s="591"/>
      <c r="O24" s="1585"/>
      <c r="P24" s="1586"/>
      <c r="Q24" s="1586"/>
      <c r="R24" s="1586"/>
      <c r="S24" s="1586"/>
      <c r="T24" s="1587"/>
      <c r="U24" s="1585"/>
      <c r="V24" s="1586"/>
      <c r="W24" s="1586"/>
      <c r="X24" s="1586"/>
      <c r="Y24" s="1586"/>
      <c r="Z24" s="1587"/>
      <c r="AA24" s="1585"/>
      <c r="AB24" s="1586"/>
      <c r="AC24" s="1586"/>
      <c r="AD24" s="1586"/>
      <c r="AE24" s="1587"/>
      <c r="AF24" s="1607" t="s">
        <v>647</v>
      </c>
      <c r="AG24" s="1608"/>
      <c r="AH24" s="1608"/>
      <c r="AI24" s="1608"/>
      <c r="AJ24" s="1608"/>
      <c r="AK24" s="1609"/>
      <c r="AL24" s="1636" t="s">
        <v>648</v>
      </c>
      <c r="AM24" s="1613"/>
      <c r="AN24" s="1613"/>
      <c r="AO24" s="1613"/>
      <c r="AP24" s="1613"/>
      <c r="AQ24" s="1613"/>
      <c r="AR24" s="1613"/>
      <c r="AS24" s="1613"/>
      <c r="AT24" s="1613"/>
      <c r="AU24" s="1613"/>
      <c r="AV24" s="1613"/>
      <c r="AW24" s="1613"/>
      <c r="AX24" s="1613"/>
      <c r="AY24" s="1613"/>
      <c r="AZ24" s="1614"/>
      <c r="BA24" s="1630"/>
      <c r="BB24" s="1631"/>
      <c r="BC24" s="1631"/>
      <c r="BD24" s="1631"/>
      <c r="BE24" s="1632"/>
      <c r="BF24" s="274"/>
    </row>
    <row r="25" spans="1:58" ht="22" customHeight="1">
      <c r="A25" s="1572"/>
      <c r="B25" s="1576"/>
      <c r="C25" s="1577"/>
      <c r="D25" s="1577"/>
      <c r="E25" s="1577"/>
      <c r="F25" s="1577"/>
      <c r="G25" s="1577"/>
      <c r="H25" s="1577"/>
      <c r="I25" s="1577"/>
      <c r="J25" s="1578"/>
      <c r="K25" s="589"/>
      <c r="L25" s="590"/>
      <c r="M25" s="590"/>
      <c r="N25" s="591"/>
      <c r="O25" s="1585"/>
      <c r="P25" s="1586"/>
      <c r="Q25" s="1586"/>
      <c r="R25" s="1586"/>
      <c r="S25" s="1586"/>
      <c r="T25" s="1587"/>
      <c r="U25" s="1585"/>
      <c r="V25" s="1586"/>
      <c r="W25" s="1586"/>
      <c r="X25" s="1586"/>
      <c r="Y25" s="1586"/>
      <c r="Z25" s="1587"/>
      <c r="AA25" s="1585"/>
      <c r="AB25" s="1586"/>
      <c r="AC25" s="1586"/>
      <c r="AD25" s="1586"/>
      <c r="AE25" s="1587"/>
      <c r="AF25" s="1608" t="s">
        <v>649</v>
      </c>
      <c r="AG25" s="1608"/>
      <c r="AH25" s="1608"/>
      <c r="AI25" s="1608"/>
      <c r="AJ25" s="1608"/>
      <c r="AK25" s="1609"/>
      <c r="AL25" s="1612" t="s">
        <v>1158</v>
      </c>
      <c r="AM25" s="1613"/>
      <c r="AN25" s="1613"/>
      <c r="AO25" s="1613"/>
      <c r="AP25" s="1613"/>
      <c r="AQ25" s="1613"/>
      <c r="AR25" s="1613"/>
      <c r="AS25" s="1613"/>
      <c r="AT25" s="1613"/>
      <c r="AU25" s="1613"/>
      <c r="AV25" s="1613"/>
      <c r="AW25" s="1613"/>
      <c r="AX25" s="1613"/>
      <c r="AY25" s="1613"/>
      <c r="AZ25" s="1614"/>
      <c r="BA25" s="1610"/>
      <c r="BB25" s="1610"/>
      <c r="BC25" s="1610"/>
      <c r="BD25" s="1610"/>
      <c r="BE25" s="1611"/>
      <c r="BF25" s="274"/>
    </row>
    <row r="26" spans="1:58" ht="22" customHeight="1">
      <c r="A26" s="1572"/>
      <c r="B26" s="1576"/>
      <c r="C26" s="1577"/>
      <c r="D26" s="1577"/>
      <c r="E26" s="1577"/>
      <c r="F26" s="1577"/>
      <c r="G26" s="1577"/>
      <c r="H26" s="1577"/>
      <c r="I26" s="1577"/>
      <c r="J26" s="1578"/>
      <c r="K26" s="589"/>
      <c r="L26" s="590"/>
      <c r="M26" s="590"/>
      <c r="N26" s="591"/>
      <c r="O26" s="1585"/>
      <c r="P26" s="1586"/>
      <c r="Q26" s="1586"/>
      <c r="R26" s="1586"/>
      <c r="S26" s="1586"/>
      <c r="T26" s="1587"/>
      <c r="U26" s="1585"/>
      <c r="V26" s="1586"/>
      <c r="W26" s="1586"/>
      <c r="X26" s="1586"/>
      <c r="Y26" s="1586"/>
      <c r="Z26" s="1587"/>
      <c r="AA26" s="1585"/>
      <c r="AB26" s="1586"/>
      <c r="AC26" s="1586"/>
      <c r="AD26" s="1586"/>
      <c r="AE26" s="1587"/>
      <c r="AF26" s="1608" t="s">
        <v>650</v>
      </c>
      <c r="AG26" s="1608"/>
      <c r="AH26" s="1608"/>
      <c r="AI26" s="1608"/>
      <c r="AJ26" s="1608"/>
      <c r="AK26" s="1609"/>
      <c r="AL26" s="1612" t="s">
        <v>1158</v>
      </c>
      <c r="AM26" s="1613"/>
      <c r="AN26" s="1613"/>
      <c r="AO26" s="1613"/>
      <c r="AP26" s="1613"/>
      <c r="AQ26" s="1613"/>
      <c r="AR26" s="1613"/>
      <c r="AS26" s="1613"/>
      <c r="AT26" s="1613"/>
      <c r="AU26" s="1613"/>
      <c r="AV26" s="1613"/>
      <c r="AW26" s="1613"/>
      <c r="AX26" s="1613"/>
      <c r="AY26" s="1613"/>
      <c r="AZ26" s="1614"/>
      <c r="BA26" s="1610"/>
      <c r="BB26" s="1610"/>
      <c r="BC26" s="1610"/>
      <c r="BD26" s="1610"/>
      <c r="BE26" s="1611"/>
      <c r="BF26" s="277"/>
    </row>
    <row r="27" spans="1:58" ht="22" customHeight="1">
      <c r="A27" s="1572"/>
      <c r="B27" s="1576"/>
      <c r="C27" s="1577"/>
      <c r="D27" s="1577"/>
      <c r="E27" s="1577"/>
      <c r="F27" s="1577"/>
      <c r="G27" s="1577"/>
      <c r="H27" s="1577"/>
      <c r="I27" s="1577"/>
      <c r="J27" s="1578"/>
      <c r="K27" s="589"/>
      <c r="L27" s="590"/>
      <c r="M27" s="590"/>
      <c r="N27" s="591"/>
      <c r="O27" s="1585"/>
      <c r="P27" s="1586"/>
      <c r="Q27" s="1586"/>
      <c r="R27" s="1586"/>
      <c r="S27" s="1586"/>
      <c r="T27" s="1587"/>
      <c r="U27" s="1585"/>
      <c r="V27" s="1586"/>
      <c r="W27" s="1586"/>
      <c r="X27" s="1586"/>
      <c r="Y27" s="1586"/>
      <c r="Z27" s="1587"/>
      <c r="AA27" s="1585"/>
      <c r="AB27" s="1586"/>
      <c r="AC27" s="1586"/>
      <c r="AD27" s="1586"/>
      <c r="AE27" s="1587"/>
      <c r="AF27" s="1608" t="s">
        <v>651</v>
      </c>
      <c r="AG27" s="1608"/>
      <c r="AH27" s="1608"/>
      <c r="AI27" s="1608"/>
      <c r="AJ27" s="1608"/>
      <c r="AK27" s="1609"/>
      <c r="AL27" s="1612" t="s">
        <v>1159</v>
      </c>
      <c r="AM27" s="1613"/>
      <c r="AN27" s="1613"/>
      <c r="AO27" s="1613"/>
      <c r="AP27" s="1613"/>
      <c r="AQ27" s="1613"/>
      <c r="AR27" s="1613"/>
      <c r="AS27" s="1613"/>
      <c r="AT27" s="1613"/>
      <c r="AU27" s="1613"/>
      <c r="AV27" s="1613"/>
      <c r="AW27" s="1613"/>
      <c r="AX27" s="1613"/>
      <c r="AY27" s="1613"/>
      <c r="AZ27" s="1614"/>
      <c r="BA27" s="1610"/>
      <c r="BB27" s="1610"/>
      <c r="BC27" s="1610"/>
      <c r="BD27" s="1610"/>
      <c r="BE27" s="1611"/>
      <c r="BF27" s="277"/>
    </row>
    <row r="28" spans="1:58" ht="22" customHeight="1">
      <c r="A28" s="1572"/>
      <c r="B28" s="1576"/>
      <c r="C28" s="1577"/>
      <c r="D28" s="1577"/>
      <c r="E28" s="1577"/>
      <c r="F28" s="1577"/>
      <c r="G28" s="1577"/>
      <c r="H28" s="1577"/>
      <c r="I28" s="1577"/>
      <c r="J28" s="1578"/>
      <c r="K28" s="589"/>
      <c r="L28" s="590"/>
      <c r="M28" s="590"/>
      <c r="N28" s="591"/>
      <c r="O28" s="1585"/>
      <c r="P28" s="1586"/>
      <c r="Q28" s="1586"/>
      <c r="R28" s="1586"/>
      <c r="S28" s="1586"/>
      <c r="T28" s="1587"/>
      <c r="U28" s="1585"/>
      <c r="V28" s="1586"/>
      <c r="W28" s="1586"/>
      <c r="X28" s="1586"/>
      <c r="Y28" s="1586"/>
      <c r="Z28" s="1587"/>
      <c r="AA28" s="1585"/>
      <c r="AB28" s="1586"/>
      <c r="AC28" s="1586"/>
      <c r="AD28" s="1586"/>
      <c r="AE28" s="1587"/>
      <c r="AF28" s="1608" t="s">
        <v>652</v>
      </c>
      <c r="AG28" s="1608"/>
      <c r="AH28" s="1608"/>
      <c r="AI28" s="1608"/>
      <c r="AJ28" s="1608"/>
      <c r="AK28" s="1609"/>
      <c r="AL28" s="1612" t="s">
        <v>1158</v>
      </c>
      <c r="AM28" s="1613"/>
      <c r="AN28" s="1613"/>
      <c r="AO28" s="1613"/>
      <c r="AP28" s="1613"/>
      <c r="AQ28" s="1613"/>
      <c r="AR28" s="1613"/>
      <c r="AS28" s="1613"/>
      <c r="AT28" s="1613"/>
      <c r="AU28" s="1613"/>
      <c r="AV28" s="1613"/>
      <c r="AW28" s="1613"/>
      <c r="AX28" s="1613"/>
      <c r="AY28" s="1613"/>
      <c r="AZ28" s="1614"/>
      <c r="BA28" s="1610"/>
      <c r="BB28" s="1637"/>
      <c r="BC28" s="1637"/>
      <c r="BD28" s="1637"/>
      <c r="BE28" s="1638"/>
      <c r="BF28" s="278"/>
    </row>
    <row r="29" spans="1:58" ht="22" customHeight="1" thickBot="1">
      <c r="A29" s="1572"/>
      <c r="B29" s="1579"/>
      <c r="C29" s="1580"/>
      <c r="D29" s="1580"/>
      <c r="E29" s="1580"/>
      <c r="F29" s="1580"/>
      <c r="G29" s="1580"/>
      <c r="H29" s="1580"/>
      <c r="I29" s="1580"/>
      <c r="J29" s="1581"/>
      <c r="K29" s="592"/>
      <c r="L29" s="593"/>
      <c r="M29" s="593"/>
      <c r="N29" s="594"/>
      <c r="O29" s="1588"/>
      <c r="P29" s="1589"/>
      <c r="Q29" s="1589"/>
      <c r="R29" s="1589"/>
      <c r="S29" s="1589"/>
      <c r="T29" s="1590"/>
      <c r="U29" s="1588"/>
      <c r="V29" s="1589"/>
      <c r="W29" s="1589"/>
      <c r="X29" s="1589"/>
      <c r="Y29" s="1589"/>
      <c r="Z29" s="1590"/>
      <c r="AA29" s="1588"/>
      <c r="AB29" s="1589"/>
      <c r="AC29" s="1589"/>
      <c r="AD29" s="1589"/>
      <c r="AE29" s="1590"/>
      <c r="AF29" s="1607" t="s">
        <v>653</v>
      </c>
      <c r="AG29" s="1608"/>
      <c r="AH29" s="1608"/>
      <c r="AI29" s="1608"/>
      <c r="AJ29" s="1608"/>
      <c r="AK29" s="1609"/>
      <c r="AL29" s="1612" t="s">
        <v>1155</v>
      </c>
      <c r="AM29" s="1613"/>
      <c r="AN29" s="1613"/>
      <c r="AO29" s="1613"/>
      <c r="AP29" s="1613"/>
      <c r="AQ29" s="1613"/>
      <c r="AR29" s="1613"/>
      <c r="AS29" s="1613"/>
      <c r="AT29" s="1613"/>
      <c r="AU29" s="1613"/>
      <c r="AV29" s="1613"/>
      <c r="AW29" s="1613"/>
      <c r="AX29" s="1613"/>
      <c r="AY29" s="1613"/>
      <c r="AZ29" s="1614"/>
      <c r="BA29" s="1610"/>
      <c r="BB29" s="1637"/>
      <c r="BC29" s="1637"/>
      <c r="BD29" s="1637"/>
      <c r="BE29" s="1638"/>
      <c r="BF29" s="278"/>
    </row>
    <row r="30" spans="1:58" ht="11.25" customHeight="1">
      <c r="A30" s="279"/>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280"/>
      <c r="AX30" s="280"/>
      <c r="AY30" s="280"/>
      <c r="AZ30" s="280"/>
      <c r="BA30" s="280"/>
      <c r="BB30" s="280"/>
      <c r="BC30" s="280"/>
      <c r="BD30" s="280"/>
      <c r="BE30" s="280"/>
      <c r="BF30" s="281"/>
    </row>
    <row r="31" spans="1:58" ht="9" customHeight="1">
      <c r="A31" s="282"/>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2"/>
      <c r="AM31" s="282"/>
      <c r="AN31" s="282"/>
      <c r="AO31" s="282"/>
      <c r="AP31" s="282"/>
      <c r="AQ31" s="282"/>
      <c r="AR31" s="282"/>
      <c r="AS31" s="282"/>
      <c r="AT31" s="282"/>
      <c r="AU31" s="282"/>
      <c r="AV31" s="282"/>
      <c r="AW31" s="282"/>
      <c r="AX31" s="282"/>
      <c r="AY31" s="282"/>
      <c r="AZ31" s="282"/>
      <c r="BA31" s="282"/>
      <c r="BB31" s="282"/>
      <c r="BC31" s="282"/>
      <c r="BD31" s="282"/>
      <c r="BE31" s="282"/>
    </row>
    <row r="32" spans="1:58" ht="27" customHeight="1">
      <c r="A32" s="283" t="s">
        <v>654</v>
      </c>
      <c r="B32" s="282"/>
      <c r="C32" s="1639" t="s">
        <v>655</v>
      </c>
      <c r="D32" s="1639"/>
      <c r="E32" s="1639"/>
      <c r="F32" s="1639"/>
      <c r="G32" s="1639"/>
      <c r="H32" s="1639"/>
      <c r="I32" s="1639"/>
      <c r="J32" s="1639"/>
      <c r="K32" s="1639"/>
      <c r="L32" s="1639"/>
      <c r="M32" s="1639"/>
      <c r="N32" s="1639"/>
      <c r="O32" s="1639"/>
      <c r="P32" s="1639"/>
      <c r="Q32" s="1639"/>
      <c r="R32" s="1639"/>
      <c r="S32" s="1639"/>
      <c r="T32" s="1639"/>
      <c r="U32" s="1639"/>
      <c r="V32" s="1639"/>
      <c r="W32" s="1639"/>
      <c r="X32" s="1639"/>
      <c r="Y32" s="1639"/>
      <c r="Z32" s="1639"/>
      <c r="AA32" s="1639"/>
      <c r="AB32" s="1639"/>
      <c r="AC32" s="1639"/>
      <c r="AD32" s="1639"/>
      <c r="AE32" s="1639"/>
      <c r="AF32" s="1639"/>
      <c r="AG32" s="1639"/>
      <c r="AH32" s="1639"/>
      <c r="AI32" s="1639"/>
      <c r="AJ32" s="1639"/>
      <c r="AK32" s="1639"/>
      <c r="AL32" s="1639"/>
      <c r="AM32" s="1639"/>
      <c r="AN32" s="1639"/>
      <c r="AO32" s="1639"/>
      <c r="AP32" s="1639"/>
      <c r="AQ32" s="1639"/>
      <c r="AR32" s="1639"/>
      <c r="AS32" s="1639"/>
      <c r="AT32" s="1639"/>
      <c r="AU32" s="1639"/>
      <c r="AV32" s="1639"/>
      <c r="AW32" s="1639"/>
      <c r="AX32" s="1639"/>
      <c r="AY32" s="1639"/>
      <c r="AZ32" s="1639"/>
      <c r="BA32" s="1639"/>
      <c r="BB32" s="1639"/>
      <c r="BC32" s="1639"/>
      <c r="BD32" s="1639"/>
      <c r="BE32" s="1639"/>
    </row>
    <row r="33" spans="1:58" ht="282" customHeight="1">
      <c r="A33" s="283"/>
      <c r="B33" s="282"/>
      <c r="C33" s="1639"/>
      <c r="D33" s="1639"/>
      <c r="E33" s="1639"/>
      <c r="F33" s="1639"/>
      <c r="G33" s="1639"/>
      <c r="H33" s="1639"/>
      <c r="I33" s="1639"/>
      <c r="J33" s="1639"/>
      <c r="K33" s="1639"/>
      <c r="L33" s="1639"/>
      <c r="M33" s="1639"/>
      <c r="N33" s="1639"/>
      <c r="O33" s="1639"/>
      <c r="P33" s="1639"/>
      <c r="Q33" s="1639"/>
      <c r="R33" s="1639"/>
      <c r="S33" s="1639"/>
      <c r="T33" s="1639"/>
      <c r="U33" s="1639"/>
      <c r="V33" s="1639"/>
      <c r="W33" s="1639"/>
      <c r="X33" s="1639"/>
      <c r="Y33" s="1639"/>
      <c r="Z33" s="1639"/>
      <c r="AA33" s="1639"/>
      <c r="AB33" s="1639"/>
      <c r="AC33" s="1639"/>
      <c r="AD33" s="1639"/>
      <c r="AE33" s="1639"/>
      <c r="AF33" s="1639"/>
      <c r="AG33" s="1639"/>
      <c r="AH33" s="1639"/>
      <c r="AI33" s="1639"/>
      <c r="AJ33" s="1639"/>
      <c r="AK33" s="1639"/>
      <c r="AL33" s="1639"/>
      <c r="AM33" s="1639"/>
      <c r="AN33" s="1639"/>
      <c r="AO33" s="1639"/>
      <c r="AP33" s="1639"/>
      <c r="AQ33" s="1639"/>
      <c r="AR33" s="1639"/>
      <c r="AS33" s="1639"/>
      <c r="AT33" s="1639"/>
      <c r="AU33" s="1639"/>
      <c r="AV33" s="1639"/>
      <c r="AW33" s="1639"/>
      <c r="AX33" s="1639"/>
      <c r="AY33" s="1639"/>
      <c r="AZ33" s="1639"/>
      <c r="BA33" s="1639"/>
      <c r="BB33" s="1639"/>
      <c r="BC33" s="1639"/>
      <c r="BD33" s="1639"/>
      <c r="BE33" s="1639"/>
      <c r="BF33" s="284"/>
    </row>
    <row r="34" spans="1:58" ht="26.25" customHeight="1">
      <c r="A34" s="283" t="s">
        <v>656</v>
      </c>
      <c r="B34" s="283"/>
      <c r="C34" s="283" t="s">
        <v>657</v>
      </c>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c r="BD34" s="283"/>
      <c r="BE34" s="283"/>
      <c r="BF34" s="281"/>
    </row>
    <row r="35" spans="1:58" ht="26.25" customHeight="1">
      <c r="A35" s="283" t="s">
        <v>658</v>
      </c>
      <c r="B35" s="282"/>
      <c r="C35" s="282" t="s">
        <v>659</v>
      </c>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5"/>
      <c r="AL35" s="285"/>
      <c r="AM35" s="285"/>
      <c r="AN35" s="285"/>
      <c r="AO35" s="285"/>
      <c r="AP35" s="285"/>
      <c r="AQ35" s="285"/>
      <c r="AR35" s="285"/>
      <c r="AS35" s="285"/>
      <c r="AT35" s="285"/>
      <c r="AU35" s="285"/>
      <c r="AV35" s="285"/>
      <c r="AW35" s="285"/>
      <c r="AX35" s="285"/>
      <c r="AY35" s="285"/>
      <c r="AZ35" s="285"/>
      <c r="BA35" s="285"/>
      <c r="BB35" s="285"/>
      <c r="BC35" s="285"/>
      <c r="BD35" s="285"/>
      <c r="BE35" s="285"/>
    </row>
    <row r="36" spans="1:58" ht="27.75" customHeight="1">
      <c r="A36" s="283" t="s">
        <v>660</v>
      </c>
      <c r="B36" s="282"/>
      <c r="C36" s="286" t="s">
        <v>661</v>
      </c>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86"/>
      <c r="AL36" s="286"/>
      <c r="AM36" s="286"/>
      <c r="AN36" s="286"/>
      <c r="AO36" s="286"/>
      <c r="AP36" s="286"/>
      <c r="AQ36" s="286"/>
      <c r="AR36" s="286"/>
      <c r="AS36" s="286"/>
      <c r="AT36" s="286"/>
      <c r="AU36" s="286"/>
      <c r="AV36" s="286"/>
      <c r="AW36" s="286"/>
      <c r="AX36" s="286"/>
      <c r="AY36" s="286"/>
      <c r="AZ36" s="286"/>
      <c r="BA36" s="286"/>
      <c r="BB36" s="286"/>
      <c r="BC36" s="286"/>
      <c r="BD36" s="286"/>
    </row>
    <row r="37" spans="1:58" ht="27.75" customHeight="1">
      <c r="A37" s="283" t="s">
        <v>662</v>
      </c>
      <c r="B37" s="286"/>
      <c r="C37" s="282" t="s">
        <v>663</v>
      </c>
    </row>
    <row r="38" spans="1:58" ht="27.75" customHeight="1">
      <c r="A38" s="283" t="s">
        <v>664</v>
      </c>
      <c r="B38" s="286"/>
      <c r="C38" s="1639" t="s">
        <v>665</v>
      </c>
      <c r="D38" s="1640"/>
      <c r="E38" s="1640"/>
      <c r="F38" s="1640"/>
      <c r="G38" s="1640"/>
      <c r="H38" s="1640"/>
      <c r="I38" s="1640"/>
      <c r="J38" s="1640"/>
      <c r="K38" s="1640"/>
      <c r="L38" s="1640"/>
      <c r="M38" s="1640"/>
      <c r="N38" s="1640"/>
      <c r="O38" s="1640"/>
      <c r="P38" s="1640"/>
      <c r="Q38" s="1640"/>
      <c r="R38" s="1640"/>
      <c r="S38" s="1640"/>
      <c r="T38" s="1640"/>
      <c r="U38" s="1640"/>
      <c r="V38" s="1640"/>
      <c r="W38" s="1640"/>
      <c r="X38" s="1640"/>
      <c r="Y38" s="1640"/>
      <c r="Z38" s="1640"/>
      <c r="AA38" s="1640"/>
      <c r="AB38" s="1640"/>
      <c r="AC38" s="1640"/>
      <c r="AD38" s="1640"/>
      <c r="AE38" s="1640"/>
      <c r="AF38" s="1640"/>
      <c r="AG38" s="1640"/>
      <c r="AH38" s="1640"/>
      <c r="AI38" s="1640"/>
      <c r="AJ38" s="1640"/>
      <c r="AK38" s="1640"/>
      <c r="AL38" s="1640"/>
      <c r="AM38" s="1640"/>
      <c r="AN38" s="1640"/>
      <c r="AO38" s="1640"/>
      <c r="AP38" s="1640"/>
      <c r="AQ38" s="1640"/>
      <c r="AR38" s="1640"/>
      <c r="AS38" s="1640"/>
      <c r="AT38" s="1640"/>
      <c r="AU38" s="1640"/>
      <c r="AV38" s="1640"/>
      <c r="AW38" s="1640"/>
      <c r="AX38" s="1640"/>
      <c r="AY38" s="1640"/>
      <c r="AZ38" s="1640"/>
      <c r="BA38" s="1640"/>
      <c r="BB38" s="1640"/>
      <c r="BC38" s="1640"/>
      <c r="BD38" s="1640"/>
      <c r="BE38" s="1640"/>
    </row>
    <row r="39" spans="1:58" ht="34.5" customHeight="1">
      <c r="A39" s="283"/>
      <c r="B39" s="286"/>
      <c r="C39" s="1640"/>
      <c r="D39" s="1640"/>
      <c r="E39" s="1640"/>
      <c r="F39" s="1640"/>
      <c r="G39" s="1640"/>
      <c r="H39" s="1640"/>
      <c r="I39" s="1640"/>
      <c r="J39" s="1640"/>
      <c r="K39" s="1640"/>
      <c r="L39" s="1640"/>
      <c r="M39" s="1640"/>
      <c r="N39" s="1640"/>
      <c r="O39" s="1640"/>
      <c r="P39" s="1640"/>
      <c r="Q39" s="1640"/>
      <c r="R39" s="1640"/>
      <c r="S39" s="1640"/>
      <c r="T39" s="1640"/>
      <c r="U39" s="1640"/>
      <c r="V39" s="1640"/>
      <c r="W39" s="1640"/>
      <c r="X39" s="1640"/>
      <c r="Y39" s="1640"/>
      <c r="Z39" s="1640"/>
      <c r="AA39" s="1640"/>
      <c r="AB39" s="1640"/>
      <c r="AC39" s="1640"/>
      <c r="AD39" s="1640"/>
      <c r="AE39" s="1640"/>
      <c r="AF39" s="1640"/>
      <c r="AG39" s="1640"/>
      <c r="AH39" s="1640"/>
      <c r="AI39" s="1640"/>
      <c r="AJ39" s="1640"/>
      <c r="AK39" s="1640"/>
      <c r="AL39" s="1640"/>
      <c r="AM39" s="1640"/>
      <c r="AN39" s="1640"/>
      <c r="AO39" s="1640"/>
      <c r="AP39" s="1640"/>
      <c r="AQ39" s="1640"/>
      <c r="AR39" s="1640"/>
      <c r="AS39" s="1640"/>
      <c r="AT39" s="1640"/>
      <c r="AU39" s="1640"/>
      <c r="AV39" s="1640"/>
      <c r="AW39" s="1640"/>
      <c r="AX39" s="1640"/>
      <c r="AY39" s="1640"/>
      <c r="AZ39" s="1640"/>
      <c r="BA39" s="1640"/>
      <c r="BB39" s="1640"/>
      <c r="BC39" s="1640"/>
      <c r="BD39" s="1640"/>
      <c r="BE39" s="1640"/>
    </row>
    <row r="40" spans="1:58" ht="34.5" customHeight="1">
      <c r="A40" s="283"/>
      <c r="B40" s="286"/>
      <c r="C40" s="1640"/>
      <c r="D40" s="1640"/>
      <c r="E40" s="1640"/>
      <c r="F40" s="1640"/>
      <c r="G40" s="1640"/>
      <c r="H40" s="1640"/>
      <c r="I40" s="1640"/>
      <c r="J40" s="1640"/>
      <c r="K40" s="1640"/>
      <c r="L40" s="1640"/>
      <c r="M40" s="1640"/>
      <c r="N40" s="1640"/>
      <c r="O40" s="1640"/>
      <c r="P40" s="1640"/>
      <c r="Q40" s="1640"/>
      <c r="R40" s="1640"/>
      <c r="S40" s="1640"/>
      <c r="T40" s="1640"/>
      <c r="U40" s="1640"/>
      <c r="V40" s="1640"/>
      <c r="W40" s="1640"/>
      <c r="X40" s="1640"/>
      <c r="Y40" s="1640"/>
      <c r="Z40" s="1640"/>
      <c r="AA40" s="1640"/>
      <c r="AB40" s="1640"/>
      <c r="AC40" s="1640"/>
      <c r="AD40" s="1640"/>
      <c r="AE40" s="1640"/>
      <c r="AF40" s="1640"/>
      <c r="AG40" s="1640"/>
      <c r="AH40" s="1640"/>
      <c r="AI40" s="1640"/>
      <c r="AJ40" s="1640"/>
      <c r="AK40" s="1640"/>
      <c r="AL40" s="1640"/>
      <c r="AM40" s="1640"/>
      <c r="AN40" s="1640"/>
      <c r="AO40" s="1640"/>
      <c r="AP40" s="1640"/>
      <c r="AQ40" s="1640"/>
      <c r="AR40" s="1640"/>
      <c r="AS40" s="1640"/>
      <c r="AT40" s="1640"/>
      <c r="AU40" s="1640"/>
      <c r="AV40" s="1640"/>
      <c r="AW40" s="1640"/>
      <c r="AX40" s="1640"/>
      <c r="AY40" s="1640"/>
      <c r="AZ40" s="1640"/>
      <c r="BA40" s="1640"/>
      <c r="BB40" s="1640"/>
      <c r="BC40" s="1640"/>
      <c r="BD40" s="1640"/>
      <c r="BE40" s="1640"/>
    </row>
    <row r="41" spans="1:58" ht="22.5" customHeight="1">
      <c r="A41" s="283" t="s">
        <v>666</v>
      </c>
      <c r="B41" s="282"/>
      <c r="C41" s="1641" t="s">
        <v>667</v>
      </c>
      <c r="D41" s="1641"/>
      <c r="E41" s="1641"/>
      <c r="F41" s="1641"/>
      <c r="G41" s="1641"/>
      <c r="H41" s="1641"/>
      <c r="I41" s="1641"/>
      <c r="J41" s="1641"/>
      <c r="K41" s="1641"/>
      <c r="L41" s="1641"/>
      <c r="M41" s="1641"/>
      <c r="N41" s="1641"/>
      <c r="O41" s="1641"/>
      <c r="P41" s="1641"/>
      <c r="Q41" s="1641"/>
      <c r="R41" s="1641"/>
      <c r="S41" s="1641"/>
      <c r="T41" s="1641"/>
      <c r="U41" s="1641"/>
      <c r="V41" s="1641"/>
      <c r="W41" s="1641"/>
      <c r="X41" s="1641"/>
      <c r="Y41" s="1641"/>
      <c r="Z41" s="1641"/>
      <c r="AA41" s="1641"/>
      <c r="AB41" s="1641"/>
      <c r="AC41" s="1641"/>
      <c r="AD41" s="1641"/>
      <c r="AE41" s="1641"/>
      <c r="AF41" s="1641"/>
      <c r="AG41" s="1641"/>
      <c r="AH41" s="1641"/>
      <c r="AI41" s="1641"/>
      <c r="AJ41" s="1641"/>
      <c r="AK41" s="1641"/>
      <c r="AL41" s="1641"/>
      <c r="AM41" s="1641"/>
      <c r="AN41" s="1641"/>
      <c r="AO41" s="1641"/>
      <c r="AP41" s="1641"/>
      <c r="AQ41" s="1641"/>
      <c r="AR41" s="1641"/>
      <c r="AS41" s="1641"/>
      <c r="AT41" s="1641"/>
      <c r="AU41" s="1641"/>
      <c r="AV41" s="1641"/>
      <c r="AW41" s="1641"/>
      <c r="AX41" s="1641"/>
      <c r="AY41" s="1641"/>
      <c r="AZ41" s="1641"/>
      <c r="BA41" s="1641"/>
      <c r="BB41" s="1641"/>
      <c r="BC41" s="1641"/>
      <c r="BD41" s="1641"/>
      <c r="BE41" s="1641"/>
    </row>
    <row r="42" spans="1:58" ht="22.5" customHeight="1">
      <c r="A42" s="283"/>
      <c r="B42" s="282"/>
      <c r="C42" s="1641"/>
      <c r="D42" s="1641"/>
      <c r="E42" s="1641"/>
      <c r="F42" s="1641"/>
      <c r="G42" s="1641"/>
      <c r="H42" s="1641"/>
      <c r="I42" s="1641"/>
      <c r="J42" s="1641"/>
      <c r="K42" s="1641"/>
      <c r="L42" s="1641"/>
      <c r="M42" s="1641"/>
      <c r="N42" s="1641"/>
      <c r="O42" s="1641"/>
      <c r="P42" s="1641"/>
      <c r="Q42" s="1641"/>
      <c r="R42" s="1641"/>
      <c r="S42" s="1641"/>
      <c r="T42" s="1641"/>
      <c r="U42" s="1641"/>
      <c r="V42" s="1641"/>
      <c r="W42" s="1641"/>
      <c r="X42" s="1641"/>
      <c r="Y42" s="1641"/>
      <c r="Z42" s="1641"/>
      <c r="AA42" s="1641"/>
      <c r="AB42" s="1641"/>
      <c r="AC42" s="1641"/>
      <c r="AD42" s="1641"/>
      <c r="AE42" s="1641"/>
      <c r="AF42" s="1641"/>
      <c r="AG42" s="1641"/>
      <c r="AH42" s="1641"/>
      <c r="AI42" s="1641"/>
      <c r="AJ42" s="1641"/>
      <c r="AK42" s="1641"/>
      <c r="AL42" s="1641"/>
      <c r="AM42" s="1641"/>
      <c r="AN42" s="1641"/>
      <c r="AO42" s="1641"/>
      <c r="AP42" s="1641"/>
      <c r="AQ42" s="1641"/>
      <c r="AR42" s="1641"/>
      <c r="AS42" s="1641"/>
      <c r="AT42" s="1641"/>
      <c r="AU42" s="1641"/>
      <c r="AV42" s="1641"/>
      <c r="AW42" s="1641"/>
      <c r="AX42" s="1641"/>
      <c r="AY42" s="1641"/>
      <c r="AZ42" s="1641"/>
      <c r="BA42" s="1641"/>
      <c r="BB42" s="1641"/>
      <c r="BC42" s="1641"/>
      <c r="BD42" s="1641"/>
      <c r="BE42" s="1641"/>
    </row>
    <row r="43" spans="1:58" ht="27.75" customHeight="1">
      <c r="A43" s="283" t="s">
        <v>668</v>
      </c>
      <c r="B43" s="282"/>
      <c r="C43" s="1641" t="s">
        <v>669</v>
      </c>
      <c r="D43" s="1641"/>
      <c r="E43" s="1641"/>
      <c r="F43" s="1641"/>
      <c r="G43" s="1641"/>
      <c r="H43" s="1641"/>
      <c r="I43" s="1641"/>
      <c r="J43" s="1641"/>
      <c r="K43" s="1641"/>
      <c r="L43" s="1641"/>
      <c r="M43" s="1641"/>
      <c r="N43" s="1641"/>
      <c r="O43" s="1641"/>
      <c r="P43" s="1641"/>
      <c r="Q43" s="1641"/>
      <c r="R43" s="1641"/>
      <c r="S43" s="1641"/>
      <c r="T43" s="1641"/>
      <c r="U43" s="1641"/>
      <c r="V43" s="1641"/>
      <c r="W43" s="1641"/>
      <c r="X43" s="1641"/>
      <c r="Y43" s="1641"/>
      <c r="Z43" s="1641"/>
      <c r="AA43" s="1641"/>
      <c r="AB43" s="1641"/>
      <c r="AC43" s="1641"/>
      <c r="AD43" s="1641"/>
      <c r="AE43" s="1641"/>
      <c r="AF43" s="1641"/>
      <c r="AG43" s="1641"/>
      <c r="AH43" s="1641"/>
      <c r="AI43" s="1641"/>
      <c r="AJ43" s="1641"/>
      <c r="AK43" s="1641"/>
      <c r="AL43" s="1641"/>
      <c r="AM43" s="1641"/>
      <c r="AN43" s="1641"/>
      <c r="AO43" s="1641"/>
      <c r="AP43" s="1641"/>
      <c r="AQ43" s="1641"/>
      <c r="AR43" s="1641"/>
      <c r="AS43" s="1641"/>
      <c r="AT43" s="1641"/>
      <c r="AU43" s="1641"/>
      <c r="AV43" s="1641"/>
      <c r="AW43" s="1641"/>
      <c r="AX43" s="1641"/>
      <c r="AY43" s="1641"/>
      <c r="AZ43" s="1641"/>
      <c r="BA43" s="1641"/>
      <c r="BB43" s="1641"/>
      <c r="BC43" s="1641"/>
      <c r="BD43" s="1641"/>
    </row>
    <row r="44" spans="1:58" ht="26.25" customHeight="1">
      <c r="A44" s="283" t="s">
        <v>670</v>
      </c>
      <c r="C44" s="282" t="s">
        <v>671</v>
      </c>
    </row>
    <row r="45" spans="1:58" ht="26.25" customHeight="1">
      <c r="A45" s="283"/>
      <c r="C45" s="282" t="s">
        <v>672</v>
      </c>
    </row>
    <row r="46" spans="1:58" ht="26.25" customHeight="1">
      <c r="A46" s="283" t="s">
        <v>673</v>
      </c>
      <c r="C46" s="282" t="s">
        <v>674</v>
      </c>
    </row>
    <row r="47" spans="1:58" ht="26.25" customHeight="1">
      <c r="A47" s="283" t="s">
        <v>675</v>
      </c>
      <c r="C47" s="282" t="s">
        <v>676</v>
      </c>
    </row>
    <row r="48" spans="1:58" ht="66.75" customHeight="1">
      <c r="A48" s="287" t="s">
        <v>677</v>
      </c>
      <c r="C48" s="1639" t="s">
        <v>678</v>
      </c>
      <c r="D48" s="1639"/>
      <c r="E48" s="1639"/>
      <c r="F48" s="1639"/>
      <c r="G48" s="1639"/>
      <c r="H48" s="1639"/>
      <c r="I48" s="1639"/>
      <c r="J48" s="1639"/>
      <c r="K48" s="1639"/>
      <c r="L48" s="1639"/>
      <c r="M48" s="1639"/>
      <c r="N48" s="1639"/>
      <c r="O48" s="1639"/>
      <c r="P48" s="1639"/>
      <c r="Q48" s="1639"/>
      <c r="R48" s="1639"/>
      <c r="S48" s="1639"/>
      <c r="T48" s="1639"/>
      <c r="U48" s="1639"/>
      <c r="V48" s="1639"/>
      <c r="W48" s="1639"/>
      <c r="X48" s="1639"/>
      <c r="Y48" s="1639"/>
      <c r="Z48" s="1639"/>
      <c r="AA48" s="1639"/>
      <c r="AB48" s="1639"/>
      <c r="AC48" s="1639"/>
      <c r="AD48" s="1639"/>
      <c r="AE48" s="1639"/>
      <c r="AF48" s="1639"/>
      <c r="AG48" s="1639"/>
      <c r="AH48" s="1639"/>
      <c r="AI48" s="1639"/>
      <c r="AJ48" s="1639"/>
      <c r="AK48" s="1639"/>
      <c r="AL48" s="1639"/>
      <c r="AM48" s="1639"/>
      <c r="AN48" s="1639"/>
      <c r="AO48" s="1639"/>
      <c r="AP48" s="1639"/>
      <c r="AQ48" s="1639"/>
      <c r="AR48" s="1639"/>
      <c r="AS48" s="1639"/>
      <c r="AT48" s="1639"/>
      <c r="AU48" s="1639"/>
      <c r="AV48" s="1639"/>
      <c r="AW48" s="1639"/>
      <c r="AX48" s="1639"/>
      <c r="AY48" s="1639"/>
      <c r="AZ48" s="1639"/>
      <c r="BA48" s="1639"/>
      <c r="BB48" s="1639"/>
      <c r="BC48" s="1639"/>
      <c r="BD48" s="1639"/>
      <c r="BE48" s="1639"/>
    </row>
    <row r="49" spans="1:57" ht="57.75" customHeight="1">
      <c r="A49" s="287" t="s">
        <v>679</v>
      </c>
      <c r="C49" s="1639" t="s">
        <v>680</v>
      </c>
      <c r="D49" s="1640"/>
      <c r="E49" s="1640"/>
      <c r="F49" s="1640"/>
      <c r="G49" s="1640"/>
      <c r="H49" s="1640"/>
      <c r="I49" s="1640"/>
      <c r="J49" s="1640"/>
      <c r="K49" s="1640"/>
      <c r="L49" s="1640"/>
      <c r="M49" s="1640"/>
      <c r="N49" s="1640"/>
      <c r="O49" s="1640"/>
      <c r="P49" s="1640"/>
      <c r="Q49" s="1640"/>
      <c r="R49" s="1640"/>
      <c r="S49" s="1640"/>
      <c r="T49" s="1640"/>
      <c r="U49" s="1640"/>
      <c r="V49" s="1640"/>
      <c r="W49" s="1640"/>
      <c r="X49" s="1640"/>
      <c r="Y49" s="1640"/>
      <c r="Z49" s="1640"/>
      <c r="AA49" s="1640"/>
      <c r="AB49" s="1640"/>
      <c r="AC49" s="1640"/>
      <c r="AD49" s="1640"/>
      <c r="AE49" s="1640"/>
      <c r="AF49" s="1640"/>
      <c r="AG49" s="1640"/>
      <c r="AH49" s="1640"/>
      <c r="AI49" s="1640"/>
      <c r="AJ49" s="1640"/>
      <c r="AK49" s="1640"/>
      <c r="AL49" s="1640"/>
      <c r="AM49" s="1640"/>
      <c r="AN49" s="1640"/>
      <c r="AO49" s="1640"/>
      <c r="AP49" s="1640"/>
      <c r="AQ49" s="1640"/>
      <c r="AR49" s="1640"/>
      <c r="AS49" s="1640"/>
      <c r="AT49" s="1640"/>
      <c r="AU49" s="1640"/>
      <c r="AV49" s="1640"/>
      <c r="AW49" s="1640"/>
      <c r="AX49" s="1640"/>
      <c r="AY49" s="1640"/>
      <c r="AZ49" s="1640"/>
      <c r="BA49" s="1640"/>
      <c r="BB49" s="1640"/>
      <c r="BC49" s="1640"/>
      <c r="BD49" s="1640"/>
      <c r="BE49" s="1640"/>
    </row>
    <row r="50" spans="1:57" ht="26.25" customHeight="1">
      <c r="A50" s="287" t="s">
        <v>681</v>
      </c>
      <c r="B50" s="288"/>
      <c r="C50" s="285" t="s">
        <v>682</v>
      </c>
      <c r="D50" s="288"/>
    </row>
    <row r="51" spans="1:57" ht="53.25" customHeight="1">
      <c r="A51" s="287" t="s">
        <v>683</v>
      </c>
      <c r="B51" s="288"/>
      <c r="C51" s="1639" t="s">
        <v>684</v>
      </c>
      <c r="D51" s="1640"/>
      <c r="E51" s="1640"/>
      <c r="F51" s="1640"/>
      <c r="G51" s="1640"/>
      <c r="H51" s="1640"/>
      <c r="I51" s="1640"/>
      <c r="J51" s="1640"/>
      <c r="K51" s="1640"/>
      <c r="L51" s="1640"/>
      <c r="M51" s="1640"/>
      <c r="N51" s="1640"/>
      <c r="O51" s="1640"/>
      <c r="P51" s="1640"/>
      <c r="Q51" s="1640"/>
      <c r="R51" s="1640"/>
      <c r="S51" s="1640"/>
      <c r="T51" s="1640"/>
      <c r="U51" s="1640"/>
      <c r="V51" s="1640"/>
      <c r="W51" s="1640"/>
      <c r="X51" s="1640"/>
      <c r="Y51" s="1640"/>
      <c r="Z51" s="1640"/>
      <c r="AA51" s="1640"/>
      <c r="AB51" s="1640"/>
      <c r="AC51" s="1640"/>
      <c r="AD51" s="1640"/>
      <c r="AE51" s="1640"/>
      <c r="AF51" s="1640"/>
      <c r="AG51" s="1640"/>
      <c r="AH51" s="1640"/>
      <c r="AI51" s="1640"/>
      <c r="AJ51" s="1640"/>
      <c r="AK51" s="1640"/>
      <c r="AL51" s="1640"/>
      <c r="AM51" s="1640"/>
      <c r="AN51" s="1640"/>
      <c r="AO51" s="1640"/>
      <c r="AP51" s="1640"/>
      <c r="AQ51" s="1640"/>
      <c r="AR51" s="1640"/>
      <c r="AS51" s="1640"/>
      <c r="AT51" s="1640"/>
      <c r="AU51" s="1640"/>
      <c r="AV51" s="1640"/>
      <c r="AW51" s="1640"/>
      <c r="AX51" s="1640"/>
      <c r="AY51" s="1640"/>
      <c r="AZ51" s="1640"/>
      <c r="BA51" s="1640"/>
      <c r="BB51" s="1640"/>
      <c r="BC51" s="1640"/>
      <c r="BD51" s="1640"/>
      <c r="BE51" s="1640"/>
    </row>
    <row r="52" spans="1:57" ht="26.25" customHeight="1">
      <c r="A52" s="287" t="s">
        <v>685</v>
      </c>
      <c r="C52" s="1639" t="s">
        <v>686</v>
      </c>
      <c r="D52" s="1639"/>
      <c r="E52" s="1639"/>
      <c r="F52" s="1639"/>
      <c r="G52" s="1639"/>
      <c r="H52" s="1639"/>
      <c r="I52" s="1639"/>
      <c r="J52" s="1639"/>
      <c r="K52" s="1639"/>
      <c r="L52" s="1639"/>
      <c r="M52" s="1639"/>
      <c r="N52" s="1639"/>
      <c r="O52" s="1639"/>
      <c r="P52" s="1639"/>
      <c r="Q52" s="1639"/>
      <c r="R52" s="1639"/>
      <c r="S52" s="1639"/>
      <c r="T52" s="1639"/>
      <c r="U52" s="1639"/>
      <c r="V52" s="1639"/>
      <c r="W52" s="1639"/>
      <c r="X52" s="1639"/>
      <c r="Y52" s="1639"/>
      <c r="Z52" s="1639"/>
      <c r="AA52" s="1639"/>
      <c r="AB52" s="1639"/>
      <c r="AC52" s="1639"/>
      <c r="AD52" s="1639"/>
      <c r="AE52" s="1639"/>
      <c r="AF52" s="1639"/>
      <c r="AG52" s="1639"/>
      <c r="AH52" s="1639"/>
      <c r="AI52" s="1639"/>
      <c r="AJ52" s="1639"/>
      <c r="AK52" s="1639"/>
      <c r="AL52" s="1639"/>
      <c r="AM52" s="1639"/>
      <c r="AN52" s="1639"/>
      <c r="AO52" s="1639"/>
      <c r="AP52" s="1639"/>
      <c r="AQ52" s="1639"/>
      <c r="AR52" s="1639"/>
      <c r="AS52" s="1639"/>
      <c r="AT52" s="1639"/>
      <c r="AU52" s="1639"/>
      <c r="AV52" s="1639"/>
      <c r="AW52" s="1639"/>
      <c r="AX52" s="1639"/>
      <c r="AY52" s="1639"/>
      <c r="AZ52" s="1639"/>
      <c r="BA52" s="1639"/>
      <c r="BB52" s="1639"/>
      <c r="BC52" s="1639"/>
      <c r="BD52" s="1639"/>
    </row>
    <row r="53" spans="1:57" ht="33.75" customHeight="1">
      <c r="A53" s="285" t="s">
        <v>687</v>
      </c>
      <c r="C53" s="1639" t="s">
        <v>688</v>
      </c>
      <c r="D53" s="1639"/>
      <c r="E53" s="1639"/>
      <c r="F53" s="1639"/>
      <c r="G53" s="1639"/>
      <c r="H53" s="1639"/>
      <c r="I53" s="1639"/>
      <c r="J53" s="1639"/>
      <c r="K53" s="1639"/>
      <c r="L53" s="1639"/>
      <c r="M53" s="1639"/>
      <c r="N53" s="1639"/>
      <c r="O53" s="1639"/>
      <c r="P53" s="1639"/>
      <c r="Q53" s="1639"/>
      <c r="R53" s="1639"/>
      <c r="S53" s="1639"/>
      <c r="T53" s="1639"/>
      <c r="U53" s="1639"/>
      <c r="V53" s="1639"/>
      <c r="W53" s="1639"/>
      <c r="X53" s="1639"/>
      <c r="Y53" s="1639"/>
      <c r="Z53" s="1639"/>
      <c r="AA53" s="1639"/>
      <c r="AB53" s="1639"/>
      <c r="AC53" s="1639"/>
      <c r="AD53" s="1639"/>
      <c r="AE53" s="1639"/>
      <c r="AF53" s="1639"/>
      <c r="AG53" s="1639"/>
      <c r="AH53" s="1639"/>
      <c r="AI53" s="1639"/>
      <c r="AJ53" s="1639"/>
      <c r="AK53" s="1639"/>
      <c r="AL53" s="1639"/>
      <c r="AM53" s="1639"/>
      <c r="AN53" s="1639"/>
      <c r="AO53" s="1639"/>
      <c r="AP53" s="1639"/>
      <c r="AQ53" s="1639"/>
      <c r="AR53" s="1639"/>
      <c r="AS53" s="1639"/>
      <c r="AT53" s="1639"/>
      <c r="AU53" s="1639"/>
      <c r="AV53" s="1639"/>
      <c r="AW53" s="1639"/>
      <c r="AX53" s="1639"/>
      <c r="AY53" s="1639"/>
      <c r="AZ53" s="1639"/>
      <c r="BA53" s="1639"/>
      <c r="BB53" s="1639"/>
      <c r="BC53" s="1639"/>
      <c r="BD53" s="1639"/>
    </row>
    <row r="54" spans="1:57" ht="47.25" customHeight="1">
      <c r="A54" s="285" t="s">
        <v>689</v>
      </c>
      <c r="C54" s="1639" t="s">
        <v>690</v>
      </c>
      <c r="D54" s="1639"/>
      <c r="E54" s="1639"/>
      <c r="F54" s="1639"/>
      <c r="G54" s="1639"/>
      <c r="H54" s="1639"/>
      <c r="I54" s="1639"/>
      <c r="J54" s="1639"/>
      <c r="K54" s="1639"/>
      <c r="L54" s="1639"/>
      <c r="M54" s="1639"/>
      <c r="N54" s="1639"/>
      <c r="O54" s="1639"/>
      <c r="P54" s="1639"/>
      <c r="Q54" s="1639"/>
      <c r="R54" s="1639"/>
      <c r="S54" s="1639"/>
      <c r="T54" s="1639"/>
      <c r="U54" s="1639"/>
      <c r="V54" s="1639"/>
      <c r="W54" s="1639"/>
      <c r="X54" s="1639"/>
      <c r="Y54" s="1639"/>
      <c r="Z54" s="1639"/>
      <c r="AA54" s="1639"/>
      <c r="AB54" s="1639"/>
      <c r="AC54" s="1639"/>
      <c r="AD54" s="1639"/>
      <c r="AE54" s="1639"/>
      <c r="AF54" s="1639"/>
      <c r="AG54" s="1639"/>
      <c r="AH54" s="1639"/>
      <c r="AI54" s="1639"/>
      <c r="AJ54" s="1639"/>
      <c r="AK54" s="1639"/>
      <c r="AL54" s="1639"/>
      <c r="AM54" s="1639"/>
      <c r="AN54" s="1639"/>
      <c r="AO54" s="1639"/>
      <c r="AP54" s="1639"/>
      <c r="AQ54" s="1639"/>
      <c r="AR54" s="1639"/>
      <c r="AS54" s="1639"/>
      <c r="AT54" s="1639"/>
      <c r="AU54" s="1639"/>
      <c r="AV54" s="1639"/>
      <c r="AW54" s="1639"/>
      <c r="AX54" s="1639"/>
      <c r="AY54" s="1639"/>
      <c r="AZ54" s="1639"/>
      <c r="BA54" s="1639"/>
      <c r="BB54" s="1639"/>
      <c r="BC54" s="1639"/>
      <c r="BD54" s="1639"/>
    </row>
    <row r="55" spans="1:57" ht="65.25" customHeight="1">
      <c r="A55" s="285" t="s">
        <v>691</v>
      </c>
      <c r="C55" s="1639" t="s">
        <v>692</v>
      </c>
      <c r="D55" s="1639"/>
      <c r="E55" s="1639"/>
      <c r="F55" s="1639"/>
      <c r="G55" s="1639"/>
      <c r="H55" s="1639"/>
      <c r="I55" s="1639"/>
      <c r="J55" s="1639"/>
      <c r="K55" s="1639"/>
      <c r="L55" s="1639"/>
      <c r="M55" s="1639"/>
      <c r="N55" s="1639"/>
      <c r="O55" s="1639"/>
      <c r="P55" s="1639"/>
      <c r="Q55" s="1639"/>
      <c r="R55" s="1639"/>
      <c r="S55" s="1639"/>
      <c r="T55" s="1639"/>
      <c r="U55" s="1639"/>
      <c r="V55" s="1639"/>
      <c r="W55" s="1639"/>
      <c r="X55" s="1639"/>
      <c r="Y55" s="1639"/>
      <c r="Z55" s="1639"/>
      <c r="AA55" s="1639"/>
      <c r="AB55" s="1639"/>
      <c r="AC55" s="1639"/>
      <c r="AD55" s="1639"/>
      <c r="AE55" s="1639"/>
      <c r="AF55" s="1639"/>
      <c r="AG55" s="1639"/>
      <c r="AH55" s="1639"/>
      <c r="AI55" s="1639"/>
      <c r="AJ55" s="1639"/>
      <c r="AK55" s="1639"/>
      <c r="AL55" s="1639"/>
      <c r="AM55" s="1639"/>
      <c r="AN55" s="1639"/>
      <c r="AO55" s="1639"/>
      <c r="AP55" s="1639"/>
      <c r="AQ55" s="1639"/>
      <c r="AR55" s="1639"/>
      <c r="AS55" s="1639"/>
      <c r="AT55" s="1639"/>
      <c r="AU55" s="1639"/>
      <c r="AV55" s="1639"/>
      <c r="AW55" s="1639"/>
      <c r="AX55" s="1639"/>
      <c r="AY55" s="1639"/>
      <c r="AZ55" s="1639"/>
      <c r="BA55" s="1639"/>
      <c r="BB55" s="1639"/>
      <c r="BC55" s="1639"/>
      <c r="BD55" s="1639"/>
    </row>
    <row r="56" spans="1:57">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c r="AZ56" s="289"/>
      <c r="BA56" s="289"/>
      <c r="BB56" s="289"/>
      <c r="BC56" s="289"/>
      <c r="BD56" s="289"/>
      <c r="BE56" s="289"/>
    </row>
    <row r="57" spans="1:57">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9"/>
      <c r="BE57" s="289"/>
    </row>
    <row r="58" spans="1:57">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0"/>
      <c r="AL58" s="290"/>
      <c r="AM58" s="290"/>
      <c r="AN58" s="290"/>
      <c r="AO58" s="290"/>
      <c r="AP58" s="290"/>
      <c r="AQ58" s="290"/>
      <c r="AR58" s="290"/>
      <c r="AS58" s="290"/>
      <c r="AT58" s="290"/>
      <c r="AU58" s="290"/>
      <c r="AV58" s="290"/>
      <c r="AW58" s="290"/>
      <c r="AX58" s="290"/>
      <c r="AY58" s="290"/>
      <c r="AZ58" s="290"/>
      <c r="BA58" s="290"/>
      <c r="BB58" s="290"/>
      <c r="BC58" s="290"/>
      <c r="BD58" s="290"/>
      <c r="BE58" s="290"/>
    </row>
    <row r="59" spans="1:57">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c r="AW59" s="290"/>
      <c r="AX59" s="290"/>
      <c r="AY59" s="290"/>
      <c r="AZ59" s="290"/>
      <c r="BA59" s="290"/>
      <c r="BB59" s="290"/>
      <c r="BC59" s="290"/>
      <c r="BD59" s="290"/>
      <c r="BE59" s="290"/>
    </row>
    <row r="60" spans="1:57">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c r="AZ60" s="290"/>
      <c r="BA60" s="290"/>
      <c r="BB60" s="290"/>
      <c r="BC60" s="290"/>
      <c r="BD60" s="290"/>
      <c r="BE60" s="290"/>
    </row>
    <row r="61" spans="1:57">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c r="BB61" s="290"/>
      <c r="BC61" s="290"/>
      <c r="BD61" s="290"/>
      <c r="BE61" s="290"/>
    </row>
    <row r="62" spans="1:57">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c r="BB62" s="290"/>
      <c r="BC62" s="290"/>
      <c r="BD62" s="290"/>
      <c r="BE62" s="290"/>
    </row>
    <row r="63" spans="1:57">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c r="AW63" s="290"/>
      <c r="AX63" s="290"/>
      <c r="AY63" s="290"/>
      <c r="AZ63" s="290"/>
      <c r="BA63" s="290"/>
      <c r="BB63" s="290"/>
      <c r="BC63" s="290"/>
      <c r="BD63" s="290"/>
      <c r="BE63" s="290"/>
    </row>
    <row r="64" spans="1:57">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0"/>
      <c r="AM64" s="290"/>
      <c r="AN64" s="290"/>
      <c r="AO64" s="290"/>
      <c r="AP64" s="290"/>
      <c r="AQ64" s="290"/>
      <c r="AR64" s="290"/>
      <c r="AS64" s="290"/>
      <c r="AT64" s="290"/>
      <c r="AU64" s="290"/>
      <c r="AV64" s="290"/>
      <c r="AW64" s="290"/>
      <c r="AX64" s="290"/>
      <c r="AY64" s="290"/>
      <c r="AZ64" s="290"/>
      <c r="BA64" s="290"/>
      <c r="BB64" s="290"/>
      <c r="BC64" s="290"/>
      <c r="BD64" s="290"/>
      <c r="BE64" s="290"/>
    </row>
    <row r="65" spans="3:57">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0"/>
      <c r="AL65" s="290"/>
      <c r="AM65" s="290"/>
      <c r="AN65" s="290"/>
      <c r="AO65" s="290"/>
      <c r="AP65" s="290"/>
      <c r="AQ65" s="290"/>
      <c r="AR65" s="290"/>
      <c r="AS65" s="290"/>
      <c r="AT65" s="290"/>
      <c r="AU65" s="290"/>
      <c r="AV65" s="290"/>
      <c r="AW65" s="290"/>
      <c r="AX65" s="290"/>
      <c r="AY65" s="290"/>
      <c r="AZ65" s="290"/>
      <c r="BA65" s="290"/>
      <c r="BB65" s="290"/>
      <c r="BC65" s="290"/>
      <c r="BD65" s="290"/>
      <c r="BE65" s="290"/>
    </row>
    <row r="66" spans="3:57">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0"/>
      <c r="AK66" s="290"/>
      <c r="AL66" s="290"/>
      <c r="AM66" s="290"/>
      <c r="AN66" s="290"/>
      <c r="AO66" s="290"/>
      <c r="AP66" s="290"/>
      <c r="AQ66" s="290"/>
      <c r="AR66" s="290"/>
      <c r="AS66" s="290"/>
      <c r="AT66" s="290"/>
      <c r="AU66" s="290"/>
      <c r="AV66" s="290"/>
      <c r="AW66" s="290"/>
      <c r="AX66" s="290"/>
      <c r="AY66" s="290"/>
      <c r="AZ66" s="290"/>
      <c r="BA66" s="290"/>
      <c r="BB66" s="290"/>
      <c r="BC66" s="290"/>
      <c r="BD66" s="290"/>
      <c r="BE66" s="290"/>
    </row>
    <row r="67" spans="3:57">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0"/>
      <c r="AL67" s="290"/>
      <c r="AM67" s="290"/>
      <c r="AN67" s="290"/>
      <c r="AO67" s="290"/>
      <c r="AP67" s="290"/>
      <c r="AQ67" s="290"/>
      <c r="AR67" s="290"/>
      <c r="AS67" s="290"/>
      <c r="AT67" s="290"/>
      <c r="AU67" s="290"/>
      <c r="AV67" s="290"/>
      <c r="AW67" s="290"/>
      <c r="AX67" s="290"/>
      <c r="AY67" s="290"/>
      <c r="AZ67" s="290"/>
      <c r="BA67" s="290"/>
      <c r="BB67" s="290"/>
      <c r="BC67" s="290"/>
      <c r="BD67" s="290"/>
      <c r="BE67" s="290"/>
    </row>
    <row r="68" spans="3:57">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c r="AW68" s="290"/>
      <c r="AX68" s="290"/>
      <c r="AY68" s="290"/>
      <c r="AZ68" s="290"/>
      <c r="BA68" s="290"/>
      <c r="BB68" s="290"/>
      <c r="BC68" s="290"/>
      <c r="BD68" s="290"/>
      <c r="BE68" s="290"/>
    </row>
    <row r="69" spans="3:57">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row>
    <row r="70" spans="3:57">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row>
    <row r="71" spans="3:57">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row>
    <row r="72" spans="3:57">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row>
    <row r="73" spans="3:57">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90"/>
      <c r="AN73" s="290"/>
      <c r="AO73" s="290"/>
      <c r="AP73" s="290"/>
      <c r="AQ73" s="290"/>
      <c r="AR73" s="290"/>
      <c r="AS73" s="290"/>
      <c r="AT73" s="290"/>
      <c r="AU73" s="290"/>
      <c r="AV73" s="290"/>
      <c r="AW73" s="290"/>
      <c r="AX73" s="290"/>
      <c r="AY73" s="290"/>
      <c r="AZ73" s="290"/>
      <c r="BA73" s="290"/>
      <c r="BB73" s="290"/>
      <c r="BC73" s="290"/>
      <c r="BD73" s="290"/>
      <c r="BE73" s="290"/>
    </row>
    <row r="74" spans="3:57">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0"/>
      <c r="AL74" s="290"/>
      <c r="AM74" s="290"/>
      <c r="AN74" s="290"/>
      <c r="AO74" s="290"/>
      <c r="AP74" s="290"/>
      <c r="AQ74" s="290"/>
      <c r="AR74" s="290"/>
      <c r="AS74" s="290"/>
      <c r="AT74" s="290"/>
      <c r="AU74" s="290"/>
      <c r="AV74" s="290"/>
      <c r="AW74" s="290"/>
      <c r="AX74" s="290"/>
      <c r="AY74" s="290"/>
      <c r="AZ74" s="290"/>
      <c r="BA74" s="290"/>
      <c r="BB74" s="290"/>
      <c r="BC74" s="290"/>
      <c r="BD74" s="290"/>
      <c r="BE74" s="290"/>
    </row>
    <row r="75" spans="3:57">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0"/>
      <c r="AL75" s="290"/>
      <c r="AM75" s="290"/>
      <c r="AN75" s="290"/>
      <c r="AO75" s="290"/>
      <c r="AP75" s="290"/>
      <c r="AQ75" s="290"/>
      <c r="AR75" s="290"/>
      <c r="AS75" s="290"/>
      <c r="AT75" s="290"/>
      <c r="AU75" s="290"/>
      <c r="AV75" s="290"/>
      <c r="AW75" s="290"/>
      <c r="AX75" s="290"/>
      <c r="AY75" s="290"/>
      <c r="AZ75" s="290"/>
      <c r="BA75" s="290"/>
      <c r="BB75" s="290"/>
      <c r="BC75" s="290"/>
      <c r="BD75" s="290"/>
      <c r="BE75" s="290"/>
    </row>
    <row r="76" spans="3:57">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0"/>
      <c r="AL76" s="290"/>
      <c r="AM76" s="290"/>
      <c r="AN76" s="290"/>
      <c r="AO76" s="290"/>
      <c r="AP76" s="290"/>
      <c r="AQ76" s="290"/>
      <c r="AR76" s="290"/>
      <c r="AS76" s="290"/>
      <c r="AT76" s="290"/>
      <c r="AU76" s="290"/>
      <c r="AV76" s="290"/>
      <c r="AW76" s="290"/>
      <c r="AX76" s="290"/>
      <c r="AY76" s="290"/>
      <c r="AZ76" s="290"/>
      <c r="BA76" s="290"/>
      <c r="BB76" s="290"/>
      <c r="BC76" s="290"/>
      <c r="BD76" s="290"/>
      <c r="BE76" s="290"/>
    </row>
    <row r="77" spans="3:57">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0"/>
      <c r="AL77" s="290"/>
      <c r="AM77" s="290"/>
      <c r="AN77" s="290"/>
      <c r="AO77" s="290"/>
      <c r="AP77" s="290"/>
      <c r="AQ77" s="290"/>
      <c r="AR77" s="290"/>
      <c r="AS77" s="290"/>
      <c r="AT77" s="290"/>
      <c r="AU77" s="290"/>
      <c r="AV77" s="290"/>
      <c r="AW77" s="290"/>
      <c r="AX77" s="290"/>
      <c r="AY77" s="290"/>
      <c r="AZ77" s="290"/>
      <c r="BA77" s="290"/>
      <c r="BB77" s="290"/>
      <c r="BC77" s="290"/>
      <c r="BD77" s="290"/>
      <c r="BE77" s="290"/>
    </row>
    <row r="78" spans="3:57">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0"/>
      <c r="AL78" s="290"/>
      <c r="AM78" s="290"/>
      <c r="AN78" s="290"/>
      <c r="AO78" s="290"/>
      <c r="AP78" s="290"/>
      <c r="AQ78" s="290"/>
      <c r="AR78" s="290"/>
      <c r="AS78" s="290"/>
      <c r="AT78" s="290"/>
      <c r="AU78" s="290"/>
      <c r="AV78" s="290"/>
      <c r="AW78" s="290"/>
      <c r="AX78" s="290"/>
      <c r="AY78" s="290"/>
      <c r="AZ78" s="290"/>
      <c r="BA78" s="290"/>
      <c r="BB78" s="290"/>
      <c r="BC78" s="290"/>
      <c r="BD78" s="290"/>
      <c r="BE78" s="290"/>
    </row>
    <row r="79" spans="3:57">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0"/>
      <c r="AR79" s="290"/>
      <c r="AS79" s="290"/>
      <c r="AT79" s="290"/>
      <c r="AU79" s="290"/>
      <c r="AV79" s="290"/>
      <c r="AW79" s="290"/>
      <c r="AX79" s="290"/>
      <c r="AY79" s="290"/>
      <c r="AZ79" s="290"/>
      <c r="BA79" s="290"/>
      <c r="BB79" s="290"/>
      <c r="BC79" s="290"/>
      <c r="BD79" s="290"/>
      <c r="BE79" s="290"/>
    </row>
    <row r="80" spans="3:57">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0"/>
      <c r="AL80" s="290"/>
      <c r="AM80" s="290"/>
      <c r="AN80" s="290"/>
      <c r="AO80" s="290"/>
      <c r="AP80" s="290"/>
      <c r="AQ80" s="290"/>
      <c r="AR80" s="290"/>
      <c r="AS80" s="290"/>
      <c r="AT80" s="290"/>
      <c r="AU80" s="290"/>
      <c r="AV80" s="290"/>
      <c r="AW80" s="290"/>
      <c r="AX80" s="290"/>
      <c r="AY80" s="290"/>
      <c r="AZ80" s="290"/>
      <c r="BA80" s="290"/>
      <c r="BB80" s="290"/>
      <c r="BC80" s="290"/>
      <c r="BD80" s="290"/>
      <c r="BE80" s="290"/>
    </row>
    <row r="81" spans="3:57">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0"/>
      <c r="AL81" s="290"/>
      <c r="AM81" s="290"/>
      <c r="AN81" s="290"/>
      <c r="AO81" s="290"/>
      <c r="AP81" s="290"/>
      <c r="AQ81" s="290"/>
      <c r="AR81" s="290"/>
      <c r="AS81" s="290"/>
      <c r="AT81" s="290"/>
      <c r="AU81" s="290"/>
      <c r="AV81" s="290"/>
      <c r="AW81" s="290"/>
      <c r="AX81" s="290"/>
      <c r="AY81" s="290"/>
      <c r="AZ81" s="290"/>
      <c r="BA81" s="290"/>
      <c r="BB81" s="290"/>
      <c r="BC81" s="290"/>
      <c r="BD81" s="290"/>
      <c r="BE81" s="290"/>
    </row>
    <row r="82" spans="3:57">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0"/>
      <c r="AL82" s="290"/>
      <c r="AM82" s="290"/>
      <c r="AN82" s="290"/>
      <c r="AO82" s="290"/>
      <c r="AP82" s="290"/>
      <c r="AQ82" s="290"/>
      <c r="AR82" s="290"/>
      <c r="AS82" s="290"/>
      <c r="AT82" s="290"/>
      <c r="AU82" s="290"/>
      <c r="AV82" s="290"/>
      <c r="AW82" s="290"/>
      <c r="AX82" s="290"/>
      <c r="AY82" s="290"/>
      <c r="AZ82" s="290"/>
      <c r="BA82" s="290"/>
      <c r="BB82" s="290"/>
      <c r="BC82" s="290"/>
      <c r="BD82" s="290"/>
      <c r="BE82" s="290"/>
    </row>
    <row r="83" spans="3:57">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0"/>
      <c r="AL83" s="290"/>
      <c r="AM83" s="290"/>
      <c r="AN83" s="290"/>
      <c r="AO83" s="290"/>
      <c r="AP83" s="290"/>
      <c r="AQ83" s="290"/>
      <c r="AR83" s="290"/>
      <c r="AS83" s="290"/>
      <c r="AT83" s="290"/>
      <c r="AU83" s="290"/>
      <c r="AV83" s="290"/>
      <c r="AW83" s="290"/>
      <c r="AX83" s="290"/>
      <c r="AY83" s="290"/>
      <c r="AZ83" s="290"/>
      <c r="BA83" s="290"/>
      <c r="BB83" s="290"/>
      <c r="BC83" s="290"/>
      <c r="BD83" s="290"/>
      <c r="BE83" s="290"/>
    </row>
    <row r="84" spans="3:57">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90"/>
      <c r="AL84" s="290"/>
      <c r="AM84" s="290"/>
      <c r="AN84" s="290"/>
      <c r="AO84" s="290"/>
      <c r="AP84" s="290"/>
      <c r="AQ84" s="290"/>
      <c r="AR84" s="290"/>
      <c r="AS84" s="290"/>
      <c r="AT84" s="290"/>
      <c r="AU84" s="290"/>
      <c r="AV84" s="290"/>
      <c r="AW84" s="290"/>
      <c r="AX84" s="290"/>
      <c r="AY84" s="290"/>
      <c r="AZ84" s="290"/>
      <c r="BA84" s="290"/>
      <c r="BB84" s="290"/>
      <c r="BC84" s="290"/>
      <c r="BD84" s="290"/>
      <c r="BE84" s="290"/>
    </row>
    <row r="85" spans="3:57">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0"/>
      <c r="AL85" s="290"/>
      <c r="AM85" s="290"/>
      <c r="AN85" s="290"/>
      <c r="AO85" s="290"/>
      <c r="AP85" s="290"/>
      <c r="AQ85" s="290"/>
      <c r="AR85" s="290"/>
      <c r="AS85" s="290"/>
      <c r="AT85" s="290"/>
      <c r="AU85" s="290"/>
      <c r="AV85" s="290"/>
      <c r="AW85" s="290"/>
      <c r="AX85" s="290"/>
      <c r="AY85" s="290"/>
      <c r="AZ85" s="290"/>
      <c r="BA85" s="290"/>
      <c r="BB85" s="290"/>
      <c r="BC85" s="290"/>
      <c r="BD85" s="290"/>
      <c r="BE85" s="290"/>
    </row>
    <row r="86" spans="3:57">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0"/>
      <c r="AK86" s="290"/>
      <c r="AL86" s="290"/>
      <c r="AM86" s="290"/>
      <c r="AN86" s="290"/>
      <c r="AO86" s="290"/>
      <c r="AP86" s="290"/>
      <c r="AQ86" s="290"/>
      <c r="AR86" s="290"/>
      <c r="AS86" s="290"/>
      <c r="AT86" s="290"/>
      <c r="AU86" s="290"/>
      <c r="AV86" s="290"/>
      <c r="AW86" s="290"/>
      <c r="AX86" s="290"/>
      <c r="AY86" s="290"/>
      <c r="AZ86" s="290"/>
      <c r="BA86" s="290"/>
      <c r="BB86" s="290"/>
      <c r="BC86" s="290"/>
      <c r="BD86" s="290"/>
      <c r="BE86" s="290"/>
    </row>
    <row r="87" spans="3:57">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0"/>
      <c r="AK87" s="290"/>
      <c r="AL87" s="290"/>
      <c r="AM87" s="290"/>
      <c r="AN87" s="290"/>
      <c r="AO87" s="290"/>
      <c r="AP87" s="290"/>
      <c r="AQ87" s="290"/>
      <c r="AR87" s="290"/>
      <c r="AS87" s="290"/>
      <c r="AT87" s="290"/>
      <c r="AU87" s="290"/>
      <c r="AV87" s="290"/>
      <c r="AW87" s="290"/>
      <c r="AX87" s="290"/>
      <c r="AY87" s="290"/>
      <c r="AZ87" s="290"/>
      <c r="BA87" s="290"/>
      <c r="BB87" s="290"/>
      <c r="BC87" s="290"/>
      <c r="BD87" s="290"/>
      <c r="BE87" s="290"/>
    </row>
    <row r="88" spans="3:57">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290"/>
      <c r="AL88" s="290"/>
      <c r="AM88" s="290"/>
      <c r="AN88" s="290"/>
      <c r="AO88" s="290"/>
      <c r="AP88" s="290"/>
      <c r="AQ88" s="290"/>
      <c r="AR88" s="290"/>
      <c r="AS88" s="290"/>
      <c r="AT88" s="290"/>
      <c r="AU88" s="290"/>
      <c r="AV88" s="290"/>
      <c r="AW88" s="290"/>
      <c r="AX88" s="290"/>
      <c r="AY88" s="290"/>
      <c r="AZ88" s="290"/>
      <c r="BA88" s="290"/>
      <c r="BB88" s="290"/>
      <c r="BC88" s="290"/>
      <c r="BD88" s="290"/>
      <c r="BE88" s="290"/>
    </row>
    <row r="89" spans="3:57">
      <c r="C89" s="290"/>
      <c r="D89" s="29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290"/>
      <c r="AL89" s="290"/>
      <c r="AM89" s="290"/>
      <c r="AN89" s="290"/>
      <c r="AO89" s="290"/>
      <c r="AP89" s="290"/>
      <c r="AQ89" s="290"/>
      <c r="AR89" s="290"/>
      <c r="AS89" s="290"/>
      <c r="AT89" s="290"/>
      <c r="AU89" s="290"/>
      <c r="AV89" s="290"/>
      <c r="AW89" s="290"/>
      <c r="AX89" s="290"/>
      <c r="AY89" s="290"/>
      <c r="AZ89" s="290"/>
      <c r="BA89" s="290"/>
      <c r="BB89" s="290"/>
      <c r="BC89" s="290"/>
      <c r="BD89" s="290"/>
      <c r="BE89" s="290"/>
    </row>
    <row r="90" spans="3:57">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290"/>
      <c r="AL90" s="290"/>
      <c r="AM90" s="290"/>
      <c r="AN90" s="290"/>
      <c r="AO90" s="290"/>
      <c r="AP90" s="290"/>
      <c r="AQ90" s="290"/>
      <c r="AR90" s="290"/>
      <c r="AS90" s="290"/>
      <c r="AT90" s="290"/>
      <c r="AU90" s="290"/>
      <c r="AV90" s="290"/>
      <c r="AW90" s="290"/>
      <c r="AX90" s="290"/>
      <c r="AY90" s="290"/>
      <c r="AZ90" s="290"/>
      <c r="BA90" s="290"/>
      <c r="BB90" s="290"/>
      <c r="BC90" s="290"/>
      <c r="BD90" s="290"/>
      <c r="BE90" s="290"/>
    </row>
    <row r="91" spans="3:57">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290"/>
      <c r="AT91" s="290"/>
      <c r="AU91" s="290"/>
      <c r="AV91" s="290"/>
      <c r="AW91" s="290"/>
      <c r="AX91" s="290"/>
      <c r="AY91" s="290"/>
      <c r="AZ91" s="290"/>
      <c r="BA91" s="290"/>
      <c r="BB91" s="290"/>
      <c r="BC91" s="290"/>
      <c r="BD91" s="290"/>
      <c r="BE91" s="290"/>
    </row>
    <row r="92" spans="3:57">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290"/>
      <c r="AT92" s="290"/>
      <c r="AU92" s="290"/>
      <c r="AV92" s="290"/>
      <c r="AW92" s="290"/>
      <c r="AX92" s="290"/>
      <c r="AY92" s="290"/>
      <c r="AZ92" s="290"/>
      <c r="BA92" s="290"/>
      <c r="BB92" s="290"/>
      <c r="BC92" s="290"/>
      <c r="BD92" s="290"/>
      <c r="BE92" s="290"/>
    </row>
    <row r="93" spans="3:57">
      <c r="C93" s="290"/>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90"/>
      <c r="AQ93" s="290"/>
      <c r="AR93" s="290"/>
      <c r="AS93" s="290"/>
      <c r="AT93" s="290"/>
      <c r="AU93" s="290"/>
      <c r="AV93" s="290"/>
      <c r="AW93" s="290"/>
      <c r="AX93" s="290"/>
      <c r="AY93" s="290"/>
      <c r="AZ93" s="290"/>
      <c r="BA93" s="290"/>
      <c r="BB93" s="290"/>
      <c r="BC93" s="290"/>
      <c r="BD93" s="290"/>
      <c r="BE93" s="290"/>
    </row>
    <row r="94" spans="3:57">
      <c r="C94" s="290"/>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90"/>
      <c r="AQ94" s="290"/>
      <c r="AR94" s="290"/>
      <c r="AS94" s="290"/>
      <c r="AT94" s="290"/>
      <c r="AU94" s="290"/>
      <c r="AV94" s="290"/>
      <c r="AW94" s="290"/>
      <c r="AX94" s="290"/>
      <c r="AY94" s="290"/>
      <c r="AZ94" s="290"/>
      <c r="BA94" s="290"/>
      <c r="BB94" s="290"/>
      <c r="BC94" s="290"/>
      <c r="BD94" s="290"/>
      <c r="BE94" s="290"/>
    </row>
    <row r="95" spans="3:57">
      <c r="C95" s="290"/>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90"/>
      <c r="AQ95" s="290"/>
      <c r="AR95" s="290"/>
      <c r="AS95" s="290"/>
      <c r="AT95" s="290"/>
      <c r="AU95" s="290"/>
      <c r="AV95" s="290"/>
      <c r="AW95" s="290"/>
      <c r="AX95" s="290"/>
      <c r="AY95" s="290"/>
      <c r="AZ95" s="290"/>
      <c r="BA95" s="290"/>
      <c r="BB95" s="290"/>
      <c r="BC95" s="290"/>
      <c r="BD95" s="290"/>
      <c r="BE95" s="290"/>
    </row>
    <row r="96" spans="3:57">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c r="AS96" s="290"/>
      <c r="AT96" s="290"/>
      <c r="AU96" s="290"/>
      <c r="AV96" s="290"/>
      <c r="AW96" s="290"/>
      <c r="AX96" s="290"/>
      <c r="AY96" s="290"/>
      <c r="AZ96" s="290"/>
      <c r="BA96" s="290"/>
      <c r="BB96" s="290"/>
      <c r="BC96" s="290"/>
      <c r="BD96" s="290"/>
      <c r="BE96" s="290"/>
    </row>
    <row r="97" spans="3:57">
      <c r="C97" s="290"/>
      <c r="D97" s="290"/>
      <c r="E97" s="290"/>
      <c r="F97" s="290"/>
      <c r="G97" s="290"/>
      <c r="H97" s="290"/>
      <c r="I97" s="290"/>
      <c r="J97" s="290"/>
      <c r="K97" s="290"/>
      <c r="L97" s="290"/>
      <c r="M97" s="290"/>
      <c r="N97" s="290"/>
      <c r="O97" s="290"/>
      <c r="P97" s="290"/>
      <c r="Q97" s="290"/>
      <c r="R97" s="290"/>
      <c r="S97" s="290"/>
      <c r="T97" s="290"/>
      <c r="U97" s="290"/>
      <c r="V97" s="290"/>
      <c r="W97" s="290"/>
      <c r="X97" s="290"/>
      <c r="Y97" s="290"/>
      <c r="Z97" s="290"/>
      <c r="AA97" s="290"/>
      <c r="AB97" s="290"/>
      <c r="AC97" s="290"/>
      <c r="AD97" s="290"/>
      <c r="AE97" s="290"/>
      <c r="AF97" s="290"/>
      <c r="AG97" s="290"/>
      <c r="AH97" s="290"/>
      <c r="AI97" s="290"/>
      <c r="AJ97" s="290"/>
      <c r="AK97" s="290"/>
      <c r="AL97" s="290"/>
      <c r="AM97" s="290"/>
      <c r="AN97" s="290"/>
      <c r="AO97" s="290"/>
      <c r="AP97" s="290"/>
      <c r="AQ97" s="290"/>
      <c r="AR97" s="290"/>
      <c r="AS97" s="290"/>
      <c r="AT97" s="290"/>
      <c r="AU97" s="290"/>
      <c r="AV97" s="290"/>
      <c r="AW97" s="290"/>
      <c r="AX97" s="290"/>
      <c r="AY97" s="290"/>
      <c r="AZ97" s="290"/>
      <c r="BA97" s="290"/>
      <c r="BB97" s="290"/>
      <c r="BC97" s="290"/>
      <c r="BD97" s="290"/>
      <c r="BE97" s="290"/>
    </row>
    <row r="98" spans="3:57">
      <c r="C98" s="290"/>
      <c r="D98" s="290"/>
      <c r="E98" s="290"/>
      <c r="F98" s="290"/>
      <c r="G98" s="290"/>
      <c r="H98" s="290"/>
      <c r="I98" s="290"/>
      <c r="J98" s="290"/>
      <c r="K98" s="290"/>
      <c r="L98" s="290"/>
      <c r="M98" s="290"/>
      <c r="N98" s="290"/>
      <c r="O98" s="290"/>
      <c r="P98" s="290"/>
      <c r="Q98" s="290"/>
      <c r="R98" s="290"/>
      <c r="S98" s="290"/>
      <c r="T98" s="290"/>
      <c r="U98" s="290"/>
      <c r="V98" s="290"/>
      <c r="W98" s="290"/>
      <c r="X98" s="290"/>
      <c r="Y98" s="290"/>
      <c r="Z98" s="290"/>
      <c r="AA98" s="290"/>
      <c r="AB98" s="290"/>
      <c r="AC98" s="290"/>
      <c r="AD98" s="290"/>
      <c r="AE98" s="290"/>
      <c r="AF98" s="290"/>
      <c r="AG98" s="290"/>
      <c r="AH98" s="290"/>
      <c r="AI98" s="290"/>
      <c r="AJ98" s="290"/>
      <c r="AK98" s="290"/>
      <c r="AL98" s="290"/>
      <c r="AM98" s="290"/>
      <c r="AN98" s="290"/>
      <c r="AO98" s="290"/>
      <c r="AP98" s="290"/>
      <c r="AQ98" s="290"/>
      <c r="AR98" s="290"/>
      <c r="AS98" s="290"/>
      <c r="AT98" s="290"/>
      <c r="AU98" s="290"/>
      <c r="AV98" s="290"/>
      <c r="AW98" s="290"/>
      <c r="AX98" s="290"/>
      <c r="AY98" s="290"/>
      <c r="AZ98" s="290"/>
      <c r="BA98" s="290"/>
      <c r="BB98" s="290"/>
      <c r="BC98" s="290"/>
      <c r="BD98" s="290"/>
      <c r="BE98" s="290"/>
    </row>
    <row r="99" spans="3:57">
      <c r="C99" s="290"/>
      <c r="D99" s="290"/>
      <c r="E99" s="290"/>
      <c r="F99" s="290"/>
      <c r="G99" s="290"/>
      <c r="H99" s="290"/>
      <c r="I99" s="290"/>
      <c r="J99" s="290"/>
      <c r="K99" s="290"/>
      <c r="L99" s="290"/>
      <c r="M99" s="290"/>
      <c r="N99" s="290"/>
      <c r="O99" s="290"/>
      <c r="P99" s="290"/>
      <c r="Q99" s="290"/>
      <c r="R99" s="290"/>
      <c r="S99" s="290"/>
      <c r="T99" s="290"/>
      <c r="U99" s="290"/>
      <c r="V99" s="290"/>
      <c r="W99" s="290"/>
      <c r="X99" s="290"/>
      <c r="Y99" s="290"/>
      <c r="Z99" s="290"/>
      <c r="AA99" s="290"/>
      <c r="AB99" s="290"/>
      <c r="AC99" s="290"/>
      <c r="AD99" s="290"/>
      <c r="AE99" s="290"/>
      <c r="AF99" s="290"/>
      <c r="AG99" s="290"/>
      <c r="AH99" s="290"/>
      <c r="AI99" s="290"/>
      <c r="AJ99" s="290"/>
      <c r="AK99" s="290"/>
      <c r="AL99" s="290"/>
      <c r="AM99" s="290"/>
      <c r="AN99" s="290"/>
      <c r="AO99" s="290"/>
      <c r="AP99" s="290"/>
      <c r="AQ99" s="290"/>
      <c r="AR99" s="290"/>
      <c r="AS99" s="290"/>
      <c r="AT99" s="290"/>
      <c r="AU99" s="290"/>
      <c r="AV99" s="290"/>
      <c r="AW99" s="290"/>
      <c r="AX99" s="290"/>
      <c r="AY99" s="290"/>
      <c r="AZ99" s="290"/>
      <c r="BA99" s="290"/>
      <c r="BB99" s="290"/>
      <c r="BC99" s="290"/>
      <c r="BD99" s="290"/>
      <c r="BE99" s="290"/>
    </row>
    <row r="100" spans="3:57">
      <c r="C100" s="290"/>
      <c r="D100" s="290"/>
      <c r="E100" s="290"/>
      <c r="F100" s="290"/>
      <c r="G100" s="290"/>
      <c r="H100" s="290"/>
      <c r="I100" s="290"/>
      <c r="J100" s="290"/>
      <c r="K100" s="290"/>
      <c r="L100" s="290"/>
      <c r="M100" s="290"/>
      <c r="N100" s="290"/>
      <c r="O100" s="290"/>
      <c r="P100" s="290"/>
      <c r="Q100" s="290"/>
      <c r="R100" s="290"/>
      <c r="S100" s="290"/>
      <c r="T100" s="290"/>
      <c r="U100" s="290"/>
      <c r="V100" s="290"/>
      <c r="W100" s="290"/>
      <c r="X100" s="290"/>
      <c r="Y100" s="290"/>
      <c r="Z100" s="290"/>
      <c r="AA100" s="290"/>
      <c r="AB100" s="290"/>
      <c r="AC100" s="290"/>
      <c r="AD100" s="290"/>
      <c r="AE100" s="290"/>
      <c r="AF100" s="290"/>
      <c r="AG100" s="290"/>
      <c r="AH100" s="290"/>
      <c r="AI100" s="290"/>
      <c r="AJ100" s="290"/>
      <c r="AK100" s="290"/>
      <c r="AL100" s="290"/>
      <c r="AM100" s="290"/>
      <c r="AN100" s="290"/>
      <c r="AO100" s="290"/>
      <c r="AP100" s="290"/>
      <c r="AQ100" s="290"/>
      <c r="AR100" s="290"/>
      <c r="AS100" s="290"/>
      <c r="AT100" s="290"/>
      <c r="AU100" s="290"/>
      <c r="AV100" s="290"/>
      <c r="AW100" s="290"/>
      <c r="AX100" s="290"/>
      <c r="AY100" s="290"/>
      <c r="AZ100" s="290"/>
      <c r="BA100" s="290"/>
      <c r="BB100" s="290"/>
      <c r="BC100" s="290"/>
      <c r="BD100" s="290"/>
      <c r="BE100" s="290"/>
    </row>
    <row r="101" spans="3:57">
      <c r="C101" s="290"/>
      <c r="D101" s="290"/>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c r="AC101" s="290"/>
      <c r="AD101" s="290"/>
      <c r="AE101" s="290"/>
      <c r="AF101" s="290"/>
      <c r="AG101" s="290"/>
      <c r="AH101" s="290"/>
      <c r="AI101" s="290"/>
      <c r="AJ101" s="290"/>
      <c r="AK101" s="290"/>
      <c r="AL101" s="290"/>
      <c r="AM101" s="290"/>
      <c r="AN101" s="290"/>
      <c r="AO101" s="290"/>
      <c r="AP101" s="290"/>
      <c r="AQ101" s="290"/>
      <c r="AR101" s="290"/>
      <c r="AS101" s="290"/>
      <c r="AT101" s="290"/>
      <c r="AU101" s="290"/>
      <c r="AV101" s="290"/>
      <c r="AW101" s="290"/>
      <c r="AX101" s="290"/>
      <c r="AY101" s="290"/>
      <c r="AZ101" s="290"/>
      <c r="BA101" s="290"/>
      <c r="BB101" s="290"/>
      <c r="BC101" s="290"/>
      <c r="BD101" s="290"/>
      <c r="BE101" s="290"/>
    </row>
    <row r="102" spans="3:57">
      <c r="C102" s="290"/>
      <c r="D102" s="290"/>
      <c r="E102" s="290"/>
      <c r="F102" s="290"/>
      <c r="G102" s="290"/>
      <c r="H102" s="290"/>
      <c r="I102" s="290"/>
      <c r="J102" s="290"/>
      <c r="K102" s="290"/>
      <c r="L102" s="290"/>
      <c r="M102" s="290"/>
      <c r="N102" s="290"/>
      <c r="O102" s="290"/>
      <c r="P102" s="290"/>
      <c r="Q102" s="290"/>
      <c r="R102" s="290"/>
      <c r="S102" s="290"/>
      <c r="T102" s="290"/>
      <c r="U102" s="290"/>
      <c r="V102" s="290"/>
      <c r="W102" s="290"/>
      <c r="X102" s="290"/>
      <c r="Y102" s="290"/>
      <c r="Z102" s="290"/>
      <c r="AA102" s="290"/>
      <c r="AB102" s="290"/>
      <c r="AC102" s="290"/>
      <c r="AD102" s="290"/>
      <c r="AE102" s="290"/>
      <c r="AF102" s="290"/>
      <c r="AG102" s="290"/>
      <c r="AH102" s="290"/>
      <c r="AI102" s="290"/>
      <c r="AJ102" s="290"/>
      <c r="AK102" s="290"/>
      <c r="AL102" s="290"/>
      <c r="AM102" s="290"/>
      <c r="AN102" s="290"/>
      <c r="AO102" s="290"/>
      <c r="AP102" s="290"/>
      <c r="AQ102" s="290"/>
      <c r="AR102" s="290"/>
      <c r="AS102" s="290"/>
      <c r="AT102" s="290"/>
      <c r="AU102" s="290"/>
      <c r="AV102" s="290"/>
      <c r="AW102" s="290"/>
      <c r="AX102" s="290"/>
      <c r="AY102" s="290"/>
      <c r="AZ102" s="290"/>
      <c r="BA102" s="290"/>
      <c r="BB102" s="290"/>
      <c r="BC102" s="290"/>
      <c r="BD102" s="290"/>
      <c r="BE102" s="290"/>
    </row>
    <row r="103" spans="3:57">
      <c r="C103" s="290"/>
      <c r="D103" s="290"/>
      <c r="E103" s="290"/>
      <c r="F103" s="290"/>
      <c r="G103" s="290"/>
      <c r="H103" s="290"/>
      <c r="I103" s="290"/>
      <c r="J103" s="290"/>
      <c r="K103" s="290"/>
      <c r="L103" s="290"/>
      <c r="M103" s="290"/>
      <c r="N103" s="290"/>
      <c r="O103" s="290"/>
      <c r="P103" s="290"/>
      <c r="Q103" s="290"/>
      <c r="R103" s="290"/>
      <c r="S103" s="290"/>
      <c r="T103" s="290"/>
      <c r="U103" s="290"/>
      <c r="V103" s="290"/>
      <c r="W103" s="290"/>
      <c r="X103" s="290"/>
      <c r="Y103" s="290"/>
      <c r="Z103" s="290"/>
      <c r="AA103" s="290"/>
      <c r="AB103" s="290"/>
      <c r="AC103" s="290"/>
      <c r="AD103" s="290"/>
      <c r="AE103" s="290"/>
      <c r="AF103" s="290"/>
      <c r="AG103" s="290"/>
      <c r="AH103" s="290"/>
      <c r="AI103" s="290"/>
      <c r="AJ103" s="290"/>
      <c r="AK103" s="290"/>
      <c r="AL103" s="290"/>
      <c r="AM103" s="290"/>
      <c r="AN103" s="290"/>
      <c r="AO103" s="290"/>
      <c r="AP103" s="290"/>
      <c r="AQ103" s="290"/>
      <c r="AR103" s="290"/>
      <c r="AS103" s="290"/>
      <c r="AT103" s="290"/>
      <c r="AU103" s="290"/>
      <c r="AV103" s="290"/>
      <c r="AW103" s="290"/>
      <c r="AX103" s="290"/>
      <c r="AY103" s="290"/>
      <c r="AZ103" s="290"/>
      <c r="BA103" s="290"/>
      <c r="BB103" s="290"/>
      <c r="BC103" s="290"/>
      <c r="BD103" s="290"/>
      <c r="BE103" s="290"/>
    </row>
    <row r="104" spans="3:57">
      <c r="C104" s="290"/>
      <c r="D104" s="290"/>
      <c r="E104" s="290"/>
      <c r="F104" s="290"/>
      <c r="G104" s="290"/>
      <c r="H104" s="290"/>
      <c r="I104" s="290"/>
      <c r="J104" s="290"/>
      <c r="K104" s="290"/>
      <c r="L104" s="290"/>
      <c r="M104" s="290"/>
      <c r="N104" s="290"/>
      <c r="O104" s="290"/>
      <c r="P104" s="290"/>
      <c r="Q104" s="290"/>
      <c r="R104" s="290"/>
      <c r="S104" s="290"/>
      <c r="T104" s="290"/>
      <c r="U104" s="290"/>
      <c r="V104" s="290"/>
      <c r="W104" s="290"/>
      <c r="X104" s="290"/>
      <c r="Y104" s="290"/>
      <c r="Z104" s="290"/>
      <c r="AA104" s="290"/>
      <c r="AB104" s="290"/>
      <c r="AC104" s="290"/>
      <c r="AD104" s="290"/>
      <c r="AE104" s="290"/>
      <c r="AF104" s="290"/>
      <c r="AG104" s="290"/>
      <c r="AH104" s="290"/>
      <c r="AI104" s="290"/>
      <c r="AJ104" s="290"/>
      <c r="AK104" s="290"/>
      <c r="AL104" s="290"/>
      <c r="AM104" s="290"/>
      <c r="AN104" s="290"/>
      <c r="AO104" s="290"/>
      <c r="AP104" s="290"/>
      <c r="AQ104" s="290"/>
      <c r="AR104" s="290"/>
      <c r="AS104" s="290"/>
      <c r="AT104" s="290"/>
      <c r="AU104" s="290"/>
      <c r="AV104" s="290"/>
      <c r="AW104" s="290"/>
      <c r="AX104" s="290"/>
      <c r="AY104" s="290"/>
      <c r="AZ104" s="290"/>
      <c r="BA104" s="290"/>
      <c r="BB104" s="290"/>
      <c r="BC104" s="290"/>
      <c r="BD104" s="290"/>
      <c r="BE104" s="290"/>
    </row>
    <row r="105" spans="3:57">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0"/>
      <c r="AD105" s="290"/>
      <c r="AE105" s="290"/>
      <c r="AF105" s="290"/>
      <c r="AG105" s="290"/>
      <c r="AH105" s="290"/>
      <c r="AI105" s="290"/>
      <c r="AJ105" s="290"/>
      <c r="AK105" s="290"/>
      <c r="AL105" s="290"/>
      <c r="AM105" s="290"/>
      <c r="AN105" s="290"/>
      <c r="AO105" s="290"/>
      <c r="AP105" s="290"/>
      <c r="AQ105" s="290"/>
      <c r="AR105" s="290"/>
      <c r="AS105" s="290"/>
      <c r="AT105" s="290"/>
      <c r="AU105" s="290"/>
      <c r="AV105" s="290"/>
      <c r="AW105" s="290"/>
      <c r="AX105" s="290"/>
      <c r="AY105" s="290"/>
      <c r="AZ105" s="290"/>
      <c r="BA105" s="290"/>
      <c r="BB105" s="290"/>
      <c r="BC105" s="290"/>
      <c r="BD105" s="290"/>
      <c r="BE105" s="290"/>
    </row>
    <row r="106" spans="3:57">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c r="AG106" s="290"/>
      <c r="AH106" s="290"/>
      <c r="AI106" s="290"/>
      <c r="AJ106" s="290"/>
      <c r="AK106" s="290"/>
      <c r="AL106" s="290"/>
      <c r="AM106" s="290"/>
      <c r="AN106" s="290"/>
      <c r="AO106" s="290"/>
      <c r="AP106" s="290"/>
      <c r="AQ106" s="290"/>
      <c r="AR106" s="290"/>
      <c r="AS106" s="290"/>
      <c r="AT106" s="290"/>
      <c r="AU106" s="290"/>
      <c r="AV106" s="290"/>
      <c r="AW106" s="290"/>
      <c r="AX106" s="290"/>
      <c r="AY106" s="290"/>
      <c r="AZ106" s="290"/>
      <c r="BA106" s="290"/>
      <c r="BB106" s="290"/>
      <c r="BC106" s="290"/>
      <c r="BD106" s="290"/>
      <c r="BE106" s="290"/>
    </row>
    <row r="107" spans="3:57">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c r="AA107" s="290"/>
      <c r="AB107" s="290"/>
      <c r="AC107" s="290"/>
      <c r="AD107" s="290"/>
      <c r="AE107" s="290"/>
      <c r="AF107" s="290"/>
      <c r="AG107" s="290"/>
      <c r="AH107" s="290"/>
      <c r="AI107" s="290"/>
      <c r="AJ107" s="290"/>
      <c r="AK107" s="290"/>
      <c r="AL107" s="290"/>
      <c r="AM107" s="290"/>
      <c r="AN107" s="290"/>
      <c r="AO107" s="290"/>
      <c r="AP107" s="290"/>
      <c r="AQ107" s="290"/>
      <c r="AR107" s="290"/>
      <c r="AS107" s="290"/>
      <c r="AT107" s="290"/>
      <c r="AU107" s="290"/>
      <c r="AV107" s="290"/>
      <c r="AW107" s="290"/>
      <c r="AX107" s="290"/>
      <c r="AY107" s="290"/>
      <c r="AZ107" s="290"/>
      <c r="BA107" s="290"/>
      <c r="BB107" s="290"/>
      <c r="BC107" s="290"/>
      <c r="BD107" s="290"/>
      <c r="BE107" s="290"/>
    </row>
    <row r="108" spans="3:57">
      <c r="C108" s="290"/>
      <c r="D108" s="290"/>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c r="AA108" s="290"/>
      <c r="AB108" s="290"/>
      <c r="AC108" s="290"/>
      <c r="AD108" s="290"/>
      <c r="AE108" s="290"/>
      <c r="AF108" s="290"/>
      <c r="AG108" s="290"/>
      <c r="AH108" s="290"/>
      <c r="AI108" s="290"/>
      <c r="AJ108" s="290"/>
      <c r="AK108" s="290"/>
      <c r="AL108" s="290"/>
      <c r="AM108" s="290"/>
      <c r="AN108" s="290"/>
      <c r="AO108" s="290"/>
      <c r="AP108" s="290"/>
      <c r="AQ108" s="290"/>
      <c r="AR108" s="290"/>
      <c r="AS108" s="290"/>
      <c r="AT108" s="290"/>
      <c r="AU108" s="290"/>
      <c r="AV108" s="290"/>
      <c r="AW108" s="290"/>
      <c r="AX108" s="290"/>
      <c r="AY108" s="290"/>
      <c r="AZ108" s="290"/>
      <c r="BA108" s="290"/>
      <c r="BB108" s="290"/>
      <c r="BC108" s="290"/>
      <c r="BD108" s="290"/>
      <c r="BE108" s="290"/>
    </row>
    <row r="109" spans="3:57">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row>
    <row r="110" spans="3:57">
      <c r="C110" s="290"/>
      <c r="D110" s="290"/>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c r="AA110" s="290"/>
      <c r="AB110" s="290"/>
      <c r="AC110" s="290"/>
      <c r="AD110" s="290"/>
      <c r="AE110" s="290"/>
      <c r="AF110" s="290"/>
      <c r="AG110" s="290"/>
      <c r="AH110" s="290"/>
      <c r="AI110" s="290"/>
      <c r="AJ110" s="290"/>
      <c r="AK110" s="290"/>
      <c r="AL110" s="290"/>
      <c r="AM110" s="290"/>
      <c r="AN110" s="290"/>
      <c r="AO110" s="290"/>
      <c r="AP110" s="290"/>
      <c r="AQ110" s="290"/>
      <c r="AR110" s="290"/>
      <c r="AS110" s="290"/>
      <c r="AT110" s="290"/>
      <c r="AU110" s="290"/>
      <c r="AV110" s="290"/>
      <c r="AW110" s="290"/>
      <c r="AX110" s="290"/>
      <c r="AY110" s="290"/>
      <c r="AZ110" s="290"/>
      <c r="BA110" s="290"/>
      <c r="BB110" s="290"/>
      <c r="BC110" s="290"/>
      <c r="BD110" s="290"/>
      <c r="BE110" s="290"/>
    </row>
    <row r="111" spans="3:57">
      <c r="C111" s="290"/>
      <c r="D111" s="290"/>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c r="AA111" s="290"/>
      <c r="AB111" s="290"/>
      <c r="AC111" s="290"/>
      <c r="AD111" s="290"/>
      <c r="AE111" s="290"/>
      <c r="AF111" s="290"/>
      <c r="AG111" s="290"/>
      <c r="AH111" s="290"/>
      <c r="AI111" s="290"/>
      <c r="AJ111" s="290"/>
      <c r="AK111" s="290"/>
      <c r="AL111" s="290"/>
      <c r="AM111" s="290"/>
      <c r="AN111" s="290"/>
      <c r="AO111" s="290"/>
      <c r="AP111" s="290"/>
      <c r="AQ111" s="290"/>
      <c r="AR111" s="290"/>
      <c r="AS111" s="290"/>
      <c r="AT111" s="290"/>
      <c r="AU111" s="290"/>
      <c r="AV111" s="290"/>
      <c r="AW111" s="290"/>
      <c r="AX111" s="290"/>
      <c r="AY111" s="290"/>
      <c r="AZ111" s="290"/>
      <c r="BA111" s="290"/>
      <c r="BB111" s="290"/>
      <c r="BC111" s="290"/>
      <c r="BD111" s="290"/>
      <c r="BE111" s="290"/>
    </row>
    <row r="112" spans="3:57">
      <c r="C112" s="290"/>
      <c r="D112" s="290"/>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c r="AA112" s="290"/>
      <c r="AB112" s="290"/>
      <c r="AC112" s="290"/>
      <c r="AD112" s="290"/>
      <c r="AE112" s="290"/>
      <c r="AF112" s="290"/>
      <c r="AG112" s="290"/>
      <c r="AH112" s="290"/>
      <c r="AI112" s="290"/>
      <c r="AJ112" s="290"/>
      <c r="AK112" s="290"/>
      <c r="AL112" s="290"/>
      <c r="AM112" s="290"/>
      <c r="AN112" s="290"/>
      <c r="AO112" s="290"/>
      <c r="AP112" s="290"/>
      <c r="AQ112" s="290"/>
      <c r="AR112" s="290"/>
      <c r="AS112" s="290"/>
      <c r="AT112" s="290"/>
      <c r="AU112" s="290"/>
      <c r="AV112" s="290"/>
      <c r="AW112" s="290"/>
      <c r="AX112" s="290"/>
      <c r="AY112" s="290"/>
      <c r="AZ112" s="290"/>
      <c r="BA112" s="290"/>
      <c r="BB112" s="290"/>
      <c r="BC112" s="290"/>
      <c r="BD112" s="290"/>
      <c r="BE112" s="290"/>
    </row>
    <row r="113" spans="3:57">
      <c r="C113" s="290"/>
      <c r="D113" s="290"/>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row>
    <row r="114" spans="3:57">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c r="AC114" s="290"/>
      <c r="AD114" s="290"/>
      <c r="AE114" s="290"/>
      <c r="AF114" s="290"/>
      <c r="AG114" s="290"/>
      <c r="AH114" s="290"/>
      <c r="AI114" s="290"/>
      <c r="AJ114" s="290"/>
      <c r="AK114" s="290"/>
      <c r="AL114" s="290"/>
      <c r="AM114" s="290"/>
      <c r="AN114" s="290"/>
      <c r="AO114" s="290"/>
      <c r="AP114" s="290"/>
      <c r="AQ114" s="290"/>
      <c r="AR114" s="290"/>
      <c r="AS114" s="290"/>
      <c r="AT114" s="290"/>
      <c r="AU114" s="290"/>
      <c r="AV114" s="290"/>
      <c r="AW114" s="290"/>
      <c r="AX114" s="290"/>
      <c r="AY114" s="290"/>
      <c r="AZ114" s="290"/>
      <c r="BA114" s="290"/>
      <c r="BB114" s="290"/>
      <c r="BC114" s="290"/>
      <c r="BD114" s="290"/>
      <c r="BE114" s="290"/>
    </row>
    <row r="115" spans="3:57">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c r="AC115" s="290"/>
      <c r="AD115" s="290"/>
      <c r="AE115" s="290"/>
      <c r="AF115" s="290"/>
      <c r="AG115" s="290"/>
      <c r="AH115" s="290"/>
      <c r="AI115" s="290"/>
      <c r="AJ115" s="290"/>
      <c r="AK115" s="290"/>
      <c r="AL115" s="290"/>
      <c r="AM115" s="290"/>
      <c r="AN115" s="290"/>
      <c r="AO115" s="290"/>
      <c r="AP115" s="290"/>
      <c r="AQ115" s="290"/>
      <c r="AR115" s="290"/>
      <c r="AS115" s="290"/>
      <c r="AT115" s="290"/>
      <c r="AU115" s="290"/>
      <c r="AV115" s="290"/>
      <c r="AW115" s="290"/>
      <c r="AX115" s="290"/>
      <c r="AY115" s="290"/>
      <c r="AZ115" s="290"/>
      <c r="BA115" s="290"/>
      <c r="BB115" s="290"/>
      <c r="BC115" s="290"/>
      <c r="BD115" s="290"/>
      <c r="BE115" s="290"/>
    </row>
    <row r="116" spans="3:57">
      <c r="C116" s="290"/>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0"/>
      <c r="AC116" s="290"/>
      <c r="AD116" s="290"/>
      <c r="AE116" s="290"/>
      <c r="AF116" s="290"/>
      <c r="AG116" s="290"/>
      <c r="AH116" s="290"/>
      <c r="AI116" s="290"/>
      <c r="AJ116" s="290"/>
      <c r="AK116" s="290"/>
      <c r="AL116" s="290"/>
      <c r="AM116" s="290"/>
      <c r="AN116" s="290"/>
      <c r="AO116" s="290"/>
      <c r="AP116" s="290"/>
      <c r="AQ116" s="290"/>
      <c r="AR116" s="290"/>
      <c r="AS116" s="290"/>
      <c r="AT116" s="290"/>
      <c r="AU116" s="290"/>
      <c r="AV116" s="290"/>
      <c r="AW116" s="290"/>
      <c r="AX116" s="290"/>
      <c r="AY116" s="290"/>
      <c r="AZ116" s="290"/>
      <c r="BA116" s="290"/>
      <c r="BB116" s="290"/>
      <c r="BC116" s="290"/>
      <c r="BD116" s="290"/>
      <c r="BE116" s="290"/>
    </row>
    <row r="117" spans="3:57">
      <c r="C117" s="290"/>
      <c r="D117" s="290"/>
      <c r="E117" s="290"/>
      <c r="F117" s="290"/>
      <c r="G117" s="290"/>
      <c r="H117" s="290"/>
      <c r="I117" s="290"/>
      <c r="J117" s="290"/>
      <c r="K117" s="290"/>
      <c r="L117" s="290"/>
      <c r="M117" s="290"/>
      <c r="N117" s="290"/>
      <c r="O117" s="290"/>
      <c r="P117" s="290"/>
      <c r="Q117" s="290"/>
      <c r="R117" s="290"/>
      <c r="S117" s="290"/>
      <c r="T117" s="290"/>
      <c r="U117" s="290"/>
      <c r="V117" s="290"/>
      <c r="W117" s="290"/>
      <c r="X117" s="290"/>
      <c r="Y117" s="290"/>
      <c r="Z117" s="290"/>
      <c r="AA117" s="290"/>
      <c r="AB117" s="290"/>
      <c r="AC117" s="290"/>
      <c r="AD117" s="290"/>
      <c r="AE117" s="290"/>
      <c r="AF117" s="290"/>
      <c r="AG117" s="290"/>
      <c r="AH117" s="290"/>
      <c r="AI117" s="290"/>
      <c r="AJ117" s="290"/>
      <c r="AK117" s="290"/>
      <c r="AL117" s="290"/>
      <c r="AM117" s="290"/>
      <c r="AN117" s="290"/>
      <c r="AO117" s="290"/>
      <c r="AP117" s="290"/>
      <c r="AQ117" s="290"/>
      <c r="AR117" s="290"/>
      <c r="AS117" s="290"/>
      <c r="AT117" s="290"/>
      <c r="AU117" s="290"/>
      <c r="AV117" s="290"/>
      <c r="AW117" s="290"/>
      <c r="AX117" s="290"/>
      <c r="AY117" s="290"/>
      <c r="AZ117" s="290"/>
      <c r="BA117" s="290"/>
      <c r="BB117" s="290"/>
      <c r="BC117" s="290"/>
      <c r="BD117" s="290"/>
      <c r="BE117" s="290"/>
    </row>
    <row r="118" spans="3:57">
      <c r="C118" s="290"/>
      <c r="D118" s="290"/>
      <c r="E118" s="290"/>
      <c r="F118" s="290"/>
      <c r="G118" s="290"/>
      <c r="H118" s="290"/>
      <c r="I118" s="290"/>
      <c r="J118" s="290"/>
      <c r="K118" s="290"/>
      <c r="L118" s="290"/>
      <c r="M118" s="290"/>
      <c r="N118" s="290"/>
      <c r="O118" s="290"/>
      <c r="P118" s="290"/>
      <c r="Q118" s="290"/>
      <c r="R118" s="290"/>
      <c r="S118" s="290"/>
      <c r="T118" s="290"/>
      <c r="U118" s="290"/>
      <c r="V118" s="290"/>
      <c r="W118" s="290"/>
      <c r="X118" s="290"/>
      <c r="Y118" s="290"/>
      <c r="Z118" s="290"/>
      <c r="AA118" s="290"/>
      <c r="AB118" s="290"/>
      <c r="AC118" s="290"/>
      <c r="AD118" s="290"/>
      <c r="AE118" s="290"/>
      <c r="AF118" s="290"/>
      <c r="AG118" s="290"/>
      <c r="AH118" s="290"/>
      <c r="AI118" s="290"/>
      <c r="AJ118" s="290"/>
      <c r="AK118" s="290"/>
      <c r="AL118" s="290"/>
      <c r="AM118" s="290"/>
      <c r="AN118" s="290"/>
      <c r="AO118" s="290"/>
      <c r="AP118" s="290"/>
      <c r="AQ118" s="290"/>
      <c r="AR118" s="290"/>
      <c r="AS118" s="290"/>
      <c r="AT118" s="290"/>
      <c r="AU118" s="290"/>
      <c r="AV118" s="290"/>
      <c r="AW118" s="290"/>
      <c r="AX118" s="290"/>
      <c r="AY118" s="290"/>
      <c r="AZ118" s="290"/>
      <c r="BA118" s="290"/>
      <c r="BB118" s="290"/>
      <c r="BC118" s="290"/>
      <c r="BD118" s="290"/>
      <c r="BE118" s="290"/>
    </row>
    <row r="119" spans="3:57">
      <c r="C119" s="290"/>
      <c r="D119" s="290"/>
      <c r="E119" s="290"/>
      <c r="F119" s="290"/>
      <c r="G119" s="290"/>
      <c r="H119" s="290"/>
      <c r="I119" s="290"/>
      <c r="J119" s="290"/>
      <c r="K119" s="290"/>
      <c r="L119" s="290"/>
      <c r="M119" s="290"/>
      <c r="N119" s="290"/>
      <c r="O119" s="290"/>
      <c r="P119" s="290"/>
      <c r="Q119" s="290"/>
      <c r="R119" s="290"/>
      <c r="S119" s="290"/>
      <c r="T119" s="290"/>
      <c r="U119" s="290"/>
      <c r="V119" s="290"/>
      <c r="W119" s="290"/>
      <c r="X119" s="290"/>
      <c r="Y119" s="290"/>
      <c r="Z119" s="290"/>
      <c r="AA119" s="290"/>
      <c r="AB119" s="290"/>
      <c r="AC119" s="290"/>
      <c r="AD119" s="290"/>
      <c r="AE119" s="290"/>
      <c r="AF119" s="290"/>
      <c r="AG119" s="290"/>
      <c r="AH119" s="290"/>
      <c r="AI119" s="290"/>
      <c r="AJ119" s="290"/>
      <c r="AK119" s="290"/>
      <c r="AL119" s="290"/>
      <c r="AM119" s="290"/>
      <c r="AN119" s="290"/>
      <c r="AO119" s="290"/>
      <c r="AP119" s="290"/>
      <c r="AQ119" s="290"/>
      <c r="AR119" s="290"/>
      <c r="AS119" s="290"/>
      <c r="AT119" s="290"/>
      <c r="AU119" s="290"/>
      <c r="AV119" s="290"/>
      <c r="AW119" s="290"/>
      <c r="AX119" s="290"/>
      <c r="AY119" s="290"/>
      <c r="AZ119" s="290"/>
      <c r="BA119" s="290"/>
      <c r="BB119" s="290"/>
      <c r="BC119" s="290"/>
      <c r="BD119" s="290"/>
      <c r="BE119" s="290"/>
    </row>
    <row r="120" spans="3:57">
      <c r="C120" s="290"/>
      <c r="D120" s="290"/>
      <c r="E120" s="290"/>
      <c r="F120" s="290"/>
      <c r="G120" s="290"/>
      <c r="H120" s="290"/>
      <c r="I120" s="290"/>
      <c r="J120" s="290"/>
      <c r="K120" s="290"/>
      <c r="L120" s="290"/>
      <c r="M120" s="290"/>
      <c r="N120" s="290"/>
      <c r="O120" s="290"/>
      <c r="P120" s="290"/>
      <c r="Q120" s="290"/>
      <c r="R120" s="290"/>
      <c r="S120" s="290"/>
      <c r="T120" s="290"/>
      <c r="U120" s="290"/>
      <c r="V120" s="290"/>
      <c r="W120" s="290"/>
      <c r="X120" s="290"/>
      <c r="Y120" s="290"/>
      <c r="Z120" s="290"/>
      <c r="AA120" s="290"/>
      <c r="AB120" s="290"/>
      <c r="AC120" s="290"/>
      <c r="AD120" s="290"/>
      <c r="AE120" s="290"/>
      <c r="AF120" s="290"/>
      <c r="AG120" s="290"/>
      <c r="AH120" s="290"/>
      <c r="AI120" s="290"/>
      <c r="AJ120" s="290"/>
      <c r="AK120" s="290"/>
      <c r="AL120" s="290"/>
      <c r="AM120" s="290"/>
      <c r="AN120" s="290"/>
      <c r="AO120" s="290"/>
      <c r="AP120" s="290"/>
      <c r="AQ120" s="290"/>
      <c r="AR120" s="290"/>
      <c r="AS120" s="290"/>
      <c r="AT120" s="290"/>
      <c r="AU120" s="290"/>
      <c r="AV120" s="290"/>
      <c r="AW120" s="290"/>
      <c r="AX120" s="290"/>
      <c r="AY120" s="290"/>
      <c r="AZ120" s="290"/>
      <c r="BA120" s="290"/>
      <c r="BB120" s="290"/>
      <c r="BC120" s="290"/>
      <c r="BD120" s="290"/>
      <c r="BE120" s="290"/>
    </row>
    <row r="121" spans="3:57">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c r="AF121" s="290"/>
      <c r="AG121" s="290"/>
      <c r="AH121" s="290"/>
      <c r="AI121" s="290"/>
      <c r="AJ121" s="290"/>
      <c r="AK121" s="290"/>
      <c r="AL121" s="290"/>
      <c r="AM121" s="290"/>
      <c r="AN121" s="290"/>
      <c r="AO121" s="290"/>
      <c r="AP121" s="290"/>
      <c r="AQ121" s="290"/>
      <c r="AR121" s="290"/>
      <c r="AS121" s="290"/>
      <c r="AT121" s="290"/>
      <c r="AU121" s="290"/>
      <c r="AV121" s="290"/>
      <c r="AW121" s="290"/>
      <c r="AX121" s="290"/>
      <c r="AY121" s="290"/>
      <c r="AZ121" s="290"/>
      <c r="BA121" s="290"/>
      <c r="BB121" s="290"/>
      <c r="BC121" s="290"/>
      <c r="BD121" s="290"/>
      <c r="BE121" s="290"/>
    </row>
    <row r="122" spans="3:57">
      <c r="C122" s="290"/>
      <c r="D122" s="290"/>
      <c r="E122" s="290"/>
      <c r="F122" s="290"/>
      <c r="G122" s="290"/>
      <c r="H122" s="290"/>
      <c r="I122" s="290"/>
      <c r="J122" s="290"/>
      <c r="K122" s="290"/>
      <c r="L122" s="290"/>
      <c r="M122" s="290"/>
      <c r="N122" s="290"/>
      <c r="O122" s="290"/>
      <c r="P122" s="290"/>
      <c r="Q122" s="290"/>
      <c r="R122" s="290"/>
      <c r="S122" s="290"/>
      <c r="T122" s="290"/>
      <c r="U122" s="290"/>
      <c r="V122" s="290"/>
      <c r="W122" s="290"/>
      <c r="X122" s="290"/>
      <c r="Y122" s="290"/>
      <c r="Z122" s="290"/>
      <c r="AA122" s="290"/>
      <c r="AB122" s="290"/>
      <c r="AC122" s="290"/>
      <c r="AD122" s="290"/>
      <c r="AE122" s="290"/>
      <c r="AF122" s="290"/>
      <c r="AG122" s="290"/>
      <c r="AH122" s="290"/>
      <c r="AI122" s="290"/>
      <c r="AJ122" s="290"/>
      <c r="AK122" s="290"/>
      <c r="AL122" s="290"/>
      <c r="AM122" s="290"/>
      <c r="AN122" s="290"/>
      <c r="AO122" s="290"/>
      <c r="AP122" s="290"/>
      <c r="AQ122" s="290"/>
      <c r="AR122" s="290"/>
      <c r="AS122" s="290"/>
      <c r="AT122" s="290"/>
      <c r="AU122" s="290"/>
      <c r="AV122" s="290"/>
      <c r="AW122" s="290"/>
      <c r="AX122" s="290"/>
      <c r="AY122" s="290"/>
      <c r="AZ122" s="290"/>
      <c r="BA122" s="290"/>
      <c r="BB122" s="290"/>
      <c r="BC122" s="290"/>
      <c r="BD122" s="290"/>
      <c r="BE122" s="290"/>
    </row>
    <row r="123" spans="3:57">
      <c r="C123" s="290"/>
      <c r="D123" s="290"/>
      <c r="E123" s="290"/>
      <c r="F123" s="290"/>
      <c r="G123" s="290"/>
      <c r="H123" s="290"/>
      <c r="I123" s="290"/>
      <c r="J123" s="290"/>
      <c r="K123" s="290"/>
      <c r="L123" s="290"/>
      <c r="M123" s="290"/>
      <c r="N123" s="290"/>
      <c r="O123" s="290"/>
      <c r="P123" s="290"/>
      <c r="Q123" s="290"/>
      <c r="R123" s="290"/>
      <c r="S123" s="290"/>
      <c r="T123" s="290"/>
      <c r="U123" s="290"/>
      <c r="V123" s="290"/>
      <c r="W123" s="290"/>
      <c r="X123" s="290"/>
      <c r="Y123" s="290"/>
      <c r="Z123" s="290"/>
      <c r="AA123" s="290"/>
      <c r="AB123" s="290"/>
      <c r="AC123" s="290"/>
      <c r="AD123" s="290"/>
      <c r="AE123" s="290"/>
      <c r="AF123" s="290"/>
      <c r="AG123" s="290"/>
      <c r="AH123" s="290"/>
      <c r="AI123" s="290"/>
      <c r="AJ123" s="290"/>
      <c r="AK123" s="290"/>
      <c r="AL123" s="290"/>
      <c r="AM123" s="290"/>
      <c r="AN123" s="290"/>
      <c r="AO123" s="290"/>
      <c r="AP123" s="290"/>
      <c r="AQ123" s="290"/>
      <c r="AR123" s="290"/>
      <c r="AS123" s="290"/>
      <c r="AT123" s="290"/>
      <c r="AU123" s="290"/>
      <c r="AV123" s="290"/>
      <c r="AW123" s="290"/>
      <c r="AX123" s="290"/>
      <c r="AY123" s="290"/>
      <c r="AZ123" s="290"/>
      <c r="BA123" s="290"/>
      <c r="BB123" s="290"/>
      <c r="BC123" s="290"/>
      <c r="BD123" s="290"/>
      <c r="BE123" s="290"/>
    </row>
    <row r="124" spans="3:57">
      <c r="C124" s="290"/>
      <c r="D124" s="290"/>
      <c r="E124" s="290"/>
      <c r="F124" s="290"/>
      <c r="G124" s="290"/>
      <c r="H124" s="290"/>
      <c r="I124" s="290"/>
      <c r="J124" s="290"/>
      <c r="K124" s="290"/>
      <c r="L124" s="290"/>
      <c r="M124" s="290"/>
      <c r="N124" s="290"/>
      <c r="O124" s="290"/>
      <c r="P124" s="290"/>
      <c r="Q124" s="290"/>
      <c r="R124" s="290"/>
      <c r="S124" s="290"/>
      <c r="T124" s="290"/>
      <c r="U124" s="290"/>
      <c r="V124" s="290"/>
      <c r="W124" s="290"/>
      <c r="X124" s="290"/>
      <c r="Y124" s="290"/>
      <c r="Z124" s="290"/>
      <c r="AA124" s="290"/>
      <c r="AB124" s="290"/>
      <c r="AC124" s="290"/>
      <c r="AD124" s="290"/>
      <c r="AE124" s="290"/>
      <c r="AF124" s="290"/>
      <c r="AG124" s="290"/>
      <c r="AH124" s="290"/>
      <c r="AI124" s="290"/>
      <c r="AJ124" s="290"/>
      <c r="AK124" s="290"/>
      <c r="AL124" s="290"/>
      <c r="AM124" s="290"/>
      <c r="AN124" s="290"/>
      <c r="AO124" s="290"/>
      <c r="AP124" s="290"/>
      <c r="AQ124" s="290"/>
      <c r="AR124" s="290"/>
      <c r="AS124" s="290"/>
      <c r="AT124" s="290"/>
      <c r="AU124" s="290"/>
      <c r="AV124" s="290"/>
      <c r="AW124" s="290"/>
      <c r="AX124" s="290"/>
      <c r="AY124" s="290"/>
      <c r="AZ124" s="290"/>
      <c r="BA124" s="290"/>
      <c r="BB124" s="290"/>
      <c r="BC124" s="290"/>
      <c r="BD124" s="290"/>
      <c r="BE124" s="290"/>
    </row>
    <row r="125" spans="3:57">
      <c r="C125" s="290"/>
      <c r="D125" s="290"/>
      <c r="E125" s="290"/>
      <c r="F125" s="290"/>
      <c r="G125" s="290"/>
      <c r="H125" s="290"/>
      <c r="I125" s="290"/>
      <c r="J125" s="290"/>
      <c r="K125" s="290"/>
      <c r="L125" s="290"/>
      <c r="M125" s="290"/>
      <c r="N125" s="290"/>
      <c r="O125" s="290"/>
      <c r="P125" s="290"/>
      <c r="Q125" s="290"/>
      <c r="R125" s="290"/>
      <c r="S125" s="290"/>
      <c r="T125" s="290"/>
      <c r="U125" s="290"/>
      <c r="V125" s="290"/>
      <c r="W125" s="290"/>
      <c r="X125" s="290"/>
      <c r="Y125" s="290"/>
      <c r="Z125" s="290"/>
      <c r="AA125" s="290"/>
      <c r="AB125" s="290"/>
      <c r="AC125" s="290"/>
      <c r="AD125" s="290"/>
      <c r="AE125" s="290"/>
      <c r="AF125" s="290"/>
      <c r="AG125" s="290"/>
      <c r="AH125" s="290"/>
      <c r="AI125" s="290"/>
      <c r="AJ125" s="290"/>
      <c r="AK125" s="290"/>
      <c r="AL125" s="290"/>
      <c r="AM125" s="290"/>
      <c r="AN125" s="290"/>
      <c r="AO125" s="290"/>
      <c r="AP125" s="290"/>
      <c r="AQ125" s="290"/>
      <c r="AR125" s="290"/>
      <c r="AS125" s="290"/>
      <c r="AT125" s="290"/>
      <c r="AU125" s="290"/>
      <c r="AV125" s="290"/>
      <c r="AW125" s="290"/>
      <c r="AX125" s="290"/>
      <c r="AY125" s="290"/>
      <c r="AZ125" s="290"/>
      <c r="BA125" s="290"/>
      <c r="BB125" s="290"/>
      <c r="BC125" s="290"/>
      <c r="BD125" s="290"/>
      <c r="BE125" s="290"/>
    </row>
    <row r="126" spans="3:57">
      <c r="C126" s="290"/>
      <c r="D126" s="290"/>
      <c r="E126" s="290"/>
      <c r="F126" s="290"/>
      <c r="G126" s="290"/>
      <c r="H126" s="290"/>
      <c r="I126" s="290"/>
      <c r="J126" s="290"/>
      <c r="K126" s="290"/>
      <c r="L126" s="290"/>
      <c r="M126" s="290"/>
      <c r="N126" s="290"/>
      <c r="O126" s="290"/>
      <c r="P126" s="290"/>
      <c r="Q126" s="290"/>
      <c r="R126" s="290"/>
      <c r="S126" s="290"/>
      <c r="T126" s="290"/>
      <c r="U126" s="290"/>
      <c r="V126" s="290"/>
      <c r="W126" s="290"/>
      <c r="X126" s="290"/>
      <c r="Y126" s="290"/>
      <c r="Z126" s="290"/>
      <c r="AA126" s="290"/>
      <c r="AB126" s="290"/>
      <c r="AC126" s="290"/>
      <c r="AD126" s="290"/>
      <c r="AE126" s="290"/>
      <c r="AF126" s="290"/>
      <c r="AG126" s="290"/>
      <c r="AH126" s="290"/>
      <c r="AI126" s="290"/>
      <c r="AJ126" s="290"/>
      <c r="AK126" s="290"/>
      <c r="AL126" s="290"/>
      <c r="AM126" s="290"/>
      <c r="AN126" s="290"/>
      <c r="AO126" s="290"/>
      <c r="AP126" s="290"/>
      <c r="AQ126" s="290"/>
      <c r="AR126" s="290"/>
      <c r="AS126" s="290"/>
      <c r="AT126" s="290"/>
      <c r="AU126" s="290"/>
      <c r="AV126" s="290"/>
      <c r="AW126" s="290"/>
      <c r="AX126" s="290"/>
      <c r="AY126" s="290"/>
      <c r="AZ126" s="290"/>
      <c r="BA126" s="290"/>
      <c r="BB126" s="290"/>
      <c r="BC126" s="290"/>
      <c r="BD126" s="290"/>
      <c r="BE126" s="290"/>
    </row>
    <row r="127" spans="3:57">
      <c r="C127" s="290"/>
      <c r="D127" s="290"/>
      <c r="E127" s="290"/>
      <c r="F127" s="290"/>
      <c r="G127" s="290"/>
      <c r="H127" s="290"/>
      <c r="I127" s="290"/>
      <c r="J127" s="290"/>
      <c r="K127" s="290"/>
      <c r="L127" s="290"/>
      <c r="M127" s="290"/>
      <c r="N127" s="290"/>
      <c r="O127" s="290"/>
      <c r="P127" s="290"/>
      <c r="Q127" s="290"/>
      <c r="R127" s="290"/>
      <c r="S127" s="290"/>
      <c r="T127" s="290"/>
      <c r="U127" s="290"/>
      <c r="V127" s="290"/>
      <c r="W127" s="290"/>
      <c r="X127" s="290"/>
      <c r="Y127" s="290"/>
      <c r="Z127" s="290"/>
      <c r="AA127" s="290"/>
      <c r="AB127" s="290"/>
      <c r="AC127" s="290"/>
      <c r="AD127" s="290"/>
      <c r="AE127" s="290"/>
      <c r="AF127" s="290"/>
      <c r="AG127" s="290"/>
      <c r="AH127" s="290"/>
      <c r="AI127" s="290"/>
      <c r="AJ127" s="290"/>
      <c r="AK127" s="290"/>
      <c r="AL127" s="290"/>
      <c r="AM127" s="290"/>
      <c r="AN127" s="290"/>
      <c r="AO127" s="290"/>
      <c r="AP127" s="290"/>
      <c r="AQ127" s="290"/>
      <c r="AR127" s="290"/>
      <c r="AS127" s="290"/>
      <c r="AT127" s="290"/>
      <c r="AU127" s="290"/>
      <c r="AV127" s="290"/>
      <c r="AW127" s="290"/>
      <c r="AX127" s="290"/>
      <c r="AY127" s="290"/>
      <c r="AZ127" s="290"/>
      <c r="BA127" s="290"/>
      <c r="BB127" s="290"/>
      <c r="BC127" s="290"/>
      <c r="BD127" s="290"/>
      <c r="BE127" s="290"/>
    </row>
    <row r="128" spans="3:57">
      <c r="C128" s="290"/>
      <c r="D128" s="290"/>
      <c r="E128" s="290"/>
      <c r="F128" s="290"/>
      <c r="G128" s="290"/>
      <c r="H128" s="290"/>
      <c r="I128" s="290"/>
      <c r="J128" s="290"/>
      <c r="K128" s="290"/>
      <c r="L128" s="290"/>
      <c r="M128" s="290"/>
      <c r="N128" s="290"/>
      <c r="O128" s="290"/>
      <c r="P128" s="290"/>
      <c r="Q128" s="290"/>
      <c r="R128" s="290"/>
      <c r="S128" s="290"/>
      <c r="T128" s="290"/>
      <c r="U128" s="290"/>
      <c r="V128" s="290"/>
      <c r="W128" s="290"/>
      <c r="X128" s="290"/>
      <c r="Y128" s="290"/>
      <c r="Z128" s="290"/>
      <c r="AA128" s="290"/>
      <c r="AB128" s="290"/>
      <c r="AC128" s="290"/>
      <c r="AD128" s="290"/>
      <c r="AE128" s="290"/>
      <c r="AF128" s="290"/>
      <c r="AG128" s="290"/>
      <c r="AH128" s="290"/>
      <c r="AI128" s="290"/>
      <c r="AJ128" s="290"/>
      <c r="AK128" s="290"/>
      <c r="AL128" s="290"/>
      <c r="AM128" s="290"/>
      <c r="AN128" s="290"/>
      <c r="AO128" s="290"/>
      <c r="AP128" s="290"/>
      <c r="AQ128" s="290"/>
      <c r="AR128" s="290"/>
      <c r="AS128" s="290"/>
      <c r="AT128" s="290"/>
      <c r="AU128" s="290"/>
      <c r="AV128" s="290"/>
      <c r="AW128" s="290"/>
      <c r="AX128" s="290"/>
      <c r="AY128" s="290"/>
      <c r="AZ128" s="290"/>
      <c r="BA128" s="290"/>
      <c r="BB128" s="290"/>
      <c r="BC128" s="290"/>
      <c r="BD128" s="290"/>
      <c r="BE128" s="290"/>
    </row>
    <row r="129" spans="3:57">
      <c r="C129" s="290"/>
      <c r="D129" s="290"/>
      <c r="E129" s="290"/>
      <c r="F129" s="290"/>
      <c r="G129" s="290"/>
      <c r="H129" s="290"/>
      <c r="I129" s="290"/>
      <c r="J129" s="290"/>
      <c r="K129" s="290"/>
      <c r="L129" s="290"/>
      <c r="M129" s="290"/>
      <c r="N129" s="290"/>
      <c r="O129" s="290"/>
      <c r="P129" s="290"/>
      <c r="Q129" s="290"/>
      <c r="R129" s="290"/>
      <c r="S129" s="290"/>
      <c r="T129" s="290"/>
      <c r="U129" s="290"/>
      <c r="V129" s="290"/>
      <c r="W129" s="290"/>
      <c r="X129" s="290"/>
      <c r="Y129" s="290"/>
      <c r="Z129" s="290"/>
      <c r="AA129" s="290"/>
      <c r="AB129" s="290"/>
      <c r="AC129" s="290"/>
      <c r="AD129" s="290"/>
      <c r="AE129" s="290"/>
      <c r="AF129" s="290"/>
      <c r="AG129" s="290"/>
      <c r="AH129" s="290"/>
      <c r="AI129" s="290"/>
      <c r="AJ129" s="290"/>
      <c r="AK129" s="290"/>
      <c r="AL129" s="290"/>
      <c r="AM129" s="290"/>
      <c r="AN129" s="290"/>
      <c r="AO129" s="290"/>
      <c r="AP129" s="290"/>
      <c r="AQ129" s="290"/>
      <c r="AR129" s="290"/>
      <c r="AS129" s="290"/>
      <c r="AT129" s="290"/>
      <c r="AU129" s="290"/>
      <c r="AV129" s="290"/>
      <c r="AW129" s="290"/>
      <c r="AX129" s="290"/>
      <c r="AY129" s="290"/>
      <c r="AZ129" s="290"/>
      <c r="BA129" s="290"/>
      <c r="BB129" s="290"/>
      <c r="BC129" s="290"/>
      <c r="BD129" s="290"/>
      <c r="BE129" s="290"/>
    </row>
    <row r="130" spans="3:57">
      <c r="C130" s="290"/>
      <c r="D130" s="290"/>
      <c r="E130" s="290"/>
      <c r="F130" s="290"/>
      <c r="G130" s="290"/>
      <c r="H130" s="290"/>
      <c r="I130" s="290"/>
      <c r="J130" s="290"/>
      <c r="K130" s="290"/>
      <c r="L130" s="290"/>
      <c r="M130" s="290"/>
      <c r="N130" s="290"/>
      <c r="O130" s="290"/>
      <c r="P130" s="290"/>
      <c r="Q130" s="290"/>
      <c r="R130" s="290"/>
      <c r="S130" s="290"/>
      <c r="T130" s="290"/>
      <c r="U130" s="290"/>
      <c r="V130" s="290"/>
      <c r="W130" s="290"/>
      <c r="X130" s="290"/>
      <c r="Y130" s="290"/>
      <c r="Z130" s="290"/>
      <c r="AA130" s="290"/>
      <c r="AB130" s="290"/>
      <c r="AC130" s="290"/>
      <c r="AD130" s="290"/>
      <c r="AE130" s="290"/>
      <c r="AF130" s="290"/>
      <c r="AG130" s="290"/>
      <c r="AH130" s="290"/>
      <c r="AI130" s="290"/>
      <c r="AJ130" s="290"/>
      <c r="AK130" s="290"/>
      <c r="AL130" s="290"/>
      <c r="AM130" s="290"/>
      <c r="AN130" s="290"/>
      <c r="AO130" s="290"/>
      <c r="AP130" s="290"/>
      <c r="AQ130" s="290"/>
      <c r="AR130" s="290"/>
      <c r="AS130" s="290"/>
      <c r="AT130" s="290"/>
      <c r="AU130" s="290"/>
      <c r="AV130" s="290"/>
      <c r="AW130" s="290"/>
      <c r="AX130" s="290"/>
      <c r="AY130" s="290"/>
      <c r="AZ130" s="290"/>
      <c r="BA130" s="290"/>
      <c r="BB130" s="290"/>
      <c r="BC130" s="290"/>
      <c r="BD130" s="290"/>
      <c r="BE130" s="290"/>
    </row>
    <row r="131" spans="3:57">
      <c r="C131" s="290"/>
      <c r="D131" s="290"/>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c r="AA131" s="290"/>
      <c r="AB131" s="290"/>
      <c r="AC131" s="290"/>
      <c r="AD131" s="290"/>
      <c r="AE131" s="290"/>
      <c r="AF131" s="290"/>
      <c r="AG131" s="290"/>
      <c r="AH131" s="290"/>
      <c r="AI131" s="290"/>
      <c r="AJ131" s="290"/>
      <c r="AK131" s="290"/>
      <c r="AL131" s="290"/>
      <c r="AM131" s="290"/>
      <c r="AN131" s="290"/>
      <c r="AO131" s="290"/>
      <c r="AP131" s="290"/>
      <c r="AQ131" s="290"/>
      <c r="AR131" s="290"/>
      <c r="AS131" s="290"/>
      <c r="AT131" s="290"/>
      <c r="AU131" s="290"/>
      <c r="AV131" s="290"/>
      <c r="AW131" s="290"/>
      <c r="AX131" s="290"/>
      <c r="AY131" s="290"/>
      <c r="AZ131" s="290"/>
      <c r="BA131" s="290"/>
      <c r="BB131" s="290"/>
      <c r="BC131" s="290"/>
      <c r="BD131" s="290"/>
      <c r="BE131" s="290"/>
    </row>
    <row r="132" spans="3:57">
      <c r="C132" s="290"/>
      <c r="D132" s="290"/>
      <c r="E132" s="290"/>
      <c r="F132" s="290"/>
      <c r="G132" s="290"/>
      <c r="H132" s="290"/>
      <c r="I132" s="290"/>
      <c r="J132" s="290"/>
      <c r="K132" s="290"/>
      <c r="L132" s="290"/>
      <c r="M132" s="290"/>
      <c r="N132" s="290"/>
      <c r="O132" s="290"/>
      <c r="P132" s="290"/>
      <c r="Q132" s="290"/>
      <c r="R132" s="290"/>
      <c r="S132" s="290"/>
      <c r="T132" s="290"/>
      <c r="U132" s="290"/>
      <c r="V132" s="290"/>
      <c r="W132" s="290"/>
      <c r="X132" s="290"/>
      <c r="Y132" s="290"/>
      <c r="Z132" s="290"/>
      <c r="AA132" s="290"/>
      <c r="AB132" s="290"/>
      <c r="AC132" s="290"/>
      <c r="AD132" s="290"/>
      <c r="AE132" s="290"/>
      <c r="AF132" s="290"/>
      <c r="AG132" s="290"/>
      <c r="AH132" s="290"/>
      <c r="AI132" s="290"/>
      <c r="AJ132" s="290"/>
      <c r="AK132" s="290"/>
      <c r="AL132" s="290"/>
      <c r="AM132" s="290"/>
      <c r="AN132" s="290"/>
      <c r="AO132" s="290"/>
      <c r="AP132" s="290"/>
      <c r="AQ132" s="290"/>
      <c r="AR132" s="290"/>
      <c r="AS132" s="290"/>
      <c r="AT132" s="290"/>
      <c r="AU132" s="290"/>
      <c r="AV132" s="290"/>
      <c r="AW132" s="290"/>
      <c r="AX132" s="290"/>
      <c r="AY132" s="290"/>
      <c r="AZ132" s="290"/>
      <c r="BA132" s="290"/>
      <c r="BB132" s="290"/>
      <c r="BC132" s="290"/>
      <c r="BD132" s="290"/>
      <c r="BE132" s="290"/>
    </row>
    <row r="133" spans="3:57">
      <c r="C133" s="290"/>
      <c r="D133" s="290"/>
      <c r="E133" s="290"/>
      <c r="F133" s="290"/>
      <c r="G133" s="290"/>
      <c r="H133" s="290"/>
      <c r="I133" s="290"/>
      <c r="J133" s="290"/>
      <c r="K133" s="290"/>
      <c r="L133" s="290"/>
      <c r="M133" s="290"/>
      <c r="N133" s="290"/>
      <c r="O133" s="290"/>
      <c r="P133" s="290"/>
      <c r="Q133" s="290"/>
      <c r="R133" s="290"/>
      <c r="S133" s="290"/>
      <c r="T133" s="290"/>
      <c r="U133" s="290"/>
      <c r="V133" s="290"/>
      <c r="W133" s="290"/>
      <c r="X133" s="290"/>
      <c r="Y133" s="290"/>
      <c r="Z133" s="290"/>
      <c r="AA133" s="290"/>
      <c r="AB133" s="290"/>
      <c r="AC133" s="290"/>
      <c r="AD133" s="290"/>
      <c r="AE133" s="290"/>
      <c r="AF133" s="290"/>
      <c r="AG133" s="290"/>
      <c r="AH133" s="290"/>
      <c r="AI133" s="290"/>
      <c r="AJ133" s="290"/>
      <c r="AK133" s="290"/>
      <c r="AL133" s="290"/>
      <c r="AM133" s="290"/>
      <c r="AN133" s="290"/>
      <c r="AO133" s="290"/>
      <c r="AP133" s="290"/>
      <c r="AQ133" s="290"/>
      <c r="AR133" s="290"/>
      <c r="AS133" s="290"/>
      <c r="AT133" s="290"/>
      <c r="AU133" s="290"/>
      <c r="AV133" s="290"/>
      <c r="AW133" s="290"/>
      <c r="AX133" s="290"/>
      <c r="AY133" s="290"/>
      <c r="AZ133" s="290"/>
      <c r="BA133" s="290"/>
      <c r="BB133" s="290"/>
      <c r="BC133" s="290"/>
      <c r="BD133" s="290"/>
      <c r="BE133" s="290"/>
    </row>
    <row r="134" spans="3:57">
      <c r="C134" s="290"/>
      <c r="D134" s="290"/>
      <c r="E134" s="290"/>
      <c r="F134" s="290"/>
      <c r="G134" s="290"/>
      <c r="H134" s="290"/>
      <c r="I134" s="290"/>
      <c r="J134" s="290"/>
      <c r="K134" s="290"/>
      <c r="L134" s="290"/>
      <c r="M134" s="290"/>
      <c r="N134" s="290"/>
      <c r="O134" s="290"/>
      <c r="P134" s="290"/>
      <c r="Q134" s="290"/>
      <c r="R134" s="290"/>
      <c r="S134" s="290"/>
      <c r="T134" s="290"/>
      <c r="U134" s="290"/>
      <c r="V134" s="290"/>
      <c r="W134" s="290"/>
      <c r="X134" s="290"/>
      <c r="Y134" s="290"/>
      <c r="Z134" s="290"/>
      <c r="AA134" s="290"/>
      <c r="AB134" s="290"/>
      <c r="AC134" s="290"/>
      <c r="AD134" s="290"/>
      <c r="AE134" s="290"/>
      <c r="AF134" s="290"/>
      <c r="AG134" s="290"/>
      <c r="AH134" s="290"/>
      <c r="AI134" s="290"/>
      <c r="AJ134" s="290"/>
      <c r="AK134" s="290"/>
      <c r="AL134" s="290"/>
      <c r="AM134" s="290"/>
      <c r="AN134" s="290"/>
      <c r="AO134" s="290"/>
      <c r="AP134" s="290"/>
      <c r="AQ134" s="290"/>
      <c r="AR134" s="290"/>
      <c r="AS134" s="290"/>
      <c r="AT134" s="290"/>
      <c r="AU134" s="290"/>
      <c r="AV134" s="290"/>
      <c r="AW134" s="290"/>
      <c r="AX134" s="290"/>
      <c r="AY134" s="290"/>
      <c r="AZ134" s="290"/>
      <c r="BA134" s="290"/>
      <c r="BB134" s="290"/>
      <c r="BC134" s="290"/>
      <c r="BD134" s="290"/>
      <c r="BE134" s="290"/>
    </row>
    <row r="135" spans="3:57">
      <c r="C135" s="290"/>
      <c r="D135" s="290"/>
      <c r="E135" s="290"/>
      <c r="F135" s="290"/>
      <c r="G135" s="290"/>
      <c r="H135" s="290"/>
      <c r="I135" s="290"/>
      <c r="J135" s="290"/>
      <c r="K135" s="290"/>
      <c r="L135" s="290"/>
      <c r="M135" s="290"/>
      <c r="N135" s="290"/>
      <c r="O135" s="290"/>
      <c r="P135" s="290"/>
      <c r="Q135" s="290"/>
      <c r="R135" s="290"/>
      <c r="S135" s="290"/>
      <c r="T135" s="290"/>
      <c r="U135" s="290"/>
      <c r="V135" s="290"/>
      <c r="W135" s="290"/>
      <c r="X135" s="290"/>
      <c r="Y135" s="290"/>
      <c r="Z135" s="290"/>
      <c r="AA135" s="290"/>
      <c r="AB135" s="290"/>
      <c r="AC135" s="290"/>
      <c r="AD135" s="290"/>
      <c r="AE135" s="290"/>
      <c r="AF135" s="290"/>
      <c r="AG135" s="290"/>
      <c r="AH135" s="290"/>
      <c r="AI135" s="290"/>
      <c r="AJ135" s="290"/>
      <c r="AK135" s="290"/>
      <c r="AL135" s="290"/>
      <c r="AM135" s="290"/>
      <c r="AN135" s="290"/>
      <c r="AO135" s="290"/>
      <c r="AP135" s="290"/>
      <c r="AQ135" s="290"/>
      <c r="AR135" s="290"/>
      <c r="AS135" s="290"/>
      <c r="AT135" s="290"/>
      <c r="AU135" s="290"/>
      <c r="AV135" s="290"/>
      <c r="AW135" s="290"/>
      <c r="AX135" s="290"/>
      <c r="AY135" s="290"/>
      <c r="AZ135" s="290"/>
      <c r="BA135" s="290"/>
      <c r="BB135" s="290"/>
      <c r="BC135" s="290"/>
      <c r="BD135" s="290"/>
      <c r="BE135" s="290"/>
    </row>
    <row r="136" spans="3:57">
      <c r="C136" s="290"/>
      <c r="D136" s="290"/>
      <c r="E136" s="290"/>
      <c r="F136" s="290"/>
      <c r="G136" s="290"/>
      <c r="H136" s="290"/>
      <c r="I136" s="290"/>
      <c r="J136" s="290"/>
      <c r="K136" s="290"/>
      <c r="L136" s="290"/>
      <c r="M136" s="290"/>
      <c r="N136" s="290"/>
      <c r="O136" s="290"/>
      <c r="P136" s="290"/>
      <c r="Q136" s="290"/>
      <c r="R136" s="290"/>
      <c r="S136" s="290"/>
      <c r="T136" s="290"/>
      <c r="U136" s="290"/>
      <c r="V136" s="290"/>
      <c r="W136" s="290"/>
      <c r="X136" s="290"/>
      <c r="Y136" s="290"/>
      <c r="Z136" s="290"/>
      <c r="AA136" s="290"/>
      <c r="AB136" s="290"/>
      <c r="AC136" s="290"/>
      <c r="AD136" s="290"/>
      <c r="AE136" s="290"/>
      <c r="AF136" s="290"/>
      <c r="AG136" s="290"/>
      <c r="AH136" s="290"/>
      <c r="AI136" s="290"/>
      <c r="AJ136" s="290"/>
      <c r="AK136" s="290"/>
      <c r="AL136" s="290"/>
      <c r="AM136" s="290"/>
      <c r="AN136" s="290"/>
      <c r="AO136" s="290"/>
      <c r="AP136" s="290"/>
      <c r="AQ136" s="290"/>
      <c r="AR136" s="290"/>
      <c r="AS136" s="290"/>
      <c r="AT136" s="290"/>
      <c r="AU136" s="290"/>
      <c r="AV136" s="290"/>
      <c r="AW136" s="290"/>
      <c r="AX136" s="290"/>
      <c r="AY136" s="290"/>
      <c r="AZ136" s="290"/>
      <c r="BA136" s="290"/>
      <c r="BB136" s="290"/>
      <c r="BC136" s="290"/>
      <c r="BD136" s="290"/>
      <c r="BE136" s="290"/>
    </row>
    <row r="137" spans="3:57">
      <c r="C137" s="290"/>
      <c r="D137" s="290"/>
      <c r="E137" s="290"/>
      <c r="F137" s="290"/>
      <c r="G137" s="290"/>
      <c r="H137" s="290"/>
      <c r="I137" s="290"/>
      <c r="J137" s="290"/>
      <c r="K137" s="290"/>
      <c r="L137" s="290"/>
      <c r="M137" s="290"/>
      <c r="N137" s="290"/>
      <c r="O137" s="290"/>
      <c r="P137" s="290"/>
      <c r="Q137" s="290"/>
      <c r="R137" s="290"/>
      <c r="S137" s="290"/>
      <c r="T137" s="290"/>
      <c r="U137" s="290"/>
      <c r="V137" s="290"/>
      <c r="W137" s="290"/>
      <c r="X137" s="290"/>
      <c r="Y137" s="290"/>
      <c r="Z137" s="290"/>
      <c r="AA137" s="290"/>
      <c r="AB137" s="290"/>
      <c r="AC137" s="290"/>
      <c r="AD137" s="290"/>
      <c r="AE137" s="290"/>
      <c r="AF137" s="290"/>
      <c r="AG137" s="290"/>
      <c r="AH137" s="290"/>
      <c r="AI137" s="290"/>
      <c r="AJ137" s="290"/>
      <c r="AK137" s="290"/>
      <c r="AL137" s="290"/>
      <c r="AM137" s="290"/>
      <c r="AN137" s="290"/>
      <c r="AO137" s="290"/>
      <c r="AP137" s="290"/>
      <c r="AQ137" s="290"/>
      <c r="AR137" s="290"/>
      <c r="AS137" s="290"/>
      <c r="AT137" s="290"/>
      <c r="AU137" s="290"/>
      <c r="AV137" s="290"/>
      <c r="AW137" s="290"/>
      <c r="AX137" s="290"/>
      <c r="AY137" s="290"/>
      <c r="AZ137" s="290"/>
      <c r="BA137" s="290"/>
      <c r="BB137" s="290"/>
      <c r="BC137" s="290"/>
      <c r="BD137" s="290"/>
      <c r="BE137" s="290"/>
    </row>
    <row r="138" spans="3:57">
      <c r="C138" s="290"/>
      <c r="D138" s="290"/>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c r="AA138" s="290"/>
      <c r="AB138" s="290"/>
      <c r="AC138" s="290"/>
      <c r="AD138" s="290"/>
      <c r="AE138" s="290"/>
      <c r="AF138" s="290"/>
      <c r="AG138" s="290"/>
      <c r="AH138" s="290"/>
      <c r="AI138" s="290"/>
      <c r="AJ138" s="290"/>
      <c r="AK138" s="290"/>
      <c r="AL138" s="290"/>
      <c r="AM138" s="290"/>
      <c r="AN138" s="290"/>
      <c r="AO138" s="290"/>
      <c r="AP138" s="290"/>
      <c r="AQ138" s="290"/>
      <c r="AR138" s="290"/>
      <c r="AS138" s="290"/>
      <c r="AT138" s="290"/>
      <c r="AU138" s="290"/>
      <c r="AV138" s="290"/>
      <c r="AW138" s="290"/>
      <c r="AX138" s="290"/>
      <c r="AY138" s="290"/>
      <c r="AZ138" s="290"/>
      <c r="BA138" s="290"/>
      <c r="BB138" s="290"/>
      <c r="BC138" s="290"/>
      <c r="BD138" s="290"/>
      <c r="BE138" s="290"/>
    </row>
    <row r="139" spans="3:57">
      <c r="C139" s="290"/>
      <c r="D139" s="290"/>
      <c r="E139" s="290"/>
      <c r="F139" s="290"/>
      <c r="G139" s="290"/>
      <c r="H139" s="290"/>
      <c r="I139" s="290"/>
      <c r="J139" s="290"/>
      <c r="K139" s="290"/>
      <c r="L139" s="290"/>
      <c r="M139" s="290"/>
      <c r="N139" s="290"/>
      <c r="O139" s="290"/>
      <c r="P139" s="290"/>
      <c r="Q139" s="290"/>
      <c r="R139" s="290"/>
      <c r="S139" s="290"/>
      <c r="T139" s="290"/>
      <c r="U139" s="290"/>
      <c r="V139" s="290"/>
      <c r="W139" s="290"/>
      <c r="X139" s="290"/>
      <c r="Y139" s="290"/>
      <c r="Z139" s="290"/>
      <c r="AA139" s="290"/>
      <c r="AB139" s="290"/>
      <c r="AC139" s="290"/>
      <c r="AD139" s="290"/>
      <c r="AE139" s="290"/>
      <c r="AF139" s="290"/>
      <c r="AG139" s="290"/>
      <c r="AH139" s="290"/>
      <c r="AI139" s="290"/>
      <c r="AJ139" s="290"/>
      <c r="AK139" s="290"/>
      <c r="AL139" s="290"/>
      <c r="AM139" s="290"/>
      <c r="AN139" s="290"/>
      <c r="AO139" s="290"/>
      <c r="AP139" s="290"/>
      <c r="AQ139" s="290"/>
      <c r="AR139" s="290"/>
      <c r="AS139" s="290"/>
      <c r="AT139" s="290"/>
      <c r="AU139" s="290"/>
      <c r="AV139" s="290"/>
      <c r="AW139" s="290"/>
      <c r="AX139" s="290"/>
      <c r="AY139" s="290"/>
      <c r="AZ139" s="290"/>
      <c r="BA139" s="290"/>
      <c r="BB139" s="290"/>
      <c r="BC139" s="290"/>
      <c r="BD139" s="290"/>
      <c r="BE139" s="290"/>
    </row>
    <row r="140" spans="3:57">
      <c r="C140" s="290"/>
      <c r="D140" s="290"/>
      <c r="E140" s="290"/>
      <c r="F140" s="290"/>
      <c r="G140" s="290"/>
      <c r="H140" s="290"/>
      <c r="I140" s="290"/>
      <c r="J140" s="290"/>
      <c r="K140" s="290"/>
      <c r="L140" s="290"/>
      <c r="M140" s="290"/>
      <c r="N140" s="290"/>
      <c r="O140" s="290"/>
      <c r="P140" s="290"/>
      <c r="Q140" s="290"/>
      <c r="R140" s="290"/>
      <c r="S140" s="290"/>
      <c r="T140" s="290"/>
      <c r="U140" s="290"/>
      <c r="V140" s="290"/>
      <c r="W140" s="290"/>
      <c r="X140" s="290"/>
      <c r="Y140" s="290"/>
      <c r="Z140" s="290"/>
      <c r="AA140" s="290"/>
      <c r="AB140" s="290"/>
      <c r="AC140" s="290"/>
      <c r="AD140" s="290"/>
      <c r="AE140" s="290"/>
      <c r="AF140" s="290"/>
      <c r="AG140" s="290"/>
      <c r="AH140" s="290"/>
      <c r="AI140" s="290"/>
      <c r="AJ140" s="290"/>
      <c r="AK140" s="290"/>
      <c r="AL140" s="290"/>
      <c r="AM140" s="290"/>
      <c r="AN140" s="290"/>
      <c r="AO140" s="290"/>
      <c r="AP140" s="290"/>
      <c r="AQ140" s="290"/>
      <c r="AR140" s="290"/>
      <c r="AS140" s="290"/>
      <c r="AT140" s="290"/>
      <c r="AU140" s="290"/>
      <c r="AV140" s="290"/>
      <c r="AW140" s="290"/>
      <c r="AX140" s="290"/>
      <c r="AY140" s="290"/>
      <c r="AZ140" s="290"/>
      <c r="BA140" s="290"/>
      <c r="BB140" s="290"/>
      <c r="BC140" s="290"/>
      <c r="BD140" s="290"/>
      <c r="BE140" s="290"/>
    </row>
    <row r="141" spans="3:57">
      <c r="C141" s="290"/>
      <c r="D141" s="290"/>
      <c r="E141" s="290"/>
      <c r="F141" s="290"/>
      <c r="G141" s="290"/>
      <c r="H141" s="290"/>
      <c r="I141" s="290"/>
      <c r="J141" s="290"/>
      <c r="K141" s="290"/>
      <c r="L141" s="290"/>
      <c r="M141" s="290"/>
      <c r="N141" s="290"/>
      <c r="O141" s="290"/>
      <c r="P141" s="290"/>
      <c r="Q141" s="290"/>
      <c r="R141" s="290"/>
      <c r="S141" s="290"/>
      <c r="T141" s="290"/>
      <c r="U141" s="290"/>
      <c r="V141" s="290"/>
      <c r="W141" s="290"/>
      <c r="X141" s="290"/>
      <c r="Y141" s="290"/>
      <c r="Z141" s="290"/>
      <c r="AA141" s="290"/>
      <c r="AB141" s="290"/>
      <c r="AC141" s="290"/>
      <c r="AD141" s="290"/>
      <c r="AE141" s="290"/>
      <c r="AF141" s="290"/>
      <c r="AG141" s="290"/>
      <c r="AH141" s="290"/>
      <c r="AI141" s="290"/>
      <c r="AJ141" s="290"/>
      <c r="AK141" s="290"/>
      <c r="AL141" s="290"/>
      <c r="AM141" s="290"/>
      <c r="AN141" s="290"/>
      <c r="AO141" s="290"/>
      <c r="AP141" s="290"/>
      <c r="AQ141" s="290"/>
      <c r="AR141" s="290"/>
      <c r="AS141" s="290"/>
      <c r="AT141" s="290"/>
      <c r="AU141" s="290"/>
      <c r="AV141" s="290"/>
      <c r="AW141" s="290"/>
      <c r="AX141" s="290"/>
      <c r="AY141" s="290"/>
      <c r="AZ141" s="290"/>
      <c r="BA141" s="290"/>
      <c r="BB141" s="290"/>
      <c r="BC141" s="290"/>
      <c r="BD141" s="290"/>
      <c r="BE141" s="290"/>
    </row>
    <row r="142" spans="3:57">
      <c r="C142" s="290"/>
      <c r="D142" s="290"/>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c r="AA142" s="290"/>
      <c r="AB142" s="290"/>
      <c r="AC142" s="290"/>
      <c r="AD142" s="290"/>
      <c r="AE142" s="290"/>
      <c r="AF142" s="290"/>
      <c r="AG142" s="290"/>
      <c r="AH142" s="290"/>
      <c r="AI142" s="290"/>
      <c r="AJ142" s="290"/>
      <c r="AK142" s="290"/>
      <c r="AL142" s="290"/>
      <c r="AM142" s="290"/>
      <c r="AN142" s="290"/>
      <c r="AO142" s="290"/>
      <c r="AP142" s="290"/>
      <c r="AQ142" s="290"/>
      <c r="AR142" s="290"/>
      <c r="AS142" s="290"/>
      <c r="AT142" s="290"/>
      <c r="AU142" s="290"/>
      <c r="AV142" s="290"/>
      <c r="AW142" s="290"/>
      <c r="AX142" s="290"/>
      <c r="AY142" s="290"/>
      <c r="AZ142" s="290"/>
      <c r="BA142" s="290"/>
      <c r="BB142" s="290"/>
      <c r="BC142" s="290"/>
      <c r="BD142" s="290"/>
      <c r="BE142" s="290"/>
    </row>
    <row r="143" spans="3:57">
      <c r="C143" s="290"/>
      <c r="D143" s="290"/>
      <c r="E143" s="290"/>
      <c r="F143" s="290"/>
      <c r="G143" s="290"/>
      <c r="H143" s="290"/>
      <c r="I143" s="290"/>
      <c r="J143" s="290"/>
      <c r="K143" s="290"/>
      <c r="L143" s="290"/>
      <c r="M143" s="290"/>
      <c r="N143" s="290"/>
      <c r="O143" s="290"/>
      <c r="P143" s="290"/>
      <c r="Q143" s="290"/>
      <c r="R143" s="290"/>
      <c r="S143" s="290"/>
      <c r="T143" s="290"/>
      <c r="U143" s="290"/>
      <c r="V143" s="290"/>
      <c r="W143" s="290"/>
      <c r="X143" s="290"/>
      <c r="Y143" s="290"/>
      <c r="Z143" s="290"/>
      <c r="AA143" s="290"/>
      <c r="AB143" s="290"/>
      <c r="AC143" s="290"/>
      <c r="AD143" s="290"/>
      <c r="AE143" s="290"/>
      <c r="AF143" s="290"/>
      <c r="AG143" s="290"/>
      <c r="AH143" s="290"/>
      <c r="AI143" s="290"/>
      <c r="AJ143" s="290"/>
      <c r="AK143" s="290"/>
      <c r="AL143" s="290"/>
      <c r="AM143" s="290"/>
      <c r="AN143" s="290"/>
      <c r="AO143" s="290"/>
      <c r="AP143" s="290"/>
      <c r="AQ143" s="290"/>
      <c r="AR143" s="290"/>
      <c r="AS143" s="290"/>
      <c r="AT143" s="290"/>
      <c r="AU143" s="290"/>
      <c r="AV143" s="290"/>
      <c r="AW143" s="290"/>
      <c r="AX143" s="290"/>
      <c r="AY143" s="290"/>
      <c r="AZ143" s="290"/>
      <c r="BA143" s="290"/>
      <c r="BB143" s="290"/>
      <c r="BC143" s="290"/>
      <c r="BD143" s="290"/>
      <c r="BE143" s="290"/>
    </row>
    <row r="144" spans="3:57">
      <c r="C144" s="290"/>
      <c r="D144" s="290"/>
      <c r="E144" s="290"/>
      <c r="F144" s="290"/>
      <c r="G144" s="290"/>
      <c r="H144" s="290"/>
      <c r="I144" s="290"/>
      <c r="J144" s="290"/>
      <c r="K144" s="290"/>
      <c r="L144" s="290"/>
      <c r="M144" s="290"/>
      <c r="N144" s="290"/>
      <c r="O144" s="290"/>
      <c r="P144" s="290"/>
      <c r="Q144" s="290"/>
      <c r="R144" s="290"/>
      <c r="S144" s="290"/>
      <c r="T144" s="290"/>
      <c r="U144" s="290"/>
      <c r="V144" s="290"/>
      <c r="W144" s="290"/>
      <c r="X144" s="290"/>
      <c r="Y144" s="290"/>
      <c r="Z144" s="290"/>
      <c r="AA144" s="290"/>
      <c r="AB144" s="290"/>
      <c r="AC144" s="290"/>
      <c r="AD144" s="290"/>
      <c r="AE144" s="290"/>
      <c r="AF144" s="290"/>
      <c r="AG144" s="290"/>
      <c r="AH144" s="290"/>
      <c r="AI144" s="290"/>
      <c r="AJ144" s="290"/>
      <c r="AK144" s="290"/>
      <c r="AL144" s="290"/>
      <c r="AM144" s="290"/>
      <c r="AN144" s="290"/>
      <c r="AO144" s="290"/>
      <c r="AP144" s="290"/>
      <c r="AQ144" s="290"/>
      <c r="AR144" s="290"/>
      <c r="AS144" s="290"/>
      <c r="AT144" s="290"/>
      <c r="AU144" s="290"/>
      <c r="AV144" s="290"/>
      <c r="AW144" s="290"/>
      <c r="AX144" s="290"/>
      <c r="AY144" s="290"/>
      <c r="AZ144" s="290"/>
      <c r="BA144" s="290"/>
      <c r="BB144" s="290"/>
      <c r="BC144" s="290"/>
      <c r="BD144" s="290"/>
      <c r="BE144" s="290"/>
    </row>
    <row r="145" spans="3:57">
      <c r="C145" s="290"/>
      <c r="D145" s="290"/>
      <c r="E145" s="290"/>
      <c r="F145" s="290"/>
      <c r="G145" s="290"/>
      <c r="H145" s="290"/>
      <c r="I145" s="290"/>
      <c r="J145" s="290"/>
      <c r="K145" s="290"/>
      <c r="L145" s="290"/>
      <c r="M145" s="290"/>
      <c r="N145" s="290"/>
      <c r="O145" s="290"/>
      <c r="P145" s="290"/>
      <c r="Q145" s="290"/>
      <c r="R145" s="290"/>
      <c r="S145" s="290"/>
      <c r="T145" s="290"/>
      <c r="U145" s="290"/>
      <c r="V145" s="290"/>
      <c r="W145" s="290"/>
      <c r="X145" s="290"/>
      <c r="Y145" s="290"/>
      <c r="Z145" s="290"/>
      <c r="AA145" s="290"/>
      <c r="AB145" s="290"/>
      <c r="AC145" s="290"/>
      <c r="AD145" s="290"/>
      <c r="AE145" s="290"/>
      <c r="AF145" s="290"/>
      <c r="AG145" s="290"/>
      <c r="AH145" s="290"/>
      <c r="AI145" s="290"/>
      <c r="AJ145" s="290"/>
      <c r="AK145" s="290"/>
      <c r="AL145" s="290"/>
      <c r="AM145" s="290"/>
      <c r="AN145" s="290"/>
      <c r="AO145" s="290"/>
      <c r="AP145" s="290"/>
      <c r="AQ145" s="290"/>
      <c r="AR145" s="290"/>
      <c r="AS145" s="290"/>
      <c r="AT145" s="290"/>
      <c r="AU145" s="290"/>
      <c r="AV145" s="290"/>
      <c r="AW145" s="290"/>
      <c r="AX145" s="290"/>
      <c r="AY145" s="290"/>
      <c r="AZ145" s="290"/>
      <c r="BA145" s="290"/>
      <c r="BB145" s="290"/>
      <c r="BC145" s="290"/>
      <c r="BD145" s="290"/>
      <c r="BE145" s="290"/>
    </row>
    <row r="146" spans="3:57">
      <c r="C146" s="290"/>
      <c r="D146" s="290"/>
      <c r="E146" s="290"/>
      <c r="F146" s="290"/>
      <c r="G146" s="290"/>
      <c r="H146" s="290"/>
      <c r="I146" s="290"/>
      <c r="J146" s="290"/>
      <c r="K146" s="290"/>
      <c r="L146" s="290"/>
      <c r="M146" s="290"/>
      <c r="N146" s="290"/>
      <c r="O146" s="290"/>
      <c r="P146" s="290"/>
      <c r="Q146" s="290"/>
      <c r="R146" s="290"/>
      <c r="S146" s="290"/>
      <c r="T146" s="290"/>
      <c r="U146" s="290"/>
      <c r="V146" s="290"/>
      <c r="W146" s="290"/>
      <c r="X146" s="290"/>
      <c r="Y146" s="290"/>
      <c r="Z146" s="290"/>
      <c r="AA146" s="290"/>
      <c r="AB146" s="290"/>
      <c r="AC146" s="290"/>
      <c r="AD146" s="290"/>
      <c r="AE146" s="290"/>
      <c r="AF146" s="290"/>
      <c r="AG146" s="290"/>
      <c r="AH146" s="290"/>
      <c r="AI146" s="290"/>
      <c r="AJ146" s="290"/>
      <c r="AK146" s="290"/>
      <c r="AL146" s="290"/>
      <c r="AM146" s="290"/>
      <c r="AN146" s="290"/>
      <c r="AO146" s="290"/>
      <c r="AP146" s="290"/>
      <c r="AQ146" s="290"/>
      <c r="AR146" s="290"/>
      <c r="AS146" s="290"/>
      <c r="AT146" s="290"/>
      <c r="AU146" s="290"/>
      <c r="AV146" s="290"/>
      <c r="AW146" s="290"/>
      <c r="AX146" s="290"/>
      <c r="AY146" s="290"/>
      <c r="AZ146" s="290"/>
      <c r="BA146" s="290"/>
      <c r="BB146" s="290"/>
      <c r="BC146" s="290"/>
      <c r="BD146" s="290"/>
      <c r="BE146" s="290"/>
    </row>
    <row r="147" spans="3:57">
      <c r="C147" s="290"/>
      <c r="D147" s="290"/>
      <c r="E147" s="290"/>
      <c r="F147" s="290"/>
      <c r="G147" s="290"/>
      <c r="H147" s="290"/>
      <c r="I147" s="290"/>
      <c r="J147" s="290"/>
      <c r="K147" s="290"/>
      <c r="L147" s="290"/>
      <c r="M147" s="290"/>
      <c r="N147" s="290"/>
      <c r="O147" s="290"/>
      <c r="P147" s="290"/>
      <c r="Q147" s="290"/>
      <c r="R147" s="290"/>
      <c r="S147" s="290"/>
      <c r="T147" s="290"/>
      <c r="U147" s="290"/>
      <c r="V147" s="290"/>
      <c r="W147" s="290"/>
      <c r="X147" s="290"/>
      <c r="Y147" s="290"/>
      <c r="Z147" s="290"/>
      <c r="AA147" s="290"/>
      <c r="AB147" s="290"/>
      <c r="AC147" s="290"/>
      <c r="AD147" s="290"/>
      <c r="AE147" s="290"/>
      <c r="AF147" s="290"/>
      <c r="AG147" s="290"/>
      <c r="AH147" s="290"/>
      <c r="AI147" s="290"/>
      <c r="AJ147" s="290"/>
      <c r="AK147" s="290"/>
      <c r="AL147" s="290"/>
      <c r="AM147" s="290"/>
      <c r="AN147" s="290"/>
      <c r="AO147" s="290"/>
      <c r="AP147" s="290"/>
      <c r="AQ147" s="290"/>
      <c r="AR147" s="290"/>
      <c r="AS147" s="290"/>
      <c r="AT147" s="290"/>
      <c r="AU147" s="290"/>
      <c r="AV147" s="290"/>
      <c r="AW147" s="290"/>
      <c r="AX147" s="290"/>
      <c r="AY147" s="290"/>
      <c r="AZ147" s="290"/>
      <c r="BA147" s="290"/>
      <c r="BB147" s="290"/>
      <c r="BC147" s="290"/>
      <c r="BD147" s="290"/>
      <c r="BE147" s="290"/>
    </row>
    <row r="148" spans="3:57">
      <c r="C148" s="290"/>
      <c r="D148" s="290"/>
      <c r="E148" s="290"/>
      <c r="F148" s="290"/>
      <c r="G148" s="290"/>
      <c r="H148" s="290"/>
      <c r="I148" s="290"/>
      <c r="J148" s="290"/>
      <c r="K148" s="290"/>
      <c r="L148" s="290"/>
      <c r="M148" s="290"/>
      <c r="N148" s="290"/>
      <c r="O148" s="290"/>
      <c r="P148" s="290"/>
      <c r="Q148" s="290"/>
      <c r="R148" s="290"/>
      <c r="S148" s="290"/>
      <c r="T148" s="290"/>
      <c r="U148" s="290"/>
      <c r="V148" s="290"/>
      <c r="W148" s="290"/>
      <c r="X148" s="290"/>
      <c r="Y148" s="290"/>
      <c r="Z148" s="290"/>
      <c r="AA148" s="290"/>
      <c r="AB148" s="290"/>
      <c r="AC148" s="290"/>
      <c r="AD148" s="290"/>
      <c r="AE148" s="290"/>
      <c r="AF148" s="290"/>
      <c r="AG148" s="290"/>
      <c r="AH148" s="290"/>
      <c r="AI148" s="290"/>
      <c r="AJ148" s="290"/>
      <c r="AK148" s="290"/>
      <c r="AL148" s="290"/>
      <c r="AM148" s="290"/>
      <c r="AN148" s="290"/>
      <c r="AO148" s="290"/>
      <c r="AP148" s="290"/>
      <c r="AQ148" s="290"/>
      <c r="AR148" s="290"/>
      <c r="AS148" s="290"/>
      <c r="AT148" s="290"/>
      <c r="AU148" s="290"/>
      <c r="AV148" s="290"/>
      <c r="AW148" s="290"/>
      <c r="AX148" s="290"/>
      <c r="AY148" s="290"/>
      <c r="AZ148" s="290"/>
      <c r="BA148" s="290"/>
      <c r="BB148" s="290"/>
      <c r="BC148" s="290"/>
      <c r="BD148" s="290"/>
      <c r="BE148" s="290"/>
    </row>
    <row r="149" spans="3:57">
      <c r="C149" s="290"/>
      <c r="D149" s="290"/>
      <c r="E149" s="290"/>
      <c r="F149" s="290"/>
      <c r="G149" s="290"/>
      <c r="H149" s="290"/>
      <c r="I149" s="290"/>
      <c r="J149" s="290"/>
      <c r="K149" s="290"/>
      <c r="L149" s="290"/>
      <c r="M149" s="290"/>
      <c r="N149" s="290"/>
      <c r="O149" s="290"/>
      <c r="P149" s="290"/>
      <c r="Q149" s="290"/>
      <c r="R149" s="290"/>
      <c r="S149" s="290"/>
      <c r="T149" s="290"/>
      <c r="U149" s="290"/>
      <c r="V149" s="290"/>
      <c r="W149" s="290"/>
      <c r="X149" s="290"/>
      <c r="Y149" s="290"/>
      <c r="Z149" s="290"/>
      <c r="AA149" s="290"/>
      <c r="AB149" s="290"/>
      <c r="AC149" s="290"/>
      <c r="AD149" s="290"/>
      <c r="AE149" s="290"/>
      <c r="AF149" s="290"/>
      <c r="AG149" s="290"/>
      <c r="AH149" s="290"/>
      <c r="AI149" s="290"/>
      <c r="AJ149" s="290"/>
      <c r="AK149" s="290"/>
      <c r="AL149" s="290"/>
      <c r="AM149" s="290"/>
      <c r="AN149" s="290"/>
      <c r="AO149" s="290"/>
      <c r="AP149" s="290"/>
      <c r="AQ149" s="290"/>
      <c r="AR149" s="290"/>
      <c r="AS149" s="290"/>
      <c r="AT149" s="290"/>
      <c r="AU149" s="290"/>
      <c r="AV149" s="290"/>
      <c r="AW149" s="290"/>
      <c r="AX149" s="290"/>
      <c r="AY149" s="290"/>
      <c r="AZ149" s="290"/>
      <c r="BA149" s="290"/>
      <c r="BB149" s="290"/>
      <c r="BC149" s="290"/>
      <c r="BD149" s="290"/>
      <c r="BE149" s="290"/>
    </row>
    <row r="150" spans="3:57">
      <c r="C150" s="290"/>
      <c r="D150" s="290"/>
      <c r="E150" s="290"/>
      <c r="F150" s="290"/>
      <c r="G150" s="290"/>
      <c r="H150" s="290"/>
      <c r="I150" s="290"/>
      <c r="J150" s="290"/>
      <c r="K150" s="290"/>
      <c r="L150" s="290"/>
      <c r="M150" s="290"/>
      <c r="N150" s="290"/>
      <c r="O150" s="290"/>
      <c r="P150" s="290"/>
      <c r="Q150" s="290"/>
      <c r="R150" s="290"/>
      <c r="S150" s="290"/>
      <c r="T150" s="290"/>
      <c r="U150" s="290"/>
      <c r="V150" s="290"/>
      <c r="W150" s="290"/>
      <c r="X150" s="290"/>
      <c r="Y150" s="290"/>
      <c r="Z150" s="290"/>
      <c r="AA150" s="290"/>
      <c r="AB150" s="290"/>
      <c r="AC150" s="290"/>
      <c r="AD150" s="290"/>
      <c r="AE150" s="290"/>
      <c r="AF150" s="290"/>
      <c r="AG150" s="290"/>
      <c r="AH150" s="290"/>
      <c r="AI150" s="290"/>
      <c r="AJ150" s="290"/>
      <c r="AK150" s="290"/>
      <c r="AL150" s="290"/>
      <c r="AM150" s="290"/>
      <c r="AN150" s="290"/>
      <c r="AO150" s="290"/>
      <c r="AP150" s="290"/>
      <c r="AQ150" s="290"/>
      <c r="AR150" s="290"/>
      <c r="AS150" s="290"/>
      <c r="AT150" s="290"/>
      <c r="AU150" s="290"/>
      <c r="AV150" s="290"/>
      <c r="AW150" s="290"/>
      <c r="AX150" s="290"/>
      <c r="AY150" s="290"/>
      <c r="AZ150" s="290"/>
      <c r="BA150" s="290"/>
      <c r="BB150" s="290"/>
      <c r="BC150" s="290"/>
      <c r="BD150" s="290"/>
      <c r="BE150" s="290"/>
    </row>
    <row r="151" spans="3:57">
      <c r="C151" s="290"/>
      <c r="D151" s="290"/>
      <c r="E151" s="290"/>
      <c r="F151" s="290"/>
      <c r="G151" s="290"/>
      <c r="H151" s="290"/>
      <c r="I151" s="290"/>
      <c r="J151" s="290"/>
      <c r="K151" s="290"/>
      <c r="L151" s="290"/>
      <c r="M151" s="290"/>
      <c r="N151" s="290"/>
      <c r="O151" s="290"/>
      <c r="P151" s="290"/>
      <c r="Q151" s="290"/>
      <c r="R151" s="290"/>
      <c r="S151" s="290"/>
      <c r="T151" s="290"/>
      <c r="U151" s="290"/>
      <c r="V151" s="290"/>
      <c r="W151" s="290"/>
      <c r="X151" s="290"/>
      <c r="Y151" s="290"/>
      <c r="Z151" s="290"/>
      <c r="AA151" s="290"/>
      <c r="AB151" s="290"/>
      <c r="AC151" s="290"/>
      <c r="AD151" s="290"/>
      <c r="AE151" s="290"/>
      <c r="AF151" s="290"/>
      <c r="AG151" s="290"/>
      <c r="AH151" s="290"/>
      <c r="AI151" s="290"/>
      <c r="AJ151" s="290"/>
      <c r="AK151" s="290"/>
      <c r="AL151" s="290"/>
      <c r="AM151" s="290"/>
      <c r="AN151" s="290"/>
      <c r="AO151" s="290"/>
      <c r="AP151" s="290"/>
      <c r="AQ151" s="290"/>
      <c r="AR151" s="290"/>
      <c r="AS151" s="290"/>
      <c r="AT151" s="290"/>
      <c r="AU151" s="290"/>
      <c r="AV151" s="290"/>
      <c r="AW151" s="290"/>
      <c r="AX151" s="290"/>
      <c r="AY151" s="290"/>
      <c r="AZ151" s="290"/>
      <c r="BA151" s="290"/>
      <c r="BB151" s="290"/>
      <c r="BC151" s="290"/>
      <c r="BD151" s="290"/>
      <c r="BE151" s="290"/>
    </row>
    <row r="152" spans="3:57">
      <c r="C152" s="290"/>
      <c r="D152" s="290"/>
      <c r="E152" s="290"/>
      <c r="F152" s="290"/>
      <c r="G152" s="290"/>
      <c r="H152" s="290"/>
      <c r="I152" s="290"/>
      <c r="J152" s="290"/>
      <c r="K152" s="290"/>
      <c r="L152" s="290"/>
      <c r="M152" s="290"/>
      <c r="N152" s="290"/>
      <c r="O152" s="290"/>
      <c r="P152" s="290"/>
      <c r="Q152" s="290"/>
      <c r="R152" s="290"/>
      <c r="S152" s="290"/>
      <c r="T152" s="290"/>
      <c r="U152" s="290"/>
      <c r="V152" s="290"/>
      <c r="W152" s="290"/>
      <c r="X152" s="290"/>
      <c r="Y152" s="290"/>
      <c r="Z152" s="290"/>
      <c r="AA152" s="290"/>
      <c r="AB152" s="290"/>
      <c r="AC152" s="290"/>
      <c r="AD152" s="290"/>
      <c r="AE152" s="290"/>
      <c r="AF152" s="290"/>
      <c r="AG152" s="290"/>
      <c r="AH152" s="290"/>
      <c r="AI152" s="290"/>
      <c r="AJ152" s="290"/>
      <c r="AK152" s="290"/>
      <c r="AL152" s="290"/>
      <c r="AM152" s="290"/>
      <c r="AN152" s="290"/>
      <c r="AO152" s="290"/>
      <c r="AP152" s="290"/>
      <c r="AQ152" s="290"/>
      <c r="AR152" s="290"/>
      <c r="AS152" s="290"/>
      <c r="AT152" s="290"/>
      <c r="AU152" s="290"/>
      <c r="AV152" s="290"/>
      <c r="AW152" s="290"/>
      <c r="AX152" s="290"/>
      <c r="AY152" s="290"/>
      <c r="AZ152" s="290"/>
      <c r="BA152" s="290"/>
      <c r="BB152" s="290"/>
      <c r="BC152" s="290"/>
      <c r="BD152" s="290"/>
      <c r="BE152" s="290"/>
    </row>
    <row r="153" spans="3:57">
      <c r="C153" s="290"/>
      <c r="D153" s="290"/>
      <c r="E153" s="290"/>
      <c r="F153" s="290"/>
      <c r="G153" s="290"/>
      <c r="H153" s="290"/>
      <c r="I153" s="290"/>
      <c r="J153" s="290"/>
      <c r="K153" s="290"/>
      <c r="L153" s="290"/>
      <c r="M153" s="290"/>
      <c r="N153" s="290"/>
      <c r="O153" s="290"/>
      <c r="P153" s="290"/>
      <c r="Q153" s="290"/>
      <c r="R153" s="290"/>
      <c r="S153" s="290"/>
      <c r="T153" s="290"/>
      <c r="U153" s="290"/>
      <c r="V153" s="290"/>
      <c r="W153" s="290"/>
      <c r="X153" s="290"/>
      <c r="Y153" s="290"/>
      <c r="Z153" s="290"/>
      <c r="AA153" s="290"/>
      <c r="AB153" s="290"/>
      <c r="AC153" s="290"/>
      <c r="AD153" s="290"/>
      <c r="AE153" s="290"/>
      <c r="AF153" s="290"/>
      <c r="AG153" s="290"/>
      <c r="AH153" s="290"/>
      <c r="AI153" s="290"/>
      <c r="AJ153" s="290"/>
      <c r="AK153" s="290"/>
      <c r="AL153" s="290"/>
      <c r="AM153" s="290"/>
      <c r="AN153" s="290"/>
      <c r="AO153" s="290"/>
      <c r="AP153" s="290"/>
      <c r="AQ153" s="290"/>
      <c r="AR153" s="290"/>
      <c r="AS153" s="290"/>
      <c r="AT153" s="290"/>
      <c r="AU153" s="290"/>
      <c r="AV153" s="290"/>
      <c r="AW153" s="290"/>
      <c r="AX153" s="290"/>
      <c r="AY153" s="290"/>
      <c r="AZ153" s="290"/>
      <c r="BA153" s="290"/>
      <c r="BB153" s="290"/>
      <c r="BC153" s="290"/>
      <c r="BD153" s="290"/>
      <c r="BE153" s="290"/>
    </row>
    <row r="154" spans="3:57">
      <c r="C154" s="290"/>
      <c r="D154" s="290"/>
      <c r="E154" s="290"/>
      <c r="F154" s="290"/>
      <c r="G154" s="290"/>
      <c r="H154" s="290"/>
      <c r="I154" s="290"/>
      <c r="J154" s="290"/>
      <c r="K154" s="290"/>
      <c r="L154" s="290"/>
      <c r="M154" s="290"/>
      <c r="N154" s="290"/>
      <c r="O154" s="290"/>
      <c r="P154" s="290"/>
      <c r="Q154" s="290"/>
      <c r="R154" s="290"/>
      <c r="S154" s="290"/>
      <c r="T154" s="290"/>
      <c r="U154" s="290"/>
      <c r="V154" s="290"/>
      <c r="W154" s="290"/>
      <c r="X154" s="290"/>
      <c r="Y154" s="290"/>
      <c r="Z154" s="290"/>
      <c r="AA154" s="290"/>
      <c r="AB154" s="290"/>
      <c r="AC154" s="290"/>
      <c r="AD154" s="290"/>
      <c r="AE154" s="290"/>
      <c r="AF154" s="290"/>
      <c r="AG154" s="290"/>
      <c r="AH154" s="290"/>
      <c r="AI154" s="290"/>
      <c r="AJ154" s="290"/>
      <c r="AK154" s="290"/>
      <c r="AL154" s="290"/>
      <c r="AM154" s="290"/>
      <c r="AN154" s="290"/>
      <c r="AO154" s="290"/>
      <c r="AP154" s="290"/>
      <c r="AQ154" s="290"/>
      <c r="AR154" s="290"/>
      <c r="AS154" s="290"/>
      <c r="AT154" s="290"/>
      <c r="AU154" s="290"/>
      <c r="AV154" s="290"/>
      <c r="AW154" s="290"/>
      <c r="AX154" s="290"/>
      <c r="AY154" s="290"/>
      <c r="AZ154" s="290"/>
      <c r="BA154" s="290"/>
      <c r="BB154" s="290"/>
      <c r="BC154" s="290"/>
      <c r="BD154" s="290"/>
      <c r="BE154" s="290"/>
    </row>
    <row r="155" spans="3:57">
      <c r="C155" s="290"/>
      <c r="D155" s="290"/>
      <c r="E155" s="290"/>
      <c r="F155" s="290"/>
      <c r="G155" s="290"/>
      <c r="H155" s="290"/>
      <c r="I155" s="290"/>
      <c r="J155" s="290"/>
      <c r="K155" s="290"/>
      <c r="L155" s="290"/>
      <c r="M155" s="290"/>
      <c r="N155" s="290"/>
      <c r="O155" s="290"/>
      <c r="P155" s="290"/>
      <c r="Q155" s="290"/>
      <c r="R155" s="290"/>
      <c r="S155" s="290"/>
      <c r="T155" s="290"/>
      <c r="U155" s="290"/>
      <c r="V155" s="290"/>
      <c r="W155" s="290"/>
      <c r="X155" s="290"/>
      <c r="Y155" s="290"/>
      <c r="Z155" s="290"/>
      <c r="AA155" s="290"/>
      <c r="AB155" s="290"/>
      <c r="AC155" s="290"/>
      <c r="AD155" s="290"/>
      <c r="AE155" s="290"/>
      <c r="AF155" s="290"/>
      <c r="AG155" s="290"/>
      <c r="AH155" s="290"/>
      <c r="AI155" s="290"/>
      <c r="AJ155" s="290"/>
      <c r="AK155" s="290"/>
      <c r="AL155" s="290"/>
      <c r="AM155" s="290"/>
      <c r="AN155" s="290"/>
      <c r="AO155" s="290"/>
      <c r="AP155" s="290"/>
      <c r="AQ155" s="290"/>
      <c r="AR155" s="290"/>
      <c r="AS155" s="290"/>
      <c r="AT155" s="290"/>
      <c r="AU155" s="290"/>
      <c r="AV155" s="290"/>
      <c r="AW155" s="290"/>
      <c r="AX155" s="290"/>
      <c r="AY155" s="290"/>
      <c r="AZ155" s="290"/>
      <c r="BA155" s="290"/>
      <c r="BB155" s="290"/>
      <c r="BC155" s="290"/>
      <c r="BD155" s="290"/>
      <c r="BE155" s="290"/>
    </row>
    <row r="156" spans="3:57">
      <c r="C156" s="290"/>
      <c r="D156" s="290"/>
      <c r="E156" s="290"/>
      <c r="F156" s="290"/>
      <c r="G156" s="290"/>
      <c r="H156" s="290"/>
      <c r="I156" s="290"/>
      <c r="J156" s="290"/>
      <c r="K156" s="290"/>
      <c r="L156" s="290"/>
      <c r="M156" s="290"/>
      <c r="N156" s="290"/>
      <c r="O156" s="290"/>
      <c r="P156" s="290"/>
      <c r="Q156" s="290"/>
      <c r="R156" s="290"/>
      <c r="S156" s="290"/>
      <c r="T156" s="290"/>
      <c r="U156" s="290"/>
      <c r="V156" s="290"/>
      <c r="W156" s="290"/>
      <c r="X156" s="290"/>
      <c r="Y156" s="290"/>
      <c r="Z156" s="290"/>
      <c r="AA156" s="290"/>
      <c r="AB156" s="290"/>
      <c r="AC156" s="290"/>
      <c r="AD156" s="290"/>
      <c r="AE156" s="290"/>
      <c r="AF156" s="290"/>
      <c r="AG156" s="290"/>
      <c r="AH156" s="290"/>
      <c r="AI156" s="290"/>
      <c r="AJ156" s="290"/>
      <c r="AK156" s="290"/>
      <c r="AL156" s="290"/>
      <c r="AM156" s="290"/>
      <c r="AN156" s="290"/>
      <c r="AO156" s="290"/>
      <c r="AP156" s="290"/>
      <c r="AQ156" s="290"/>
      <c r="AR156" s="290"/>
      <c r="AS156" s="290"/>
      <c r="AT156" s="290"/>
      <c r="AU156" s="290"/>
      <c r="AV156" s="290"/>
      <c r="AW156" s="290"/>
      <c r="AX156" s="290"/>
      <c r="AY156" s="290"/>
      <c r="AZ156" s="290"/>
      <c r="BA156" s="290"/>
      <c r="BB156" s="290"/>
      <c r="BC156" s="290"/>
      <c r="BD156" s="290"/>
      <c r="BE156" s="290"/>
    </row>
    <row r="157" spans="3:57">
      <c r="C157" s="290"/>
      <c r="D157" s="290"/>
      <c r="E157" s="290"/>
      <c r="F157" s="290"/>
      <c r="G157" s="290"/>
      <c r="H157" s="290"/>
      <c r="I157" s="290"/>
      <c r="J157" s="290"/>
      <c r="K157" s="290"/>
      <c r="L157" s="290"/>
      <c r="M157" s="290"/>
      <c r="N157" s="290"/>
      <c r="O157" s="290"/>
      <c r="P157" s="290"/>
      <c r="Q157" s="290"/>
      <c r="R157" s="290"/>
      <c r="S157" s="290"/>
      <c r="T157" s="290"/>
      <c r="U157" s="290"/>
      <c r="V157" s="290"/>
      <c r="W157" s="290"/>
      <c r="X157" s="290"/>
      <c r="Y157" s="290"/>
      <c r="Z157" s="290"/>
      <c r="AA157" s="290"/>
      <c r="AB157" s="290"/>
      <c r="AC157" s="290"/>
      <c r="AD157" s="290"/>
      <c r="AE157" s="290"/>
      <c r="AF157" s="290"/>
      <c r="AG157" s="290"/>
      <c r="AH157" s="290"/>
      <c r="AI157" s="290"/>
      <c r="AJ157" s="290"/>
      <c r="AK157" s="290"/>
      <c r="AL157" s="290"/>
      <c r="AM157" s="290"/>
      <c r="AN157" s="290"/>
      <c r="AO157" s="290"/>
      <c r="AP157" s="290"/>
      <c r="AQ157" s="290"/>
      <c r="AR157" s="290"/>
      <c r="AS157" s="290"/>
      <c r="AT157" s="290"/>
      <c r="AU157" s="290"/>
      <c r="AV157" s="290"/>
      <c r="AW157" s="290"/>
      <c r="AX157" s="290"/>
      <c r="AY157" s="290"/>
      <c r="AZ157" s="290"/>
      <c r="BA157" s="290"/>
      <c r="BB157" s="290"/>
      <c r="BC157" s="290"/>
      <c r="BD157" s="290"/>
      <c r="BE157" s="290"/>
    </row>
    <row r="158" spans="3:57">
      <c r="C158" s="290"/>
      <c r="D158" s="290"/>
      <c r="E158" s="290"/>
      <c r="F158" s="290"/>
      <c r="G158" s="290"/>
      <c r="H158" s="290"/>
      <c r="I158" s="290"/>
      <c r="J158" s="290"/>
      <c r="K158" s="290"/>
      <c r="L158" s="290"/>
      <c r="M158" s="290"/>
      <c r="N158" s="290"/>
      <c r="O158" s="290"/>
      <c r="P158" s="290"/>
      <c r="Q158" s="290"/>
      <c r="R158" s="290"/>
      <c r="S158" s="290"/>
      <c r="T158" s="290"/>
      <c r="U158" s="290"/>
      <c r="V158" s="290"/>
      <c r="W158" s="290"/>
      <c r="X158" s="290"/>
      <c r="Y158" s="290"/>
      <c r="Z158" s="290"/>
      <c r="AA158" s="290"/>
      <c r="AB158" s="290"/>
      <c r="AC158" s="290"/>
      <c r="AD158" s="290"/>
      <c r="AE158" s="290"/>
      <c r="AF158" s="290"/>
      <c r="AG158" s="290"/>
      <c r="AH158" s="290"/>
      <c r="AI158" s="290"/>
      <c r="AJ158" s="290"/>
      <c r="AK158" s="290"/>
      <c r="AL158" s="290"/>
      <c r="AM158" s="290"/>
      <c r="AN158" s="290"/>
      <c r="AO158" s="290"/>
      <c r="AP158" s="290"/>
      <c r="AQ158" s="290"/>
      <c r="AR158" s="290"/>
      <c r="AS158" s="290"/>
      <c r="AT158" s="290"/>
      <c r="AU158" s="290"/>
      <c r="AV158" s="290"/>
      <c r="AW158" s="290"/>
      <c r="AX158" s="290"/>
      <c r="AY158" s="290"/>
      <c r="AZ158" s="290"/>
      <c r="BA158" s="290"/>
      <c r="BB158" s="290"/>
      <c r="BC158" s="290"/>
      <c r="BD158" s="290"/>
      <c r="BE158" s="290"/>
    </row>
    <row r="159" spans="3:57">
      <c r="C159" s="290"/>
      <c r="D159" s="290"/>
      <c r="E159" s="290"/>
      <c r="F159" s="290"/>
      <c r="G159" s="290"/>
      <c r="H159" s="290"/>
      <c r="I159" s="290"/>
      <c r="J159" s="290"/>
      <c r="K159" s="290"/>
      <c r="L159" s="290"/>
      <c r="M159" s="290"/>
      <c r="N159" s="290"/>
      <c r="O159" s="290"/>
      <c r="P159" s="290"/>
      <c r="Q159" s="290"/>
      <c r="R159" s="290"/>
      <c r="S159" s="290"/>
      <c r="T159" s="290"/>
      <c r="U159" s="290"/>
      <c r="V159" s="290"/>
      <c r="W159" s="290"/>
      <c r="X159" s="290"/>
      <c r="Y159" s="290"/>
      <c r="Z159" s="290"/>
      <c r="AA159" s="290"/>
      <c r="AB159" s="290"/>
      <c r="AC159" s="290"/>
      <c r="AD159" s="290"/>
      <c r="AE159" s="290"/>
      <c r="AF159" s="290"/>
      <c r="AG159" s="290"/>
      <c r="AH159" s="290"/>
      <c r="AI159" s="290"/>
      <c r="AJ159" s="290"/>
      <c r="AK159" s="290"/>
      <c r="AL159" s="290"/>
      <c r="AM159" s="290"/>
      <c r="AN159" s="290"/>
      <c r="AO159" s="290"/>
      <c r="AP159" s="290"/>
      <c r="AQ159" s="290"/>
      <c r="AR159" s="290"/>
      <c r="AS159" s="290"/>
      <c r="AT159" s="290"/>
      <c r="AU159" s="290"/>
      <c r="AV159" s="290"/>
      <c r="AW159" s="290"/>
      <c r="AX159" s="290"/>
      <c r="AY159" s="290"/>
      <c r="AZ159" s="290"/>
      <c r="BA159" s="290"/>
      <c r="BB159" s="290"/>
      <c r="BC159" s="290"/>
      <c r="BD159" s="290"/>
      <c r="BE159" s="290"/>
    </row>
    <row r="160" spans="3:57">
      <c r="C160" s="290"/>
      <c r="D160" s="290"/>
      <c r="E160" s="290"/>
      <c r="F160" s="290"/>
      <c r="G160" s="290"/>
      <c r="H160" s="290"/>
      <c r="I160" s="290"/>
      <c r="J160" s="290"/>
      <c r="K160" s="290"/>
      <c r="L160" s="290"/>
      <c r="M160" s="290"/>
      <c r="N160" s="290"/>
      <c r="O160" s="290"/>
      <c r="P160" s="290"/>
      <c r="Q160" s="290"/>
      <c r="R160" s="290"/>
      <c r="S160" s="290"/>
      <c r="T160" s="290"/>
      <c r="U160" s="290"/>
      <c r="V160" s="290"/>
      <c r="W160" s="290"/>
      <c r="X160" s="290"/>
      <c r="Y160" s="290"/>
      <c r="Z160" s="290"/>
      <c r="AA160" s="290"/>
      <c r="AB160" s="290"/>
      <c r="AC160" s="290"/>
      <c r="AD160" s="290"/>
      <c r="AE160" s="290"/>
      <c r="AF160" s="290"/>
      <c r="AG160" s="290"/>
      <c r="AH160" s="290"/>
      <c r="AI160" s="290"/>
      <c r="AJ160" s="290"/>
      <c r="AK160" s="290"/>
      <c r="AL160" s="290"/>
      <c r="AM160" s="290"/>
      <c r="AN160" s="290"/>
      <c r="AO160" s="290"/>
      <c r="AP160" s="290"/>
      <c r="AQ160" s="290"/>
      <c r="AR160" s="290"/>
      <c r="AS160" s="290"/>
      <c r="AT160" s="290"/>
      <c r="AU160" s="290"/>
      <c r="AV160" s="290"/>
      <c r="AW160" s="290"/>
      <c r="AX160" s="290"/>
      <c r="AY160" s="290"/>
      <c r="AZ160" s="290"/>
      <c r="BA160" s="290"/>
      <c r="BB160" s="290"/>
      <c r="BC160" s="290"/>
      <c r="BD160" s="290"/>
      <c r="BE160" s="290"/>
    </row>
    <row r="161" spans="3:57">
      <c r="C161" s="290"/>
      <c r="D161" s="290"/>
      <c r="E161" s="290"/>
      <c r="F161" s="290"/>
      <c r="G161" s="290"/>
      <c r="H161" s="290"/>
      <c r="I161" s="290"/>
      <c r="J161" s="290"/>
      <c r="K161" s="290"/>
      <c r="L161" s="290"/>
      <c r="M161" s="290"/>
      <c r="N161" s="290"/>
      <c r="O161" s="290"/>
      <c r="P161" s="290"/>
      <c r="Q161" s="290"/>
      <c r="R161" s="290"/>
      <c r="S161" s="290"/>
      <c r="T161" s="290"/>
      <c r="U161" s="290"/>
      <c r="V161" s="290"/>
      <c r="W161" s="290"/>
      <c r="X161" s="290"/>
      <c r="Y161" s="290"/>
      <c r="Z161" s="290"/>
      <c r="AA161" s="290"/>
      <c r="AB161" s="290"/>
      <c r="AC161" s="290"/>
      <c r="AD161" s="290"/>
      <c r="AE161" s="290"/>
      <c r="AF161" s="290"/>
      <c r="AG161" s="290"/>
      <c r="AH161" s="290"/>
      <c r="AI161" s="290"/>
      <c r="AJ161" s="290"/>
      <c r="AK161" s="290"/>
      <c r="AL161" s="290"/>
      <c r="AM161" s="290"/>
      <c r="AN161" s="290"/>
      <c r="AO161" s="290"/>
      <c r="AP161" s="290"/>
      <c r="AQ161" s="290"/>
      <c r="AR161" s="290"/>
      <c r="AS161" s="290"/>
      <c r="AT161" s="290"/>
      <c r="AU161" s="290"/>
      <c r="AV161" s="290"/>
      <c r="AW161" s="290"/>
      <c r="AX161" s="290"/>
      <c r="AY161" s="290"/>
      <c r="AZ161" s="290"/>
      <c r="BA161" s="290"/>
      <c r="BB161" s="290"/>
      <c r="BC161" s="290"/>
      <c r="BD161" s="290"/>
      <c r="BE161" s="290"/>
    </row>
    <row r="162" spans="3:57">
      <c r="C162" s="290"/>
      <c r="D162" s="290"/>
      <c r="E162" s="290"/>
      <c r="F162" s="290"/>
      <c r="G162" s="290"/>
      <c r="H162" s="290"/>
      <c r="I162" s="290"/>
      <c r="J162" s="290"/>
      <c r="K162" s="290"/>
      <c r="L162" s="290"/>
      <c r="M162" s="290"/>
      <c r="N162" s="290"/>
      <c r="O162" s="290"/>
      <c r="P162" s="290"/>
      <c r="Q162" s="290"/>
      <c r="R162" s="290"/>
      <c r="S162" s="290"/>
      <c r="T162" s="290"/>
      <c r="U162" s="290"/>
      <c r="V162" s="290"/>
      <c r="W162" s="290"/>
      <c r="X162" s="290"/>
      <c r="Y162" s="290"/>
      <c r="Z162" s="290"/>
      <c r="AA162" s="290"/>
      <c r="AB162" s="290"/>
      <c r="AC162" s="290"/>
      <c r="AD162" s="290"/>
      <c r="AE162" s="290"/>
      <c r="AF162" s="290"/>
      <c r="AG162" s="290"/>
      <c r="AH162" s="290"/>
      <c r="AI162" s="290"/>
      <c r="AJ162" s="290"/>
      <c r="AK162" s="290"/>
      <c r="AL162" s="290"/>
      <c r="AM162" s="290"/>
      <c r="AN162" s="290"/>
      <c r="AO162" s="290"/>
      <c r="AP162" s="290"/>
      <c r="AQ162" s="290"/>
      <c r="AR162" s="290"/>
      <c r="AS162" s="290"/>
      <c r="AT162" s="290"/>
      <c r="AU162" s="290"/>
      <c r="AV162" s="290"/>
      <c r="AW162" s="290"/>
      <c r="AX162" s="290"/>
      <c r="AY162" s="290"/>
      <c r="AZ162" s="290"/>
      <c r="BA162" s="290"/>
      <c r="BB162" s="290"/>
      <c r="BC162" s="290"/>
      <c r="BD162" s="290"/>
      <c r="BE162" s="290"/>
    </row>
    <row r="163" spans="3:57">
      <c r="C163" s="290"/>
      <c r="D163" s="290"/>
      <c r="E163" s="290"/>
      <c r="F163" s="290"/>
      <c r="G163" s="290"/>
      <c r="H163" s="290"/>
      <c r="I163" s="290"/>
      <c r="J163" s="290"/>
      <c r="K163" s="290"/>
      <c r="L163" s="290"/>
      <c r="M163" s="290"/>
      <c r="N163" s="290"/>
      <c r="O163" s="290"/>
      <c r="P163" s="290"/>
      <c r="Q163" s="290"/>
      <c r="R163" s="290"/>
      <c r="S163" s="290"/>
      <c r="T163" s="290"/>
      <c r="U163" s="290"/>
      <c r="V163" s="290"/>
      <c r="W163" s="290"/>
      <c r="X163" s="290"/>
      <c r="Y163" s="290"/>
      <c r="Z163" s="290"/>
      <c r="AA163" s="290"/>
      <c r="AB163" s="290"/>
      <c r="AC163" s="290"/>
      <c r="AD163" s="290"/>
      <c r="AE163" s="290"/>
      <c r="AF163" s="290"/>
      <c r="AG163" s="290"/>
      <c r="AH163" s="290"/>
      <c r="AI163" s="290"/>
      <c r="AJ163" s="290"/>
      <c r="AK163" s="290"/>
      <c r="AL163" s="290"/>
      <c r="AM163" s="290"/>
      <c r="AN163" s="290"/>
      <c r="AO163" s="290"/>
      <c r="AP163" s="290"/>
      <c r="AQ163" s="290"/>
      <c r="AR163" s="290"/>
      <c r="AS163" s="290"/>
      <c r="AT163" s="290"/>
      <c r="AU163" s="290"/>
      <c r="AV163" s="290"/>
      <c r="AW163" s="290"/>
      <c r="AX163" s="290"/>
      <c r="AY163" s="290"/>
      <c r="AZ163" s="290"/>
      <c r="BA163" s="290"/>
      <c r="BB163" s="290"/>
      <c r="BC163" s="290"/>
      <c r="BD163" s="290"/>
      <c r="BE163" s="290"/>
    </row>
    <row r="164" spans="3:57">
      <c r="C164" s="290"/>
      <c r="D164" s="290"/>
      <c r="E164" s="290"/>
      <c r="F164" s="290"/>
      <c r="G164" s="290"/>
      <c r="H164" s="290"/>
      <c r="I164" s="290"/>
      <c r="J164" s="290"/>
      <c r="K164" s="290"/>
      <c r="L164" s="290"/>
      <c r="M164" s="290"/>
      <c r="N164" s="290"/>
      <c r="O164" s="290"/>
      <c r="P164" s="290"/>
      <c r="Q164" s="290"/>
      <c r="R164" s="290"/>
      <c r="S164" s="290"/>
      <c r="T164" s="290"/>
      <c r="U164" s="290"/>
      <c r="V164" s="290"/>
      <c r="W164" s="290"/>
      <c r="X164" s="290"/>
      <c r="Y164" s="290"/>
      <c r="Z164" s="290"/>
      <c r="AA164" s="290"/>
      <c r="AB164" s="290"/>
      <c r="AC164" s="290"/>
      <c r="AD164" s="290"/>
      <c r="AE164" s="290"/>
      <c r="AF164" s="290"/>
      <c r="AG164" s="290"/>
      <c r="AH164" s="290"/>
      <c r="AI164" s="290"/>
      <c r="AJ164" s="290"/>
      <c r="AK164" s="290"/>
      <c r="AL164" s="290"/>
      <c r="AM164" s="290"/>
      <c r="AN164" s="290"/>
      <c r="AO164" s="290"/>
      <c r="AP164" s="290"/>
      <c r="AQ164" s="290"/>
      <c r="AR164" s="290"/>
      <c r="AS164" s="290"/>
      <c r="AT164" s="290"/>
      <c r="AU164" s="290"/>
      <c r="AV164" s="290"/>
      <c r="AW164" s="290"/>
      <c r="AX164" s="290"/>
      <c r="AY164" s="290"/>
      <c r="AZ164" s="290"/>
      <c r="BA164" s="290"/>
      <c r="BB164" s="290"/>
      <c r="BC164" s="290"/>
      <c r="BD164" s="290"/>
      <c r="BE164" s="290"/>
    </row>
    <row r="165" spans="3:57">
      <c r="C165" s="290"/>
      <c r="D165" s="290"/>
      <c r="E165" s="290"/>
      <c r="F165" s="290"/>
      <c r="G165" s="290"/>
      <c r="H165" s="290"/>
      <c r="I165" s="290"/>
      <c r="J165" s="290"/>
      <c r="K165" s="290"/>
      <c r="L165" s="290"/>
      <c r="M165" s="290"/>
      <c r="N165" s="290"/>
      <c r="O165" s="290"/>
      <c r="P165" s="290"/>
      <c r="Q165" s="290"/>
      <c r="R165" s="290"/>
      <c r="S165" s="290"/>
      <c r="T165" s="290"/>
      <c r="U165" s="290"/>
      <c r="V165" s="290"/>
      <c r="W165" s="290"/>
      <c r="X165" s="290"/>
      <c r="Y165" s="290"/>
      <c r="Z165" s="290"/>
      <c r="AA165" s="290"/>
      <c r="AB165" s="290"/>
      <c r="AC165" s="290"/>
      <c r="AD165" s="290"/>
      <c r="AE165" s="290"/>
      <c r="AF165" s="290"/>
      <c r="AG165" s="290"/>
      <c r="AH165" s="290"/>
      <c r="AI165" s="290"/>
      <c r="AJ165" s="290"/>
      <c r="AK165" s="290"/>
      <c r="AL165" s="290"/>
      <c r="AM165" s="290"/>
      <c r="AN165" s="290"/>
      <c r="AO165" s="290"/>
      <c r="AP165" s="290"/>
      <c r="AQ165" s="290"/>
      <c r="AR165" s="290"/>
      <c r="AS165" s="290"/>
      <c r="AT165" s="290"/>
      <c r="AU165" s="290"/>
      <c r="AV165" s="290"/>
      <c r="AW165" s="290"/>
      <c r="AX165" s="290"/>
      <c r="AY165" s="290"/>
      <c r="AZ165" s="290"/>
      <c r="BA165" s="290"/>
      <c r="BB165" s="290"/>
      <c r="BC165" s="290"/>
      <c r="BD165" s="290"/>
      <c r="BE165" s="290"/>
    </row>
    <row r="166" spans="3:57">
      <c r="C166" s="290"/>
      <c r="D166" s="290"/>
      <c r="E166" s="290"/>
      <c r="F166" s="290"/>
      <c r="G166" s="290"/>
      <c r="H166" s="290"/>
      <c r="I166" s="290"/>
      <c r="J166" s="290"/>
      <c r="K166" s="290"/>
      <c r="L166" s="290"/>
      <c r="M166" s="290"/>
      <c r="N166" s="290"/>
      <c r="O166" s="290"/>
      <c r="P166" s="290"/>
      <c r="Q166" s="290"/>
      <c r="R166" s="290"/>
      <c r="S166" s="290"/>
      <c r="T166" s="290"/>
      <c r="U166" s="290"/>
      <c r="V166" s="290"/>
      <c r="W166" s="290"/>
      <c r="X166" s="290"/>
      <c r="Y166" s="290"/>
      <c r="Z166" s="290"/>
      <c r="AA166" s="290"/>
      <c r="AB166" s="290"/>
      <c r="AC166" s="290"/>
      <c r="AD166" s="290"/>
      <c r="AE166" s="290"/>
      <c r="AF166" s="290"/>
      <c r="AG166" s="290"/>
      <c r="AH166" s="290"/>
      <c r="AI166" s="290"/>
      <c r="AJ166" s="290"/>
      <c r="AK166" s="290"/>
      <c r="AL166" s="290"/>
      <c r="AM166" s="290"/>
      <c r="AN166" s="290"/>
      <c r="AO166" s="290"/>
      <c r="AP166" s="290"/>
      <c r="AQ166" s="290"/>
      <c r="AR166" s="290"/>
      <c r="AS166" s="290"/>
      <c r="AT166" s="290"/>
      <c r="AU166" s="290"/>
      <c r="AV166" s="290"/>
      <c r="AW166" s="290"/>
      <c r="AX166" s="290"/>
      <c r="AY166" s="290"/>
      <c r="AZ166" s="290"/>
      <c r="BA166" s="290"/>
      <c r="BB166" s="290"/>
      <c r="BC166" s="290"/>
      <c r="BD166" s="290"/>
      <c r="BE166" s="290"/>
    </row>
    <row r="167" spans="3:57">
      <c r="C167" s="290"/>
      <c r="D167" s="290"/>
      <c r="E167" s="290"/>
      <c r="F167" s="290"/>
      <c r="G167" s="290"/>
      <c r="H167" s="290"/>
      <c r="I167" s="290"/>
      <c r="J167" s="290"/>
      <c r="K167" s="290"/>
      <c r="L167" s="290"/>
      <c r="M167" s="290"/>
      <c r="N167" s="290"/>
      <c r="O167" s="290"/>
      <c r="P167" s="290"/>
      <c r="Q167" s="290"/>
      <c r="R167" s="290"/>
      <c r="S167" s="290"/>
      <c r="T167" s="290"/>
      <c r="U167" s="290"/>
      <c r="V167" s="290"/>
      <c r="W167" s="290"/>
      <c r="X167" s="290"/>
      <c r="Y167" s="290"/>
      <c r="Z167" s="290"/>
      <c r="AA167" s="290"/>
      <c r="AB167" s="290"/>
      <c r="AC167" s="290"/>
      <c r="AD167" s="290"/>
      <c r="AE167" s="290"/>
      <c r="AF167" s="290"/>
      <c r="AG167" s="290"/>
      <c r="AH167" s="290"/>
      <c r="AI167" s="290"/>
      <c r="AJ167" s="290"/>
      <c r="AK167" s="290"/>
      <c r="AL167" s="290"/>
      <c r="AM167" s="290"/>
      <c r="AN167" s="290"/>
      <c r="AO167" s="290"/>
      <c r="AP167" s="290"/>
      <c r="AQ167" s="290"/>
      <c r="AR167" s="290"/>
      <c r="AS167" s="290"/>
      <c r="AT167" s="290"/>
      <c r="AU167" s="290"/>
      <c r="AV167" s="290"/>
      <c r="AW167" s="290"/>
      <c r="AX167" s="290"/>
      <c r="AY167" s="290"/>
      <c r="AZ167" s="290"/>
      <c r="BA167" s="290"/>
      <c r="BB167" s="290"/>
      <c r="BC167" s="290"/>
      <c r="BD167" s="290"/>
      <c r="BE167" s="290"/>
    </row>
    <row r="168" spans="3:57">
      <c r="C168" s="290"/>
      <c r="D168" s="290"/>
      <c r="E168" s="290"/>
      <c r="F168" s="290"/>
      <c r="G168" s="290"/>
      <c r="H168" s="290"/>
      <c r="I168" s="290"/>
      <c r="J168" s="290"/>
      <c r="K168" s="290"/>
      <c r="L168" s="290"/>
      <c r="M168" s="290"/>
      <c r="N168" s="290"/>
      <c r="O168" s="290"/>
      <c r="P168" s="290"/>
      <c r="Q168" s="290"/>
      <c r="R168" s="290"/>
      <c r="S168" s="290"/>
      <c r="T168" s="290"/>
      <c r="U168" s="290"/>
      <c r="V168" s="290"/>
      <c r="W168" s="290"/>
      <c r="X168" s="290"/>
      <c r="Y168" s="290"/>
      <c r="Z168" s="290"/>
      <c r="AA168" s="290"/>
      <c r="AB168" s="290"/>
      <c r="AC168" s="290"/>
      <c r="AD168" s="290"/>
      <c r="AE168" s="290"/>
      <c r="AF168" s="290"/>
      <c r="AG168" s="290"/>
      <c r="AH168" s="290"/>
      <c r="AI168" s="290"/>
      <c r="AJ168" s="290"/>
      <c r="AK168" s="290"/>
      <c r="AL168" s="290"/>
      <c r="AM168" s="290"/>
      <c r="AN168" s="290"/>
      <c r="AO168" s="290"/>
      <c r="AP168" s="290"/>
      <c r="AQ168" s="290"/>
      <c r="AR168" s="290"/>
      <c r="AS168" s="290"/>
      <c r="AT168" s="290"/>
      <c r="AU168" s="290"/>
      <c r="AV168" s="290"/>
      <c r="AW168" s="290"/>
      <c r="AX168" s="290"/>
      <c r="AY168" s="290"/>
      <c r="AZ168" s="290"/>
      <c r="BA168" s="290"/>
      <c r="BB168" s="290"/>
      <c r="BC168" s="290"/>
      <c r="BD168" s="290"/>
      <c r="BE168" s="290"/>
    </row>
    <row r="169" spans="3:57">
      <c r="C169" s="290"/>
      <c r="D169" s="290"/>
      <c r="E169" s="290"/>
      <c r="F169" s="290"/>
      <c r="G169" s="290"/>
      <c r="H169" s="290"/>
      <c r="I169" s="290"/>
      <c r="J169" s="290"/>
      <c r="K169" s="290"/>
      <c r="L169" s="290"/>
      <c r="M169" s="290"/>
      <c r="N169" s="290"/>
      <c r="O169" s="290"/>
      <c r="P169" s="290"/>
      <c r="Q169" s="290"/>
      <c r="R169" s="290"/>
      <c r="S169" s="290"/>
      <c r="T169" s="290"/>
      <c r="U169" s="290"/>
      <c r="V169" s="290"/>
      <c r="W169" s="290"/>
      <c r="X169" s="290"/>
      <c r="Y169" s="290"/>
      <c r="Z169" s="290"/>
      <c r="AA169" s="290"/>
      <c r="AB169" s="290"/>
      <c r="AC169" s="290"/>
      <c r="AD169" s="290"/>
      <c r="AE169" s="290"/>
      <c r="AF169" s="290"/>
      <c r="AG169" s="290"/>
      <c r="AH169" s="290"/>
      <c r="AI169" s="290"/>
      <c r="AJ169" s="290"/>
      <c r="AK169" s="290"/>
      <c r="AL169" s="290"/>
      <c r="AM169" s="290"/>
      <c r="AN169" s="290"/>
      <c r="AO169" s="290"/>
      <c r="AP169" s="290"/>
      <c r="AQ169" s="290"/>
      <c r="AR169" s="290"/>
      <c r="AS169" s="290"/>
      <c r="AT169" s="290"/>
      <c r="AU169" s="290"/>
      <c r="AV169" s="290"/>
      <c r="AW169" s="290"/>
      <c r="AX169" s="290"/>
      <c r="AY169" s="290"/>
      <c r="AZ169" s="290"/>
      <c r="BA169" s="290"/>
      <c r="BB169" s="290"/>
      <c r="BC169" s="290"/>
      <c r="BD169" s="290"/>
      <c r="BE169" s="290"/>
    </row>
    <row r="170" spans="3:57">
      <c r="C170" s="290"/>
      <c r="D170" s="290"/>
      <c r="E170" s="290"/>
      <c r="F170" s="290"/>
      <c r="G170" s="290"/>
      <c r="H170" s="290"/>
      <c r="I170" s="290"/>
      <c r="J170" s="290"/>
      <c r="K170" s="290"/>
      <c r="L170" s="290"/>
      <c r="M170" s="290"/>
      <c r="N170" s="290"/>
      <c r="O170" s="290"/>
      <c r="P170" s="290"/>
      <c r="Q170" s="290"/>
      <c r="R170" s="290"/>
      <c r="S170" s="290"/>
      <c r="T170" s="290"/>
      <c r="U170" s="290"/>
      <c r="V170" s="290"/>
      <c r="W170" s="290"/>
      <c r="X170" s="290"/>
      <c r="Y170" s="290"/>
      <c r="Z170" s="290"/>
      <c r="AA170" s="290"/>
      <c r="AB170" s="290"/>
      <c r="AC170" s="290"/>
      <c r="AD170" s="290"/>
      <c r="AE170" s="290"/>
      <c r="AF170" s="290"/>
      <c r="AG170" s="290"/>
      <c r="AH170" s="290"/>
      <c r="AI170" s="290"/>
      <c r="AJ170" s="290"/>
      <c r="AK170" s="290"/>
      <c r="AL170" s="290"/>
      <c r="AM170" s="290"/>
      <c r="AN170" s="290"/>
      <c r="AO170" s="290"/>
      <c r="AP170" s="290"/>
      <c r="AQ170" s="290"/>
      <c r="AR170" s="290"/>
      <c r="AS170" s="290"/>
      <c r="AT170" s="290"/>
      <c r="AU170" s="290"/>
      <c r="AV170" s="290"/>
      <c r="AW170" s="290"/>
      <c r="AX170" s="290"/>
      <c r="AY170" s="290"/>
      <c r="AZ170" s="290"/>
      <c r="BA170" s="290"/>
      <c r="BB170" s="290"/>
      <c r="BC170" s="290"/>
      <c r="BD170" s="290"/>
      <c r="BE170" s="290"/>
    </row>
    <row r="171" spans="3:57">
      <c r="C171" s="290"/>
      <c r="D171" s="290"/>
      <c r="E171" s="290"/>
      <c r="F171" s="290"/>
      <c r="G171" s="290"/>
      <c r="H171" s="290"/>
      <c r="I171" s="290"/>
      <c r="J171" s="290"/>
      <c r="K171" s="290"/>
      <c r="L171" s="290"/>
      <c r="M171" s="290"/>
      <c r="N171" s="290"/>
      <c r="O171" s="290"/>
      <c r="P171" s="290"/>
      <c r="Q171" s="290"/>
      <c r="R171" s="290"/>
      <c r="S171" s="290"/>
      <c r="T171" s="290"/>
      <c r="U171" s="290"/>
      <c r="V171" s="290"/>
      <c r="W171" s="290"/>
      <c r="X171" s="290"/>
      <c r="Y171" s="290"/>
      <c r="Z171" s="290"/>
      <c r="AA171" s="290"/>
      <c r="AB171" s="290"/>
      <c r="AC171" s="290"/>
      <c r="AD171" s="290"/>
      <c r="AE171" s="290"/>
      <c r="AF171" s="290"/>
      <c r="AG171" s="290"/>
      <c r="AH171" s="290"/>
      <c r="AI171" s="290"/>
      <c r="AJ171" s="290"/>
      <c r="AK171" s="290"/>
      <c r="AL171" s="290"/>
      <c r="AM171" s="290"/>
      <c r="AN171" s="290"/>
      <c r="AO171" s="290"/>
      <c r="AP171" s="290"/>
      <c r="AQ171" s="290"/>
      <c r="AR171" s="290"/>
      <c r="AS171" s="290"/>
      <c r="AT171" s="290"/>
      <c r="AU171" s="290"/>
      <c r="AV171" s="290"/>
      <c r="AW171" s="290"/>
      <c r="AX171" s="290"/>
      <c r="AY171" s="290"/>
      <c r="AZ171" s="290"/>
      <c r="BA171" s="290"/>
      <c r="BB171" s="290"/>
      <c r="BC171" s="290"/>
      <c r="BD171" s="290"/>
      <c r="BE171" s="290"/>
    </row>
    <row r="172" spans="3:57">
      <c r="C172" s="290"/>
      <c r="D172" s="290"/>
      <c r="E172" s="290"/>
      <c r="F172" s="290"/>
      <c r="G172" s="290"/>
      <c r="H172" s="290"/>
      <c r="I172" s="290"/>
      <c r="J172" s="290"/>
      <c r="K172" s="290"/>
      <c r="L172" s="290"/>
      <c r="M172" s="290"/>
      <c r="N172" s="290"/>
      <c r="O172" s="290"/>
      <c r="P172" s="290"/>
      <c r="Q172" s="290"/>
      <c r="R172" s="290"/>
      <c r="S172" s="290"/>
      <c r="T172" s="290"/>
      <c r="U172" s="290"/>
      <c r="V172" s="290"/>
      <c r="W172" s="290"/>
      <c r="X172" s="290"/>
      <c r="Y172" s="290"/>
      <c r="Z172" s="290"/>
      <c r="AA172" s="290"/>
      <c r="AB172" s="290"/>
      <c r="AC172" s="290"/>
      <c r="AD172" s="290"/>
      <c r="AE172" s="290"/>
      <c r="AF172" s="290"/>
      <c r="AG172" s="290"/>
      <c r="AH172" s="290"/>
      <c r="AI172" s="290"/>
      <c r="AJ172" s="290"/>
      <c r="AK172" s="290"/>
      <c r="AL172" s="290"/>
      <c r="AM172" s="290"/>
      <c r="AN172" s="290"/>
      <c r="AO172" s="290"/>
      <c r="AP172" s="290"/>
      <c r="AQ172" s="290"/>
      <c r="AR172" s="290"/>
      <c r="AS172" s="290"/>
      <c r="AT172" s="290"/>
      <c r="AU172" s="290"/>
      <c r="AV172" s="290"/>
      <c r="AW172" s="290"/>
      <c r="AX172" s="290"/>
      <c r="AY172" s="290"/>
      <c r="AZ172" s="290"/>
      <c r="BA172" s="290"/>
      <c r="BB172" s="290"/>
      <c r="BC172" s="290"/>
      <c r="BD172" s="290"/>
      <c r="BE172" s="290"/>
    </row>
    <row r="173" spans="3:57">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c r="AC173" s="290"/>
      <c r="AD173" s="290"/>
      <c r="AE173" s="290"/>
      <c r="AF173" s="290"/>
      <c r="AG173" s="290"/>
      <c r="AH173" s="290"/>
      <c r="AI173" s="290"/>
      <c r="AJ173" s="290"/>
      <c r="AK173" s="290"/>
      <c r="AL173" s="290"/>
      <c r="AM173" s="290"/>
      <c r="AN173" s="290"/>
      <c r="AO173" s="290"/>
      <c r="AP173" s="290"/>
      <c r="AQ173" s="290"/>
      <c r="AR173" s="290"/>
      <c r="AS173" s="290"/>
      <c r="AT173" s="290"/>
      <c r="AU173" s="290"/>
      <c r="AV173" s="290"/>
      <c r="AW173" s="290"/>
      <c r="AX173" s="290"/>
      <c r="AY173" s="290"/>
      <c r="AZ173" s="290"/>
      <c r="BA173" s="290"/>
      <c r="BB173" s="290"/>
      <c r="BC173" s="290"/>
      <c r="BD173" s="290"/>
      <c r="BE173" s="290"/>
    </row>
  </sheetData>
  <mergeCells count="103">
    <mergeCell ref="C51:BE51"/>
    <mergeCell ref="C52:BD52"/>
    <mergeCell ref="C53:BD53"/>
    <mergeCell ref="C54:BD54"/>
    <mergeCell ref="C55:BD55"/>
    <mergeCell ref="C32:BE33"/>
    <mergeCell ref="C38:BE40"/>
    <mergeCell ref="C41:BE42"/>
    <mergeCell ref="C43:BD43"/>
    <mergeCell ref="C48:BE48"/>
    <mergeCell ref="C49:BE49"/>
    <mergeCell ref="BA28:BE28"/>
    <mergeCell ref="AF29:AK29"/>
    <mergeCell ref="AL29:AZ29"/>
    <mergeCell ref="BA29:BE29"/>
    <mergeCell ref="AF26:AK26"/>
    <mergeCell ref="AL26:AZ26"/>
    <mergeCell ref="BA26:BE26"/>
    <mergeCell ref="AF27:AK27"/>
    <mergeCell ref="AL27:AZ27"/>
    <mergeCell ref="BA27:BE27"/>
    <mergeCell ref="AF28:AK28"/>
    <mergeCell ref="AL28:AZ28"/>
    <mergeCell ref="BA24:BE24"/>
    <mergeCell ref="AF25:AK25"/>
    <mergeCell ref="AL25:AZ25"/>
    <mergeCell ref="BA25:BE25"/>
    <mergeCell ref="AF22:AK22"/>
    <mergeCell ref="AL22:AZ22"/>
    <mergeCell ref="BA22:BE22"/>
    <mergeCell ref="AF23:AK23"/>
    <mergeCell ref="AL23:AZ23"/>
    <mergeCell ref="BA23:BE23"/>
    <mergeCell ref="AF24:AK24"/>
    <mergeCell ref="AL24:AZ24"/>
    <mergeCell ref="BA20:BE20"/>
    <mergeCell ref="AF21:AK21"/>
    <mergeCell ref="AL21:AZ21"/>
    <mergeCell ref="BA21:BE21"/>
    <mergeCell ref="AF18:AK18"/>
    <mergeCell ref="AL18:AZ18"/>
    <mergeCell ref="BA18:BE18"/>
    <mergeCell ref="AF19:AK19"/>
    <mergeCell ref="AL19:AZ19"/>
    <mergeCell ref="BA19:BE19"/>
    <mergeCell ref="AF20:AK20"/>
    <mergeCell ref="AL20:AZ20"/>
    <mergeCell ref="BA16:BE16"/>
    <mergeCell ref="AF17:AK17"/>
    <mergeCell ref="AL17:AZ17"/>
    <mergeCell ref="BA17:BE17"/>
    <mergeCell ref="AF14:AK14"/>
    <mergeCell ref="AL14:AZ14"/>
    <mergeCell ref="BA14:BE14"/>
    <mergeCell ref="AF15:AK15"/>
    <mergeCell ref="AL15:AZ15"/>
    <mergeCell ref="BA15:BE15"/>
    <mergeCell ref="AF16:AK16"/>
    <mergeCell ref="AL16:AZ16"/>
    <mergeCell ref="BA12:BE12"/>
    <mergeCell ref="AF13:AK13"/>
    <mergeCell ref="AL13:AZ13"/>
    <mergeCell ref="BA13:BE13"/>
    <mergeCell ref="AF10:AK10"/>
    <mergeCell ref="AL10:AZ10"/>
    <mergeCell ref="BA10:BE10"/>
    <mergeCell ref="AF11:AK11"/>
    <mergeCell ref="AL11:AZ11"/>
    <mergeCell ref="BA11:BE11"/>
    <mergeCell ref="AL12:AZ12"/>
    <mergeCell ref="BA7:BE7"/>
    <mergeCell ref="AF8:AK8"/>
    <mergeCell ref="AL8:AZ8"/>
    <mergeCell ref="BA8:BE8"/>
    <mergeCell ref="AF9:AK9"/>
    <mergeCell ref="AL9:AZ9"/>
    <mergeCell ref="BA9:BE9"/>
    <mergeCell ref="AL6:AZ6"/>
    <mergeCell ref="BA6:BE6"/>
    <mergeCell ref="K18:N19"/>
    <mergeCell ref="BG1:BH1"/>
    <mergeCell ref="A2:BE2"/>
    <mergeCell ref="A4:J5"/>
    <mergeCell ref="K4:N5"/>
    <mergeCell ref="O4:T5"/>
    <mergeCell ref="U4:Z5"/>
    <mergeCell ref="AA4:AE5"/>
    <mergeCell ref="AF4:AZ5"/>
    <mergeCell ref="BA5:BE5"/>
    <mergeCell ref="A7:A29"/>
    <mergeCell ref="B7:J29"/>
    <mergeCell ref="O7:T29"/>
    <mergeCell ref="U7:Z29"/>
    <mergeCell ref="AA7:AE29"/>
    <mergeCell ref="AF7:AK7"/>
    <mergeCell ref="AL7:AZ7"/>
    <mergeCell ref="A6:J6"/>
    <mergeCell ref="K6:N6"/>
    <mergeCell ref="O6:T6"/>
    <mergeCell ref="U6:Z6"/>
    <mergeCell ref="AA6:AE6"/>
    <mergeCell ref="AF6:AK6"/>
    <mergeCell ref="AF12:AK12"/>
  </mergeCells>
  <phoneticPr fontId="19"/>
  <dataValidations count="6">
    <dataValidation type="list" allowBlank="1" showInputMessage="1" showErrorMessage="1" sqref="AL8:AZ18 AL20:AZ22 AL29:AZ29" xr:uid="{00000000-0002-0000-1800-000000000000}">
      <formula1>"１．なし,２．あり"</formula1>
    </dataValidation>
    <dataValidation type="list" allowBlank="1" showInputMessage="1" showErrorMessage="1" sqref="AL7:AZ7" xr:uid="{00000000-0002-0000-1800-000001000000}">
      <formula1>"１．福祉型,２．医療型,３．福祉型（強化）"</formula1>
    </dataValidation>
    <dataValidation type="list" allowBlank="1" showInputMessage="1" showErrorMessage="1" sqref="AL19:AZ19" xr:uid="{00000000-0002-0000-1800-000002000000}">
      <formula1>"１．なし,２．その他栄養士,３．常勤栄養士,４．常勤管理栄養士"</formula1>
    </dataValidation>
    <dataValidation type="list" allowBlank="1" showInputMessage="1" showErrorMessage="1" sqref="AL23:AZ23" xr:uid="{00000000-0002-0000-1800-000003000000}">
      <formula1>"１．なし,２．Ⅰ,３．Ⅱ,４．Ⅲ,５．Ⅳ,６．Ⅴ"</formula1>
    </dataValidation>
    <dataValidation type="list" allowBlank="1" showInputMessage="1" showErrorMessage="1" sqref="AL25:AZ26 AL28:AZ28" xr:uid="{00000000-0002-0000-1800-000004000000}">
      <formula1>"１．非該当,２．該当"</formula1>
    </dataValidation>
    <dataValidation type="list" allowBlank="1" showInputMessage="1" showErrorMessage="1" sqref="AL27:AZ27" xr:uid="{00000000-0002-0000-1800-000005000000}">
      <formula1>"　,１．なし,２．Ⅰ,３．Ⅱ"</formula1>
    </dataValidation>
  </dataValidations>
  <hyperlinks>
    <hyperlink ref="BG1" location="目次!A1" display="目次に戻る" xr:uid="{00000000-0004-0000-1800-000000000000}"/>
    <hyperlink ref="BG1:BH1" location="目次!A23" display="目次に戻る" xr:uid="{00000000-0004-0000-1800-000001000000}"/>
  </hyperlinks>
  <printOptions horizontalCentered="1" verticalCentered="1"/>
  <pageMargins left="0.15748031496062992" right="0.15748031496062992" top="0.39370078740157483" bottom="0.39370078740157483" header="0.15748031496062992" footer="0.19685039370078741"/>
  <pageSetup paperSize="9" scale="55"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2"/>
  <sheetViews>
    <sheetView view="pageBreakPreview" zoomScaleNormal="100" zoomScaleSheetLayoutView="100" workbookViewId="0">
      <selection activeCell="I1" sqref="I1:J1"/>
    </sheetView>
  </sheetViews>
  <sheetFormatPr defaultColWidth="8.08203125" defaultRowHeight="13"/>
  <cols>
    <col min="1" max="1" width="10.08203125" style="242" customWidth="1"/>
    <col min="2" max="2" width="17.33203125" style="242" customWidth="1"/>
    <col min="3" max="3" width="11.58203125" style="242" customWidth="1"/>
    <col min="4" max="7" width="10.08203125" style="242" customWidth="1"/>
    <col min="8" max="8" width="16.25" style="242" customWidth="1"/>
    <col min="9" max="256" width="8.08203125" style="242"/>
    <col min="257" max="264" width="10.08203125" style="242" customWidth="1"/>
    <col min="265" max="512" width="8.08203125" style="242"/>
    <col min="513" max="520" width="10.08203125" style="242" customWidth="1"/>
    <col min="521" max="768" width="8.08203125" style="242"/>
    <col min="769" max="776" width="10.08203125" style="242" customWidth="1"/>
    <col min="777" max="1024" width="8.08203125" style="242"/>
    <col min="1025" max="1032" width="10.08203125" style="242" customWidth="1"/>
    <col min="1033" max="1280" width="8.08203125" style="242"/>
    <col min="1281" max="1288" width="10.08203125" style="242" customWidth="1"/>
    <col min="1289" max="1536" width="8.08203125" style="242"/>
    <col min="1537" max="1544" width="10.08203125" style="242" customWidth="1"/>
    <col min="1545" max="1792" width="8.08203125" style="242"/>
    <col min="1793" max="1800" width="10.08203125" style="242" customWidth="1"/>
    <col min="1801" max="2048" width="8.08203125" style="242"/>
    <col min="2049" max="2056" width="10.08203125" style="242" customWidth="1"/>
    <col min="2057" max="2304" width="8.08203125" style="242"/>
    <col min="2305" max="2312" width="10.08203125" style="242" customWidth="1"/>
    <col min="2313" max="2560" width="8.08203125" style="242"/>
    <col min="2561" max="2568" width="10.08203125" style="242" customWidth="1"/>
    <col min="2569" max="2816" width="8.08203125" style="242"/>
    <col min="2817" max="2824" width="10.08203125" style="242" customWidth="1"/>
    <col min="2825" max="3072" width="8.08203125" style="242"/>
    <col min="3073" max="3080" width="10.08203125" style="242" customWidth="1"/>
    <col min="3081" max="3328" width="8.08203125" style="242"/>
    <col min="3329" max="3336" width="10.08203125" style="242" customWidth="1"/>
    <col min="3337" max="3584" width="8.08203125" style="242"/>
    <col min="3585" max="3592" width="10.08203125" style="242" customWidth="1"/>
    <col min="3593" max="3840" width="8.08203125" style="242"/>
    <col min="3841" max="3848" width="10.08203125" style="242" customWidth="1"/>
    <col min="3849" max="4096" width="8.08203125" style="242"/>
    <col min="4097" max="4104" width="10.08203125" style="242" customWidth="1"/>
    <col min="4105" max="4352" width="8.08203125" style="242"/>
    <col min="4353" max="4360" width="10.08203125" style="242" customWidth="1"/>
    <col min="4361" max="4608" width="8.08203125" style="242"/>
    <col min="4609" max="4616" width="10.08203125" style="242" customWidth="1"/>
    <col min="4617" max="4864" width="8.08203125" style="242"/>
    <col min="4865" max="4872" width="10.08203125" style="242" customWidth="1"/>
    <col min="4873" max="5120" width="8.08203125" style="242"/>
    <col min="5121" max="5128" width="10.08203125" style="242" customWidth="1"/>
    <col min="5129" max="5376" width="8.08203125" style="242"/>
    <col min="5377" max="5384" width="10.08203125" style="242" customWidth="1"/>
    <col min="5385" max="5632" width="8.08203125" style="242"/>
    <col min="5633" max="5640" width="10.08203125" style="242" customWidth="1"/>
    <col min="5641" max="5888" width="8.08203125" style="242"/>
    <col min="5889" max="5896" width="10.08203125" style="242" customWidth="1"/>
    <col min="5897" max="6144" width="8.08203125" style="242"/>
    <col min="6145" max="6152" width="10.08203125" style="242" customWidth="1"/>
    <col min="6153" max="6400" width="8.08203125" style="242"/>
    <col min="6401" max="6408" width="10.08203125" style="242" customWidth="1"/>
    <col min="6409" max="6656" width="8.08203125" style="242"/>
    <col min="6657" max="6664" width="10.08203125" style="242" customWidth="1"/>
    <col min="6665" max="6912" width="8.08203125" style="242"/>
    <col min="6913" max="6920" width="10.08203125" style="242" customWidth="1"/>
    <col min="6921" max="7168" width="8.08203125" style="242"/>
    <col min="7169" max="7176" width="10.08203125" style="242" customWidth="1"/>
    <col min="7177" max="7424" width="8.08203125" style="242"/>
    <col min="7425" max="7432" width="10.08203125" style="242" customWidth="1"/>
    <col min="7433" max="7680" width="8.08203125" style="242"/>
    <col min="7681" max="7688" width="10.08203125" style="242" customWidth="1"/>
    <col min="7689" max="7936" width="8.08203125" style="242"/>
    <col min="7937" max="7944" width="10.08203125" style="242" customWidth="1"/>
    <col min="7945" max="8192" width="8.08203125" style="242"/>
    <col min="8193" max="8200" width="10.08203125" style="242" customWidth="1"/>
    <col min="8201" max="8448" width="8.08203125" style="242"/>
    <col min="8449" max="8456" width="10.08203125" style="242" customWidth="1"/>
    <col min="8457" max="8704" width="8.08203125" style="242"/>
    <col min="8705" max="8712" width="10.08203125" style="242" customWidth="1"/>
    <col min="8713" max="8960" width="8.08203125" style="242"/>
    <col min="8961" max="8968" width="10.08203125" style="242" customWidth="1"/>
    <col min="8969" max="9216" width="8.08203125" style="242"/>
    <col min="9217" max="9224" width="10.08203125" style="242" customWidth="1"/>
    <col min="9225" max="9472" width="8.08203125" style="242"/>
    <col min="9473" max="9480" width="10.08203125" style="242" customWidth="1"/>
    <col min="9481" max="9728" width="8.08203125" style="242"/>
    <col min="9729" max="9736" width="10.08203125" style="242" customWidth="1"/>
    <col min="9737" max="9984" width="8.08203125" style="242"/>
    <col min="9985" max="9992" width="10.08203125" style="242" customWidth="1"/>
    <col min="9993" max="10240" width="8.08203125" style="242"/>
    <col min="10241" max="10248" width="10.08203125" style="242" customWidth="1"/>
    <col min="10249" max="10496" width="8.08203125" style="242"/>
    <col min="10497" max="10504" width="10.08203125" style="242" customWidth="1"/>
    <col min="10505" max="10752" width="8.08203125" style="242"/>
    <col min="10753" max="10760" width="10.08203125" style="242" customWidth="1"/>
    <col min="10761" max="11008" width="8.08203125" style="242"/>
    <col min="11009" max="11016" width="10.08203125" style="242" customWidth="1"/>
    <col min="11017" max="11264" width="8.08203125" style="242"/>
    <col min="11265" max="11272" width="10.08203125" style="242" customWidth="1"/>
    <col min="11273" max="11520" width="8.08203125" style="242"/>
    <col min="11521" max="11528" width="10.08203125" style="242" customWidth="1"/>
    <col min="11529" max="11776" width="8.08203125" style="242"/>
    <col min="11777" max="11784" width="10.08203125" style="242" customWidth="1"/>
    <col min="11785" max="12032" width="8.08203125" style="242"/>
    <col min="12033" max="12040" width="10.08203125" style="242" customWidth="1"/>
    <col min="12041" max="12288" width="8.08203125" style="242"/>
    <col min="12289" max="12296" width="10.08203125" style="242" customWidth="1"/>
    <col min="12297" max="12544" width="8.08203125" style="242"/>
    <col min="12545" max="12552" width="10.08203125" style="242" customWidth="1"/>
    <col min="12553" max="12800" width="8.08203125" style="242"/>
    <col min="12801" max="12808" width="10.08203125" style="242" customWidth="1"/>
    <col min="12809" max="13056" width="8.08203125" style="242"/>
    <col min="13057" max="13064" width="10.08203125" style="242" customWidth="1"/>
    <col min="13065" max="13312" width="8.08203125" style="242"/>
    <col min="13313" max="13320" width="10.08203125" style="242" customWidth="1"/>
    <col min="13321" max="13568" width="8.08203125" style="242"/>
    <col min="13569" max="13576" width="10.08203125" style="242" customWidth="1"/>
    <col min="13577" max="13824" width="8.08203125" style="242"/>
    <col min="13825" max="13832" width="10.08203125" style="242" customWidth="1"/>
    <col min="13833" max="14080" width="8.08203125" style="242"/>
    <col min="14081" max="14088" width="10.08203125" style="242" customWidth="1"/>
    <col min="14089" max="14336" width="8.08203125" style="242"/>
    <col min="14337" max="14344" width="10.08203125" style="242" customWidth="1"/>
    <col min="14345" max="14592" width="8.08203125" style="242"/>
    <col min="14593" max="14600" width="10.08203125" style="242" customWidth="1"/>
    <col min="14601" max="14848" width="8.08203125" style="242"/>
    <col min="14849" max="14856" width="10.08203125" style="242" customWidth="1"/>
    <col min="14857" max="15104" width="8.08203125" style="242"/>
    <col min="15105" max="15112" width="10.08203125" style="242" customWidth="1"/>
    <col min="15113" max="15360" width="8.08203125" style="242"/>
    <col min="15361" max="15368" width="10.08203125" style="242" customWidth="1"/>
    <col min="15369" max="15616" width="8.08203125" style="242"/>
    <col min="15617" max="15624" width="10.08203125" style="242" customWidth="1"/>
    <col min="15625" max="15872" width="8.08203125" style="242"/>
    <col min="15873" max="15880" width="10.08203125" style="242" customWidth="1"/>
    <col min="15881" max="16128" width="8.08203125" style="242"/>
    <col min="16129" max="16136" width="10.08203125" style="242" customWidth="1"/>
    <col min="16137" max="16384" width="8.08203125" style="242"/>
  </cols>
  <sheetData>
    <row r="1" spans="1:10" ht="20.149999999999999" customHeight="1">
      <c r="I1" s="1274" t="s">
        <v>170</v>
      </c>
      <c r="J1" s="1274"/>
    </row>
    <row r="2" spans="1:10" ht="20.149999999999999" customHeight="1">
      <c r="G2" s="1656">
        <f>IF(基本情報入力シート!$D$3="","",基本情報入力シート!$D$3)</f>
        <v>46113</v>
      </c>
      <c r="H2" s="1656"/>
    </row>
    <row r="3" spans="1:10" ht="20.149999999999999" customHeight="1"/>
    <row r="4" spans="1:10" s="291" customFormat="1" ht="20.149999999999999" customHeight="1">
      <c r="A4" s="1648" t="s">
        <v>693</v>
      </c>
      <c r="B4" s="1649"/>
      <c r="C4" s="1649"/>
      <c r="D4" s="1649"/>
      <c r="E4" s="1649"/>
      <c r="F4" s="1649"/>
      <c r="G4" s="1649"/>
      <c r="H4" s="1649"/>
    </row>
    <row r="5" spans="1:10" ht="20.149999999999999" customHeight="1">
      <c r="A5" s="292"/>
      <c r="B5" s="292"/>
      <c r="C5" s="292"/>
      <c r="D5" s="292"/>
      <c r="E5" s="292"/>
      <c r="F5" s="292"/>
      <c r="G5" s="292"/>
      <c r="H5" s="292"/>
    </row>
    <row r="6" spans="1:10" ht="45" customHeight="1">
      <c r="A6" s="1650" t="s">
        <v>694</v>
      </c>
      <c r="B6" s="1650"/>
      <c r="C6" s="1651" t="str">
        <f>IF(基本情報入力シート!$D$23="","",基本情報入力シート!$D$23)</f>
        <v>短期入所にいがた</v>
      </c>
      <c r="D6" s="1652"/>
      <c r="E6" s="1652"/>
      <c r="F6" s="1652"/>
      <c r="G6" s="1652"/>
      <c r="H6" s="1653"/>
    </row>
    <row r="7" spans="1:10" ht="45" customHeight="1">
      <c r="A7" s="1654" t="s">
        <v>695</v>
      </c>
      <c r="B7" s="1654"/>
      <c r="C7" s="1655" t="s">
        <v>1138</v>
      </c>
      <c r="D7" s="1655"/>
      <c r="E7" s="1655"/>
      <c r="F7" s="1655"/>
      <c r="G7" s="1655"/>
      <c r="H7" s="1655"/>
    </row>
    <row r="8" spans="1:10" ht="26.25" customHeight="1">
      <c r="A8" s="1679" t="s">
        <v>696</v>
      </c>
      <c r="B8" s="1680"/>
      <c r="C8" s="1642" t="s">
        <v>697</v>
      </c>
      <c r="D8" s="1643"/>
      <c r="E8" s="1644" t="s">
        <v>698</v>
      </c>
      <c r="F8" s="1645"/>
      <c r="G8" s="1646"/>
      <c r="H8" s="489"/>
    </row>
    <row r="9" spans="1:10" ht="26.25" customHeight="1">
      <c r="A9" s="1681"/>
      <c r="B9" s="1682"/>
      <c r="C9" s="1647" t="s">
        <v>699</v>
      </c>
      <c r="D9" s="1647"/>
      <c r="E9" s="1644" t="s">
        <v>700</v>
      </c>
      <c r="F9" s="1645"/>
      <c r="G9" s="1646"/>
      <c r="H9" s="490" t="s">
        <v>86</v>
      </c>
    </row>
    <row r="10" spans="1:10" ht="26.25" customHeight="1">
      <c r="A10" s="1681"/>
      <c r="B10" s="1682"/>
      <c r="C10" s="1647" t="s">
        <v>701</v>
      </c>
      <c r="D10" s="1647"/>
      <c r="E10" s="1644" t="s">
        <v>702</v>
      </c>
      <c r="F10" s="1645"/>
      <c r="G10" s="1646"/>
      <c r="H10" s="489"/>
    </row>
    <row r="11" spans="1:10" ht="26.25" customHeight="1">
      <c r="A11" s="1681"/>
      <c r="B11" s="1682"/>
      <c r="C11" s="1647" t="s">
        <v>703</v>
      </c>
      <c r="D11" s="1647"/>
      <c r="E11" s="1644" t="s">
        <v>704</v>
      </c>
      <c r="F11" s="1645"/>
      <c r="G11" s="1646"/>
      <c r="H11" s="489"/>
    </row>
    <row r="12" spans="1:10" ht="26.25" customHeight="1">
      <c r="A12" s="1683"/>
      <c r="B12" s="1684"/>
      <c r="C12" s="1647" t="s">
        <v>705</v>
      </c>
      <c r="D12" s="1647"/>
      <c r="E12" s="1644" t="s">
        <v>706</v>
      </c>
      <c r="F12" s="1645"/>
      <c r="G12" s="1646"/>
      <c r="H12" s="489"/>
    </row>
    <row r="13" spans="1:10" ht="14.25" customHeight="1" thickBot="1">
      <c r="A13" s="293"/>
      <c r="B13" s="293"/>
      <c r="C13" s="293"/>
      <c r="D13" s="293"/>
      <c r="E13" s="293"/>
      <c r="F13" s="293"/>
      <c r="G13" s="292"/>
      <c r="H13" s="293"/>
    </row>
    <row r="14" spans="1:10" ht="45" customHeight="1" thickTop="1">
      <c r="A14" s="1662" t="s">
        <v>707</v>
      </c>
      <c r="B14" s="1663"/>
      <c r="C14" s="294" t="s">
        <v>708</v>
      </c>
      <c r="D14" s="491"/>
      <c r="E14" s="295" t="s">
        <v>709</v>
      </c>
      <c r="F14" s="1668" t="s">
        <v>710</v>
      </c>
      <c r="G14" s="1669"/>
      <c r="H14" s="1674" t="s">
        <v>1139</v>
      </c>
    </row>
    <row r="15" spans="1:10" ht="45" customHeight="1">
      <c r="A15" s="1664"/>
      <c r="B15" s="1665"/>
      <c r="C15" s="294" t="s">
        <v>711</v>
      </c>
      <c r="D15" s="492">
        <v>2</v>
      </c>
      <c r="E15" s="296" t="s">
        <v>709</v>
      </c>
      <c r="F15" s="1670"/>
      <c r="G15" s="1671"/>
      <c r="H15" s="1675"/>
    </row>
    <row r="16" spans="1:10" ht="45" customHeight="1" thickBot="1">
      <c r="A16" s="1666"/>
      <c r="B16" s="1667"/>
      <c r="C16" s="297" t="s">
        <v>712</v>
      </c>
      <c r="D16" s="493"/>
      <c r="E16" s="298" t="s">
        <v>709</v>
      </c>
      <c r="F16" s="1672"/>
      <c r="G16" s="1673"/>
      <c r="H16" s="1676"/>
    </row>
    <row r="17" spans="1:8" ht="21" customHeight="1" thickTop="1">
      <c r="A17" s="292"/>
      <c r="B17" s="292"/>
      <c r="C17" s="292"/>
      <c r="D17" s="293"/>
      <c r="E17" s="293"/>
      <c r="F17" s="299"/>
      <c r="G17" s="299"/>
      <c r="H17" s="292"/>
    </row>
    <row r="18" spans="1:8" ht="45" customHeight="1">
      <c r="A18" s="1662" t="s">
        <v>713</v>
      </c>
      <c r="B18" s="1663"/>
      <c r="C18" s="300" t="s">
        <v>714</v>
      </c>
      <c r="D18" s="301"/>
      <c r="E18" s="302" t="s">
        <v>709</v>
      </c>
      <c r="F18" s="1677" t="s">
        <v>715</v>
      </c>
      <c r="G18" s="1677"/>
      <c r="H18" s="1678" t="s">
        <v>716</v>
      </c>
    </row>
    <row r="19" spans="1:8" ht="51.75" customHeight="1">
      <c r="A19" s="1666"/>
      <c r="B19" s="1667"/>
      <c r="C19" s="303" t="s">
        <v>717</v>
      </c>
      <c r="D19" s="301"/>
      <c r="E19" s="302" t="s">
        <v>709</v>
      </c>
      <c r="F19" s="1677"/>
      <c r="G19" s="1677"/>
      <c r="H19" s="1658"/>
    </row>
    <row r="20" spans="1:8" ht="15" customHeight="1">
      <c r="A20" s="304"/>
      <c r="B20" s="293"/>
      <c r="C20" s="293"/>
      <c r="D20" s="293"/>
      <c r="E20" s="293"/>
      <c r="F20" s="293"/>
      <c r="G20" s="293"/>
      <c r="H20" s="293"/>
    </row>
    <row r="21" spans="1:8" ht="57.75" customHeight="1">
      <c r="A21" s="1658" t="s">
        <v>718</v>
      </c>
      <c r="B21" s="1658"/>
      <c r="C21" s="1659" t="s">
        <v>719</v>
      </c>
      <c r="D21" s="1660"/>
      <c r="E21" s="1660"/>
      <c r="F21" s="1660"/>
      <c r="G21" s="1660"/>
      <c r="H21" s="1661"/>
    </row>
    <row r="22" spans="1:8" ht="15" customHeight="1">
      <c r="A22" s="305"/>
      <c r="B22" s="305"/>
      <c r="C22" s="305"/>
      <c r="D22" s="305"/>
      <c r="E22" s="305"/>
      <c r="F22" s="305"/>
      <c r="G22" s="305"/>
      <c r="H22" s="305"/>
    </row>
    <row r="23" spans="1:8" ht="52.5" customHeight="1">
      <c r="A23" s="1657" t="s">
        <v>720</v>
      </c>
      <c r="B23" s="1657"/>
      <c r="C23" s="1657"/>
      <c r="D23" s="1657"/>
      <c r="E23" s="1657"/>
      <c r="F23" s="1657"/>
      <c r="G23" s="1657"/>
      <c r="H23" s="1657"/>
    </row>
    <row r="24" spans="1:8" ht="39" customHeight="1">
      <c r="A24" s="1657" t="s">
        <v>721</v>
      </c>
      <c r="B24" s="1657"/>
      <c r="C24" s="1657"/>
      <c r="D24" s="1657"/>
      <c r="E24" s="1657"/>
      <c r="F24" s="1657"/>
      <c r="G24" s="1657"/>
      <c r="H24" s="1657"/>
    </row>
    <row r="25" spans="1:8" ht="38.25" customHeight="1">
      <c r="A25" s="1657" t="s">
        <v>722</v>
      </c>
      <c r="B25" s="1657"/>
      <c r="C25" s="1657"/>
      <c r="D25" s="1657"/>
      <c r="E25" s="1657"/>
      <c r="F25" s="1657"/>
      <c r="G25" s="1657"/>
      <c r="H25" s="1657"/>
    </row>
    <row r="26" spans="1:8" ht="19.5" customHeight="1"/>
    <row r="27" spans="1:8" ht="19.5" customHeight="1"/>
    <row r="28" spans="1:8" ht="19.5" customHeight="1"/>
    <row r="31" spans="1:8" ht="17.25" customHeight="1"/>
    <row r="32" spans="1:8" ht="17.25" customHeight="1"/>
  </sheetData>
  <mergeCells count="29">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 ref="E12:G12"/>
    <mergeCell ref="A8:B12"/>
    <mergeCell ref="I1:J1"/>
    <mergeCell ref="A4:H4"/>
    <mergeCell ref="A6:B6"/>
    <mergeCell ref="C6:H6"/>
    <mergeCell ref="A7:B7"/>
    <mergeCell ref="C7:H7"/>
    <mergeCell ref="G2:H2"/>
    <mergeCell ref="C8:D8"/>
    <mergeCell ref="E8:G8"/>
    <mergeCell ref="C9:D9"/>
    <mergeCell ref="E9:G9"/>
    <mergeCell ref="C10:D10"/>
    <mergeCell ref="E10:G10"/>
  </mergeCells>
  <phoneticPr fontId="19"/>
  <dataValidations count="3">
    <dataValidation type="list" allowBlank="1" showInputMessage="1" showErrorMessage="1" sqref="H8:H12" xr:uid="{00000000-0002-0000-1900-000000000000}">
      <formula1>"○"</formula1>
    </dataValidation>
    <dataValidation type="list" allowBlank="1" showInputMessage="1" showErrorMessage="1" sqref="C7:H7" xr:uid="{00000000-0002-0000-1900-000001000000}">
      <formula1>"①　新規,②　継続,③　変更,④　終了"</formula1>
    </dataValidation>
    <dataValidation type="list" allowBlank="1" showInputMessage="1" showErrorMessage="1" sqref="H14:H16" xr:uid="{00000000-0002-0000-1900-000002000000}">
      <formula1>"該当,非該当"</formula1>
    </dataValidation>
  </dataValidations>
  <hyperlinks>
    <hyperlink ref="I1" location="目次!A1" display="目次に戻る" xr:uid="{00000000-0004-0000-1900-000000000000}"/>
    <hyperlink ref="I1:J1" location="目次!A24" display="目次に戻る" xr:uid="{00000000-0004-0000-1900-000001000000}"/>
  </hyperlinks>
  <printOptions horizontalCentered="1" verticalCentered="1"/>
  <pageMargins left="0.39370078740157483" right="0.39370078740157483" top="0.47244094488188981" bottom="0.31496062992125984" header="0.31496062992125984" footer="0.31496062992125984"/>
  <pageSetup paperSize="9" scale="91" orientation="portrait" blackAndWhite="1"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16"/>
  <sheetViews>
    <sheetView view="pageBreakPreview" zoomScaleNormal="100" zoomScaleSheetLayoutView="100" workbookViewId="0">
      <selection activeCell="F2" sqref="F2:G2"/>
    </sheetView>
  </sheetViews>
  <sheetFormatPr defaultRowHeight="18"/>
  <cols>
    <col min="1" max="1" width="1.5" style="308" customWidth="1"/>
    <col min="2" max="2" width="26.58203125" style="308" customWidth="1"/>
    <col min="3" max="3" width="4" style="308" customWidth="1"/>
    <col min="4" max="6" width="20.08203125" style="308" customWidth="1"/>
    <col min="7" max="7" width="3.08203125" style="308" customWidth="1"/>
    <col min="8" max="8" width="1.25" style="308" customWidth="1"/>
    <col min="9" max="9" width="2.5" style="308" customWidth="1"/>
    <col min="10" max="256" width="8.75" style="308"/>
    <col min="257" max="257" width="3.75" style="308" customWidth="1"/>
    <col min="258" max="258" width="24.25" style="308" customWidth="1"/>
    <col min="259" max="259" width="4" style="308" customWidth="1"/>
    <col min="260" max="262" width="20.08203125" style="308" customWidth="1"/>
    <col min="263" max="263" width="3.08203125" style="308" customWidth="1"/>
    <col min="264" max="264" width="3.75" style="308" customWidth="1"/>
    <col min="265" max="265" width="2.5" style="308" customWidth="1"/>
    <col min="266" max="512" width="8.75" style="308"/>
    <col min="513" max="513" width="3.75" style="308" customWidth="1"/>
    <col min="514" max="514" width="24.25" style="308" customWidth="1"/>
    <col min="515" max="515" width="4" style="308" customWidth="1"/>
    <col min="516" max="518" width="20.08203125" style="308" customWidth="1"/>
    <col min="519" max="519" width="3.08203125" style="308" customWidth="1"/>
    <col min="520" max="520" width="3.75" style="308" customWidth="1"/>
    <col min="521" max="521" width="2.5" style="308" customWidth="1"/>
    <col min="522" max="768" width="8.75" style="308"/>
    <col min="769" max="769" width="3.75" style="308" customWidth="1"/>
    <col min="770" max="770" width="24.25" style="308" customWidth="1"/>
    <col min="771" max="771" width="4" style="308" customWidth="1"/>
    <col min="772" max="774" width="20.08203125" style="308" customWidth="1"/>
    <col min="775" max="775" width="3.08203125" style="308" customWidth="1"/>
    <col min="776" max="776" width="3.75" style="308" customWidth="1"/>
    <col min="777" max="777" width="2.5" style="308" customWidth="1"/>
    <col min="778" max="1024" width="8.75" style="308"/>
    <col min="1025" max="1025" width="3.75" style="308" customWidth="1"/>
    <col min="1026" max="1026" width="24.25" style="308" customWidth="1"/>
    <col min="1027" max="1027" width="4" style="308" customWidth="1"/>
    <col min="1028" max="1030" width="20.08203125" style="308" customWidth="1"/>
    <col min="1031" max="1031" width="3.08203125" style="308" customWidth="1"/>
    <col min="1032" max="1032" width="3.75" style="308" customWidth="1"/>
    <col min="1033" max="1033" width="2.5" style="308" customWidth="1"/>
    <col min="1034" max="1280" width="8.75" style="308"/>
    <col min="1281" max="1281" width="3.75" style="308" customWidth="1"/>
    <col min="1282" max="1282" width="24.25" style="308" customWidth="1"/>
    <col min="1283" max="1283" width="4" style="308" customWidth="1"/>
    <col min="1284" max="1286" width="20.08203125" style="308" customWidth="1"/>
    <col min="1287" max="1287" width="3.08203125" style="308" customWidth="1"/>
    <col min="1288" max="1288" width="3.75" style="308" customWidth="1"/>
    <col min="1289" max="1289" width="2.5" style="308" customWidth="1"/>
    <col min="1290" max="1536" width="8.75" style="308"/>
    <col min="1537" max="1537" width="3.75" style="308" customWidth="1"/>
    <col min="1538" max="1538" width="24.25" style="308" customWidth="1"/>
    <col min="1539" max="1539" width="4" style="308" customWidth="1"/>
    <col min="1540" max="1542" width="20.08203125" style="308" customWidth="1"/>
    <col min="1543" max="1543" width="3.08203125" style="308" customWidth="1"/>
    <col min="1544" max="1544" width="3.75" style="308" customWidth="1"/>
    <col min="1545" max="1545" width="2.5" style="308" customWidth="1"/>
    <col min="1546" max="1792" width="8.75" style="308"/>
    <col min="1793" max="1793" width="3.75" style="308" customWidth="1"/>
    <col min="1794" max="1794" width="24.25" style="308" customWidth="1"/>
    <col min="1795" max="1795" width="4" style="308" customWidth="1"/>
    <col min="1796" max="1798" width="20.08203125" style="308" customWidth="1"/>
    <col min="1799" max="1799" width="3.08203125" style="308" customWidth="1"/>
    <col min="1800" max="1800" width="3.75" style="308" customWidth="1"/>
    <col min="1801" max="1801" width="2.5" style="308" customWidth="1"/>
    <col min="1802" max="2048" width="8.75" style="308"/>
    <col min="2049" max="2049" width="3.75" style="308" customWidth="1"/>
    <col min="2050" max="2050" width="24.25" style="308" customWidth="1"/>
    <col min="2051" max="2051" width="4" style="308" customWidth="1"/>
    <col min="2052" max="2054" width="20.08203125" style="308" customWidth="1"/>
    <col min="2055" max="2055" width="3.08203125" style="308" customWidth="1"/>
    <col min="2056" max="2056" width="3.75" style="308" customWidth="1"/>
    <col min="2057" max="2057" width="2.5" style="308" customWidth="1"/>
    <col min="2058" max="2304" width="8.75" style="308"/>
    <col min="2305" max="2305" width="3.75" style="308" customWidth="1"/>
    <col min="2306" max="2306" width="24.25" style="308" customWidth="1"/>
    <col min="2307" max="2307" width="4" style="308" customWidth="1"/>
    <col min="2308" max="2310" width="20.08203125" style="308" customWidth="1"/>
    <col min="2311" max="2311" width="3.08203125" style="308" customWidth="1"/>
    <col min="2312" max="2312" width="3.75" style="308" customWidth="1"/>
    <col min="2313" max="2313" width="2.5" style="308" customWidth="1"/>
    <col min="2314" max="2560" width="8.75" style="308"/>
    <col min="2561" max="2561" width="3.75" style="308" customWidth="1"/>
    <col min="2562" max="2562" width="24.25" style="308" customWidth="1"/>
    <col min="2563" max="2563" width="4" style="308" customWidth="1"/>
    <col min="2564" max="2566" width="20.08203125" style="308" customWidth="1"/>
    <col min="2567" max="2567" width="3.08203125" style="308" customWidth="1"/>
    <col min="2568" max="2568" width="3.75" style="308" customWidth="1"/>
    <col min="2569" max="2569" width="2.5" style="308" customWidth="1"/>
    <col min="2570" max="2816" width="8.75" style="308"/>
    <col min="2817" max="2817" width="3.75" style="308" customWidth="1"/>
    <col min="2818" max="2818" width="24.25" style="308" customWidth="1"/>
    <col min="2819" max="2819" width="4" style="308" customWidth="1"/>
    <col min="2820" max="2822" width="20.08203125" style="308" customWidth="1"/>
    <col min="2823" max="2823" width="3.08203125" style="308" customWidth="1"/>
    <col min="2824" max="2824" width="3.75" style="308" customWidth="1"/>
    <col min="2825" max="2825" width="2.5" style="308" customWidth="1"/>
    <col min="2826" max="3072" width="8.75" style="308"/>
    <col min="3073" max="3073" width="3.75" style="308" customWidth="1"/>
    <col min="3074" max="3074" width="24.25" style="308" customWidth="1"/>
    <col min="3075" max="3075" width="4" style="308" customWidth="1"/>
    <col min="3076" max="3078" width="20.08203125" style="308" customWidth="1"/>
    <col min="3079" max="3079" width="3.08203125" style="308" customWidth="1"/>
    <col min="3080" max="3080" width="3.75" style="308" customWidth="1"/>
    <col min="3081" max="3081" width="2.5" style="308" customWidth="1"/>
    <col min="3082" max="3328" width="8.75" style="308"/>
    <col min="3329" max="3329" width="3.75" style="308" customWidth="1"/>
    <col min="3330" max="3330" width="24.25" style="308" customWidth="1"/>
    <col min="3331" max="3331" width="4" style="308" customWidth="1"/>
    <col min="3332" max="3334" width="20.08203125" style="308" customWidth="1"/>
    <col min="3335" max="3335" width="3.08203125" style="308" customWidth="1"/>
    <col min="3336" max="3336" width="3.75" style="308" customWidth="1"/>
    <col min="3337" max="3337" width="2.5" style="308" customWidth="1"/>
    <col min="3338" max="3584" width="8.75" style="308"/>
    <col min="3585" max="3585" width="3.75" style="308" customWidth="1"/>
    <col min="3586" max="3586" width="24.25" style="308" customWidth="1"/>
    <col min="3587" max="3587" width="4" style="308" customWidth="1"/>
    <col min="3588" max="3590" width="20.08203125" style="308" customWidth="1"/>
    <col min="3591" max="3591" width="3.08203125" style="308" customWidth="1"/>
    <col min="3592" max="3592" width="3.75" style="308" customWidth="1"/>
    <col min="3593" max="3593" width="2.5" style="308" customWidth="1"/>
    <col min="3594" max="3840" width="8.75" style="308"/>
    <col min="3841" max="3841" width="3.75" style="308" customWidth="1"/>
    <col min="3842" max="3842" width="24.25" style="308" customWidth="1"/>
    <col min="3843" max="3843" width="4" style="308" customWidth="1"/>
    <col min="3844" max="3846" width="20.08203125" style="308" customWidth="1"/>
    <col min="3847" max="3847" width="3.08203125" style="308" customWidth="1"/>
    <col min="3848" max="3848" width="3.75" style="308" customWidth="1"/>
    <col min="3849" max="3849" width="2.5" style="308" customWidth="1"/>
    <col min="3850" max="4096" width="8.75" style="308"/>
    <col min="4097" max="4097" width="3.75" style="308" customWidth="1"/>
    <col min="4098" max="4098" width="24.25" style="308" customWidth="1"/>
    <col min="4099" max="4099" width="4" style="308" customWidth="1"/>
    <col min="4100" max="4102" width="20.08203125" style="308" customWidth="1"/>
    <col min="4103" max="4103" width="3.08203125" style="308" customWidth="1"/>
    <col min="4104" max="4104" width="3.75" style="308" customWidth="1"/>
    <col min="4105" max="4105" width="2.5" style="308" customWidth="1"/>
    <col min="4106" max="4352" width="8.75" style="308"/>
    <col min="4353" max="4353" width="3.75" style="308" customWidth="1"/>
    <col min="4354" max="4354" width="24.25" style="308" customWidth="1"/>
    <col min="4355" max="4355" width="4" style="308" customWidth="1"/>
    <col min="4356" max="4358" width="20.08203125" style="308" customWidth="1"/>
    <col min="4359" max="4359" width="3.08203125" style="308" customWidth="1"/>
    <col min="4360" max="4360" width="3.75" style="308" customWidth="1"/>
    <col min="4361" max="4361" width="2.5" style="308" customWidth="1"/>
    <col min="4362" max="4608" width="8.75" style="308"/>
    <col min="4609" max="4609" width="3.75" style="308" customWidth="1"/>
    <col min="4610" max="4610" width="24.25" style="308" customWidth="1"/>
    <col min="4611" max="4611" width="4" style="308" customWidth="1"/>
    <col min="4612" max="4614" width="20.08203125" style="308" customWidth="1"/>
    <col min="4615" max="4615" width="3.08203125" style="308" customWidth="1"/>
    <col min="4616" max="4616" width="3.75" style="308" customWidth="1"/>
    <col min="4617" max="4617" width="2.5" style="308" customWidth="1"/>
    <col min="4618" max="4864" width="8.75" style="308"/>
    <col min="4865" max="4865" width="3.75" style="308" customWidth="1"/>
    <col min="4866" max="4866" width="24.25" style="308" customWidth="1"/>
    <col min="4867" max="4867" width="4" style="308" customWidth="1"/>
    <col min="4868" max="4870" width="20.08203125" style="308" customWidth="1"/>
    <col min="4871" max="4871" width="3.08203125" style="308" customWidth="1"/>
    <col min="4872" max="4872" width="3.75" style="308" customWidth="1"/>
    <col min="4873" max="4873" width="2.5" style="308" customWidth="1"/>
    <col min="4874" max="5120" width="8.75" style="308"/>
    <col min="5121" max="5121" width="3.75" style="308" customWidth="1"/>
    <col min="5122" max="5122" width="24.25" style="308" customWidth="1"/>
    <col min="5123" max="5123" width="4" style="308" customWidth="1"/>
    <col min="5124" max="5126" width="20.08203125" style="308" customWidth="1"/>
    <col min="5127" max="5127" width="3.08203125" style="308" customWidth="1"/>
    <col min="5128" max="5128" width="3.75" style="308" customWidth="1"/>
    <col min="5129" max="5129" width="2.5" style="308" customWidth="1"/>
    <col min="5130" max="5376" width="8.75" style="308"/>
    <col min="5377" max="5377" width="3.75" style="308" customWidth="1"/>
    <col min="5378" max="5378" width="24.25" style="308" customWidth="1"/>
    <col min="5379" max="5379" width="4" style="308" customWidth="1"/>
    <col min="5380" max="5382" width="20.08203125" style="308" customWidth="1"/>
    <col min="5383" max="5383" width="3.08203125" style="308" customWidth="1"/>
    <col min="5384" max="5384" width="3.75" style="308" customWidth="1"/>
    <col min="5385" max="5385" width="2.5" style="308" customWidth="1"/>
    <col min="5386" max="5632" width="8.75" style="308"/>
    <col min="5633" max="5633" width="3.75" style="308" customWidth="1"/>
    <col min="5634" max="5634" width="24.25" style="308" customWidth="1"/>
    <col min="5635" max="5635" width="4" style="308" customWidth="1"/>
    <col min="5636" max="5638" width="20.08203125" style="308" customWidth="1"/>
    <col min="5639" max="5639" width="3.08203125" style="308" customWidth="1"/>
    <col min="5640" max="5640" width="3.75" style="308" customWidth="1"/>
    <col min="5641" max="5641" width="2.5" style="308" customWidth="1"/>
    <col min="5642" max="5888" width="8.75" style="308"/>
    <col min="5889" max="5889" width="3.75" style="308" customWidth="1"/>
    <col min="5890" max="5890" width="24.25" style="308" customWidth="1"/>
    <col min="5891" max="5891" width="4" style="308" customWidth="1"/>
    <col min="5892" max="5894" width="20.08203125" style="308" customWidth="1"/>
    <col min="5895" max="5895" width="3.08203125" style="308" customWidth="1"/>
    <col min="5896" max="5896" width="3.75" style="308" customWidth="1"/>
    <col min="5897" max="5897" width="2.5" style="308" customWidth="1"/>
    <col min="5898" max="6144" width="8.75" style="308"/>
    <col min="6145" max="6145" width="3.75" style="308" customWidth="1"/>
    <col min="6146" max="6146" width="24.25" style="308" customWidth="1"/>
    <col min="6147" max="6147" width="4" style="308" customWidth="1"/>
    <col min="6148" max="6150" width="20.08203125" style="308" customWidth="1"/>
    <col min="6151" max="6151" width="3.08203125" style="308" customWidth="1"/>
    <col min="6152" max="6152" width="3.75" style="308" customWidth="1"/>
    <col min="6153" max="6153" width="2.5" style="308" customWidth="1"/>
    <col min="6154" max="6400" width="8.75" style="308"/>
    <col min="6401" max="6401" width="3.75" style="308" customWidth="1"/>
    <col min="6402" max="6402" width="24.25" style="308" customWidth="1"/>
    <col min="6403" max="6403" width="4" style="308" customWidth="1"/>
    <col min="6404" max="6406" width="20.08203125" style="308" customWidth="1"/>
    <col min="6407" max="6407" width="3.08203125" style="308" customWidth="1"/>
    <col min="6408" max="6408" width="3.75" style="308" customWidth="1"/>
    <col min="6409" max="6409" width="2.5" style="308" customWidth="1"/>
    <col min="6410" max="6656" width="8.75" style="308"/>
    <col min="6657" max="6657" width="3.75" style="308" customWidth="1"/>
    <col min="6658" max="6658" width="24.25" style="308" customWidth="1"/>
    <col min="6659" max="6659" width="4" style="308" customWidth="1"/>
    <col min="6660" max="6662" width="20.08203125" style="308" customWidth="1"/>
    <col min="6663" max="6663" width="3.08203125" style="308" customWidth="1"/>
    <col min="6664" max="6664" width="3.75" style="308" customWidth="1"/>
    <col min="6665" max="6665" width="2.5" style="308" customWidth="1"/>
    <col min="6666" max="6912" width="8.75" style="308"/>
    <col min="6913" max="6913" width="3.75" style="308" customWidth="1"/>
    <col min="6914" max="6914" width="24.25" style="308" customWidth="1"/>
    <col min="6915" max="6915" width="4" style="308" customWidth="1"/>
    <col min="6916" max="6918" width="20.08203125" style="308" customWidth="1"/>
    <col min="6919" max="6919" width="3.08203125" style="308" customWidth="1"/>
    <col min="6920" max="6920" width="3.75" style="308" customWidth="1"/>
    <col min="6921" max="6921" width="2.5" style="308" customWidth="1"/>
    <col min="6922" max="7168" width="8.75" style="308"/>
    <col min="7169" max="7169" width="3.75" style="308" customWidth="1"/>
    <col min="7170" max="7170" width="24.25" style="308" customWidth="1"/>
    <col min="7171" max="7171" width="4" style="308" customWidth="1"/>
    <col min="7172" max="7174" width="20.08203125" style="308" customWidth="1"/>
    <col min="7175" max="7175" width="3.08203125" style="308" customWidth="1"/>
    <col min="7176" max="7176" width="3.75" style="308" customWidth="1"/>
    <col min="7177" max="7177" width="2.5" style="308" customWidth="1"/>
    <col min="7178" max="7424" width="8.75" style="308"/>
    <col min="7425" max="7425" width="3.75" style="308" customWidth="1"/>
    <col min="7426" max="7426" width="24.25" style="308" customWidth="1"/>
    <col min="7427" max="7427" width="4" style="308" customWidth="1"/>
    <col min="7428" max="7430" width="20.08203125" style="308" customWidth="1"/>
    <col min="7431" max="7431" width="3.08203125" style="308" customWidth="1"/>
    <col min="7432" max="7432" width="3.75" style="308" customWidth="1"/>
    <col min="7433" max="7433" width="2.5" style="308" customWidth="1"/>
    <col min="7434" max="7680" width="8.75" style="308"/>
    <col min="7681" max="7681" width="3.75" style="308" customWidth="1"/>
    <col min="7682" max="7682" width="24.25" style="308" customWidth="1"/>
    <col min="7683" max="7683" width="4" style="308" customWidth="1"/>
    <col min="7684" max="7686" width="20.08203125" style="308" customWidth="1"/>
    <col min="7687" max="7687" width="3.08203125" style="308" customWidth="1"/>
    <col min="7688" max="7688" width="3.75" style="308" customWidth="1"/>
    <col min="7689" max="7689" width="2.5" style="308" customWidth="1"/>
    <col min="7690" max="7936" width="8.75" style="308"/>
    <col min="7937" max="7937" width="3.75" style="308" customWidth="1"/>
    <col min="7938" max="7938" width="24.25" style="308" customWidth="1"/>
    <col min="7939" max="7939" width="4" style="308" customWidth="1"/>
    <col min="7940" max="7942" width="20.08203125" style="308" customWidth="1"/>
    <col min="7943" max="7943" width="3.08203125" style="308" customWidth="1"/>
    <col min="7944" max="7944" width="3.75" style="308" customWidth="1"/>
    <col min="7945" max="7945" width="2.5" style="308" customWidth="1"/>
    <col min="7946" max="8192" width="8.75" style="308"/>
    <col min="8193" max="8193" width="3.75" style="308" customWidth="1"/>
    <col min="8194" max="8194" width="24.25" style="308" customWidth="1"/>
    <col min="8195" max="8195" width="4" style="308" customWidth="1"/>
    <col min="8196" max="8198" width="20.08203125" style="308" customWidth="1"/>
    <col min="8199" max="8199" width="3.08203125" style="308" customWidth="1"/>
    <col min="8200" max="8200" width="3.75" style="308" customWidth="1"/>
    <col min="8201" max="8201" width="2.5" style="308" customWidth="1"/>
    <col min="8202" max="8448" width="8.75" style="308"/>
    <col min="8449" max="8449" width="3.75" style="308" customWidth="1"/>
    <col min="8450" max="8450" width="24.25" style="308" customWidth="1"/>
    <col min="8451" max="8451" width="4" style="308" customWidth="1"/>
    <col min="8452" max="8454" width="20.08203125" style="308" customWidth="1"/>
    <col min="8455" max="8455" width="3.08203125" style="308" customWidth="1"/>
    <col min="8456" max="8456" width="3.75" style="308" customWidth="1"/>
    <col min="8457" max="8457" width="2.5" style="308" customWidth="1"/>
    <col min="8458" max="8704" width="8.75" style="308"/>
    <col min="8705" max="8705" width="3.75" style="308" customWidth="1"/>
    <col min="8706" max="8706" width="24.25" style="308" customWidth="1"/>
    <col min="8707" max="8707" width="4" style="308" customWidth="1"/>
    <col min="8708" max="8710" width="20.08203125" style="308" customWidth="1"/>
    <col min="8711" max="8711" width="3.08203125" style="308" customWidth="1"/>
    <col min="8712" max="8712" width="3.75" style="308" customWidth="1"/>
    <col min="8713" max="8713" width="2.5" style="308" customWidth="1"/>
    <col min="8714" max="8960" width="8.75" style="308"/>
    <col min="8961" max="8961" width="3.75" style="308" customWidth="1"/>
    <col min="8962" max="8962" width="24.25" style="308" customWidth="1"/>
    <col min="8963" max="8963" width="4" style="308" customWidth="1"/>
    <col min="8964" max="8966" width="20.08203125" style="308" customWidth="1"/>
    <col min="8967" max="8967" width="3.08203125" style="308" customWidth="1"/>
    <col min="8968" max="8968" width="3.75" style="308" customWidth="1"/>
    <col min="8969" max="8969" width="2.5" style="308" customWidth="1"/>
    <col min="8970" max="9216" width="8.75" style="308"/>
    <col min="9217" max="9217" width="3.75" style="308" customWidth="1"/>
    <col min="9218" max="9218" width="24.25" style="308" customWidth="1"/>
    <col min="9219" max="9219" width="4" style="308" customWidth="1"/>
    <col min="9220" max="9222" width="20.08203125" style="308" customWidth="1"/>
    <col min="9223" max="9223" width="3.08203125" style="308" customWidth="1"/>
    <col min="9224" max="9224" width="3.75" style="308" customWidth="1"/>
    <col min="9225" max="9225" width="2.5" style="308" customWidth="1"/>
    <col min="9226" max="9472" width="8.75" style="308"/>
    <col min="9473" max="9473" width="3.75" style="308" customWidth="1"/>
    <col min="9474" max="9474" width="24.25" style="308" customWidth="1"/>
    <col min="9475" max="9475" width="4" style="308" customWidth="1"/>
    <col min="9476" max="9478" width="20.08203125" style="308" customWidth="1"/>
    <col min="9479" max="9479" width="3.08203125" style="308" customWidth="1"/>
    <col min="9480" max="9480" width="3.75" style="308" customWidth="1"/>
    <col min="9481" max="9481" width="2.5" style="308" customWidth="1"/>
    <col min="9482" max="9728" width="8.75" style="308"/>
    <col min="9729" max="9729" width="3.75" style="308" customWidth="1"/>
    <col min="9730" max="9730" width="24.25" style="308" customWidth="1"/>
    <col min="9731" max="9731" width="4" style="308" customWidth="1"/>
    <col min="9732" max="9734" width="20.08203125" style="308" customWidth="1"/>
    <col min="9735" max="9735" width="3.08203125" style="308" customWidth="1"/>
    <col min="9736" max="9736" width="3.75" style="308" customWidth="1"/>
    <col min="9737" max="9737" width="2.5" style="308" customWidth="1"/>
    <col min="9738" max="9984" width="8.75" style="308"/>
    <col min="9985" max="9985" width="3.75" style="308" customWidth="1"/>
    <col min="9986" max="9986" width="24.25" style="308" customWidth="1"/>
    <col min="9987" max="9987" width="4" style="308" customWidth="1"/>
    <col min="9988" max="9990" width="20.08203125" style="308" customWidth="1"/>
    <col min="9991" max="9991" width="3.08203125" style="308" customWidth="1"/>
    <col min="9992" max="9992" width="3.75" style="308" customWidth="1"/>
    <col min="9993" max="9993" width="2.5" style="308" customWidth="1"/>
    <col min="9994" max="10240" width="8.75" style="308"/>
    <col min="10241" max="10241" width="3.75" style="308" customWidth="1"/>
    <col min="10242" max="10242" width="24.25" style="308" customWidth="1"/>
    <col min="10243" max="10243" width="4" style="308" customWidth="1"/>
    <col min="10244" max="10246" width="20.08203125" style="308" customWidth="1"/>
    <col min="10247" max="10247" width="3.08203125" style="308" customWidth="1"/>
    <col min="10248" max="10248" width="3.75" style="308" customWidth="1"/>
    <col min="10249" max="10249" width="2.5" style="308" customWidth="1"/>
    <col min="10250" max="10496" width="8.75" style="308"/>
    <col min="10497" max="10497" width="3.75" style="308" customWidth="1"/>
    <col min="10498" max="10498" width="24.25" style="308" customWidth="1"/>
    <col min="10499" max="10499" width="4" style="308" customWidth="1"/>
    <col min="10500" max="10502" width="20.08203125" style="308" customWidth="1"/>
    <col min="10503" max="10503" width="3.08203125" style="308" customWidth="1"/>
    <col min="10504" max="10504" width="3.75" style="308" customWidth="1"/>
    <col min="10505" max="10505" width="2.5" style="308" customWidth="1"/>
    <col min="10506" max="10752" width="8.75" style="308"/>
    <col min="10753" max="10753" width="3.75" style="308" customWidth="1"/>
    <col min="10754" max="10754" width="24.25" style="308" customWidth="1"/>
    <col min="10755" max="10755" width="4" style="308" customWidth="1"/>
    <col min="10756" max="10758" width="20.08203125" style="308" customWidth="1"/>
    <col min="10759" max="10759" width="3.08203125" style="308" customWidth="1"/>
    <col min="10760" max="10760" width="3.75" style="308" customWidth="1"/>
    <col min="10761" max="10761" width="2.5" style="308" customWidth="1"/>
    <col min="10762" max="11008" width="8.75" style="308"/>
    <col min="11009" max="11009" width="3.75" style="308" customWidth="1"/>
    <col min="11010" max="11010" width="24.25" style="308" customWidth="1"/>
    <col min="11011" max="11011" width="4" style="308" customWidth="1"/>
    <col min="11012" max="11014" width="20.08203125" style="308" customWidth="1"/>
    <col min="11015" max="11015" width="3.08203125" style="308" customWidth="1"/>
    <col min="11016" max="11016" width="3.75" style="308" customWidth="1"/>
    <col min="11017" max="11017" width="2.5" style="308" customWidth="1"/>
    <col min="11018" max="11264" width="8.75" style="308"/>
    <col min="11265" max="11265" width="3.75" style="308" customWidth="1"/>
    <col min="11266" max="11266" width="24.25" style="308" customWidth="1"/>
    <col min="11267" max="11267" width="4" style="308" customWidth="1"/>
    <col min="11268" max="11270" width="20.08203125" style="308" customWidth="1"/>
    <col min="11271" max="11271" width="3.08203125" style="308" customWidth="1"/>
    <col min="11272" max="11272" width="3.75" style="308" customWidth="1"/>
    <col min="11273" max="11273" width="2.5" style="308" customWidth="1"/>
    <col min="11274" max="11520" width="8.75" style="308"/>
    <col min="11521" max="11521" width="3.75" style="308" customWidth="1"/>
    <col min="11522" max="11522" width="24.25" style="308" customWidth="1"/>
    <col min="11523" max="11523" width="4" style="308" customWidth="1"/>
    <col min="11524" max="11526" width="20.08203125" style="308" customWidth="1"/>
    <col min="11527" max="11527" width="3.08203125" style="308" customWidth="1"/>
    <col min="11528" max="11528" width="3.75" style="308" customWidth="1"/>
    <col min="11529" max="11529" width="2.5" style="308" customWidth="1"/>
    <col min="11530" max="11776" width="8.75" style="308"/>
    <col min="11777" max="11777" width="3.75" style="308" customWidth="1"/>
    <col min="11778" max="11778" width="24.25" style="308" customWidth="1"/>
    <col min="11779" max="11779" width="4" style="308" customWidth="1"/>
    <col min="11780" max="11782" width="20.08203125" style="308" customWidth="1"/>
    <col min="11783" max="11783" width="3.08203125" style="308" customWidth="1"/>
    <col min="11784" max="11784" width="3.75" style="308" customWidth="1"/>
    <col min="11785" max="11785" width="2.5" style="308" customWidth="1"/>
    <col min="11786" max="12032" width="8.75" style="308"/>
    <col min="12033" max="12033" width="3.75" style="308" customWidth="1"/>
    <col min="12034" max="12034" width="24.25" style="308" customWidth="1"/>
    <col min="12035" max="12035" width="4" style="308" customWidth="1"/>
    <col min="12036" max="12038" width="20.08203125" style="308" customWidth="1"/>
    <col min="12039" max="12039" width="3.08203125" style="308" customWidth="1"/>
    <col min="12040" max="12040" width="3.75" style="308" customWidth="1"/>
    <col min="12041" max="12041" width="2.5" style="308" customWidth="1"/>
    <col min="12042" max="12288" width="8.75" style="308"/>
    <col min="12289" max="12289" width="3.75" style="308" customWidth="1"/>
    <col min="12290" max="12290" width="24.25" style="308" customWidth="1"/>
    <col min="12291" max="12291" width="4" style="308" customWidth="1"/>
    <col min="12292" max="12294" width="20.08203125" style="308" customWidth="1"/>
    <col min="12295" max="12295" width="3.08203125" style="308" customWidth="1"/>
    <col min="12296" max="12296" width="3.75" style="308" customWidth="1"/>
    <col min="12297" max="12297" width="2.5" style="308" customWidth="1"/>
    <col min="12298" max="12544" width="8.75" style="308"/>
    <col min="12545" max="12545" width="3.75" style="308" customWidth="1"/>
    <col min="12546" max="12546" width="24.25" style="308" customWidth="1"/>
    <col min="12547" max="12547" width="4" style="308" customWidth="1"/>
    <col min="12548" max="12550" width="20.08203125" style="308" customWidth="1"/>
    <col min="12551" max="12551" width="3.08203125" style="308" customWidth="1"/>
    <col min="12552" max="12552" width="3.75" style="308" customWidth="1"/>
    <col min="12553" max="12553" width="2.5" style="308" customWidth="1"/>
    <col min="12554" max="12800" width="8.75" style="308"/>
    <col min="12801" max="12801" width="3.75" style="308" customWidth="1"/>
    <col min="12802" max="12802" width="24.25" style="308" customWidth="1"/>
    <col min="12803" max="12803" width="4" style="308" customWidth="1"/>
    <col min="12804" max="12806" width="20.08203125" style="308" customWidth="1"/>
    <col min="12807" max="12807" width="3.08203125" style="308" customWidth="1"/>
    <col min="12808" max="12808" width="3.75" style="308" customWidth="1"/>
    <col min="12809" max="12809" width="2.5" style="308" customWidth="1"/>
    <col min="12810" max="13056" width="8.75" style="308"/>
    <col min="13057" max="13057" width="3.75" style="308" customWidth="1"/>
    <col min="13058" max="13058" width="24.25" style="308" customWidth="1"/>
    <col min="13059" max="13059" width="4" style="308" customWidth="1"/>
    <col min="13060" max="13062" width="20.08203125" style="308" customWidth="1"/>
    <col min="13063" max="13063" width="3.08203125" style="308" customWidth="1"/>
    <col min="13064" max="13064" width="3.75" style="308" customWidth="1"/>
    <col min="13065" max="13065" width="2.5" style="308" customWidth="1"/>
    <col min="13066" max="13312" width="8.75" style="308"/>
    <col min="13313" max="13313" width="3.75" style="308" customWidth="1"/>
    <col min="13314" max="13314" width="24.25" style="308" customWidth="1"/>
    <col min="13315" max="13315" width="4" style="308" customWidth="1"/>
    <col min="13316" max="13318" width="20.08203125" style="308" customWidth="1"/>
    <col min="13319" max="13319" width="3.08203125" style="308" customWidth="1"/>
    <col min="13320" max="13320" width="3.75" style="308" customWidth="1"/>
    <col min="13321" max="13321" width="2.5" style="308" customWidth="1"/>
    <col min="13322" max="13568" width="8.75" style="308"/>
    <col min="13569" max="13569" width="3.75" style="308" customWidth="1"/>
    <col min="13570" max="13570" width="24.25" style="308" customWidth="1"/>
    <col min="13571" max="13571" width="4" style="308" customWidth="1"/>
    <col min="13572" max="13574" width="20.08203125" style="308" customWidth="1"/>
    <col min="13575" max="13575" width="3.08203125" style="308" customWidth="1"/>
    <col min="13576" max="13576" width="3.75" style="308" customWidth="1"/>
    <col min="13577" max="13577" width="2.5" style="308" customWidth="1"/>
    <col min="13578" max="13824" width="8.75" style="308"/>
    <col min="13825" max="13825" width="3.75" style="308" customWidth="1"/>
    <col min="13826" max="13826" width="24.25" style="308" customWidth="1"/>
    <col min="13827" max="13827" width="4" style="308" customWidth="1"/>
    <col min="13828" max="13830" width="20.08203125" style="308" customWidth="1"/>
    <col min="13831" max="13831" width="3.08203125" style="308" customWidth="1"/>
    <col min="13832" max="13832" width="3.75" style="308" customWidth="1"/>
    <col min="13833" max="13833" width="2.5" style="308" customWidth="1"/>
    <col min="13834" max="14080" width="8.75" style="308"/>
    <col min="14081" max="14081" width="3.75" style="308" customWidth="1"/>
    <col min="14082" max="14082" width="24.25" style="308" customWidth="1"/>
    <col min="14083" max="14083" width="4" style="308" customWidth="1"/>
    <col min="14084" max="14086" width="20.08203125" style="308" customWidth="1"/>
    <col min="14087" max="14087" width="3.08203125" style="308" customWidth="1"/>
    <col min="14088" max="14088" width="3.75" style="308" customWidth="1"/>
    <col min="14089" max="14089" width="2.5" style="308" customWidth="1"/>
    <col min="14090" max="14336" width="8.75" style="308"/>
    <col min="14337" max="14337" width="3.75" style="308" customWidth="1"/>
    <col min="14338" max="14338" width="24.25" style="308" customWidth="1"/>
    <col min="14339" max="14339" width="4" style="308" customWidth="1"/>
    <col min="14340" max="14342" width="20.08203125" style="308" customWidth="1"/>
    <col min="14343" max="14343" width="3.08203125" style="308" customWidth="1"/>
    <col min="14344" max="14344" width="3.75" style="308" customWidth="1"/>
    <col min="14345" max="14345" width="2.5" style="308" customWidth="1"/>
    <col min="14346" max="14592" width="8.75" style="308"/>
    <col min="14593" max="14593" width="3.75" style="308" customWidth="1"/>
    <col min="14594" max="14594" width="24.25" style="308" customWidth="1"/>
    <col min="14595" max="14595" width="4" style="308" customWidth="1"/>
    <col min="14596" max="14598" width="20.08203125" style="308" customWidth="1"/>
    <col min="14599" max="14599" width="3.08203125" style="308" customWidth="1"/>
    <col min="14600" max="14600" width="3.75" style="308" customWidth="1"/>
    <col min="14601" max="14601" width="2.5" style="308" customWidth="1"/>
    <col min="14602" max="14848" width="8.75" style="308"/>
    <col min="14849" max="14849" width="3.75" style="308" customWidth="1"/>
    <col min="14850" max="14850" width="24.25" style="308" customWidth="1"/>
    <col min="14851" max="14851" width="4" style="308" customWidth="1"/>
    <col min="14852" max="14854" width="20.08203125" style="308" customWidth="1"/>
    <col min="14855" max="14855" width="3.08203125" style="308" customWidth="1"/>
    <col min="14856" max="14856" width="3.75" style="308" customWidth="1"/>
    <col min="14857" max="14857" width="2.5" style="308" customWidth="1"/>
    <col min="14858" max="15104" width="8.75" style="308"/>
    <col min="15105" max="15105" width="3.75" style="308" customWidth="1"/>
    <col min="15106" max="15106" width="24.25" style="308" customWidth="1"/>
    <col min="15107" max="15107" width="4" style="308" customWidth="1"/>
    <col min="15108" max="15110" width="20.08203125" style="308" customWidth="1"/>
    <col min="15111" max="15111" width="3.08203125" style="308" customWidth="1"/>
    <col min="15112" max="15112" width="3.75" style="308" customWidth="1"/>
    <col min="15113" max="15113" width="2.5" style="308" customWidth="1"/>
    <col min="15114" max="15360" width="8.75" style="308"/>
    <col min="15361" max="15361" width="3.75" style="308" customWidth="1"/>
    <col min="15362" max="15362" width="24.25" style="308" customWidth="1"/>
    <col min="15363" max="15363" width="4" style="308" customWidth="1"/>
    <col min="15364" max="15366" width="20.08203125" style="308" customWidth="1"/>
    <col min="15367" max="15367" width="3.08203125" style="308" customWidth="1"/>
    <col min="15368" max="15368" width="3.75" style="308" customWidth="1"/>
    <col min="15369" max="15369" width="2.5" style="308" customWidth="1"/>
    <col min="15370" max="15616" width="8.75" style="308"/>
    <col min="15617" max="15617" width="3.75" style="308" customWidth="1"/>
    <col min="15618" max="15618" width="24.25" style="308" customWidth="1"/>
    <col min="15619" max="15619" width="4" style="308" customWidth="1"/>
    <col min="15620" max="15622" width="20.08203125" style="308" customWidth="1"/>
    <col min="15623" max="15623" width="3.08203125" style="308" customWidth="1"/>
    <col min="15624" max="15624" width="3.75" style="308" customWidth="1"/>
    <col min="15625" max="15625" width="2.5" style="308" customWidth="1"/>
    <col min="15626" max="15872" width="8.75" style="308"/>
    <col min="15873" max="15873" width="3.75" style="308" customWidth="1"/>
    <col min="15874" max="15874" width="24.25" style="308" customWidth="1"/>
    <col min="15875" max="15875" width="4" style="308" customWidth="1"/>
    <col min="15876" max="15878" width="20.08203125" style="308" customWidth="1"/>
    <col min="15879" max="15879" width="3.08203125" style="308" customWidth="1"/>
    <col min="15880" max="15880" width="3.75" style="308" customWidth="1"/>
    <col min="15881" max="15881" width="2.5" style="308" customWidth="1"/>
    <col min="15882" max="16128" width="8.75" style="308"/>
    <col min="16129" max="16129" width="3.75" style="308" customWidth="1"/>
    <col min="16130" max="16130" width="24.25" style="308" customWidth="1"/>
    <col min="16131" max="16131" width="4" style="308" customWidth="1"/>
    <col min="16132" max="16134" width="20.08203125" style="308" customWidth="1"/>
    <col min="16135" max="16135" width="3.08203125" style="308" customWidth="1"/>
    <col min="16136" max="16136" width="3.75" style="308" customWidth="1"/>
    <col min="16137" max="16137" width="2.5" style="308" customWidth="1"/>
    <col min="16138" max="16384" width="8.75" style="308"/>
  </cols>
  <sheetData>
    <row r="1" spans="1:11" ht="20.149999999999999" customHeight="1">
      <c r="A1" s="306"/>
      <c r="B1" s="307"/>
      <c r="C1" s="307"/>
      <c r="D1" s="307"/>
      <c r="E1" s="307"/>
      <c r="F1" s="307"/>
      <c r="G1" s="307"/>
      <c r="H1" s="307"/>
      <c r="J1" s="1274" t="s">
        <v>170</v>
      </c>
      <c r="K1" s="1274"/>
    </row>
    <row r="2" spans="1:11" ht="20.149999999999999" customHeight="1">
      <c r="A2" s="306"/>
      <c r="B2" s="307"/>
      <c r="C2" s="307"/>
      <c r="D2" s="307"/>
      <c r="E2" s="307"/>
      <c r="F2" s="1691">
        <f>IF(基本情報入力シート!$D$3="","",基本情報入力シート!$D$3)</f>
        <v>46113</v>
      </c>
      <c r="G2" s="1691"/>
      <c r="H2" s="307"/>
    </row>
    <row r="3" spans="1:11" ht="20.149999999999999" customHeight="1">
      <c r="A3" s="306"/>
      <c r="B3" s="307"/>
      <c r="C3" s="307"/>
      <c r="D3" s="307"/>
      <c r="E3" s="307"/>
      <c r="F3" s="309"/>
      <c r="G3" s="309"/>
      <c r="H3" s="307"/>
    </row>
    <row r="4" spans="1:11" ht="20.149999999999999" customHeight="1">
      <c r="A4" s="1692" t="s">
        <v>723</v>
      </c>
      <c r="B4" s="1692"/>
      <c r="C4" s="1692"/>
      <c r="D4" s="1692"/>
      <c r="E4" s="1692"/>
      <c r="F4" s="1692"/>
      <c r="G4" s="1692"/>
      <c r="H4" s="307"/>
    </row>
    <row r="5" spans="1:11" ht="20.149999999999999" customHeight="1">
      <c r="A5" s="310"/>
      <c r="B5" s="310"/>
      <c r="C5" s="310"/>
      <c r="D5" s="310"/>
      <c r="E5" s="310"/>
      <c r="F5" s="310"/>
      <c r="G5" s="310"/>
      <c r="H5" s="307"/>
    </row>
    <row r="6" spans="1:11" ht="36" customHeight="1">
      <c r="A6" s="310"/>
      <c r="B6" s="311" t="s">
        <v>724</v>
      </c>
      <c r="C6" s="1693" t="str">
        <f>IF(基本情報入力シート!$D$23="","",基本情報入力シート!$D$23)</f>
        <v>短期入所にいがた</v>
      </c>
      <c r="D6" s="1694"/>
      <c r="E6" s="1694"/>
      <c r="F6" s="1694"/>
      <c r="G6" s="1695"/>
      <c r="H6" s="307"/>
    </row>
    <row r="7" spans="1:11" ht="46.5" customHeight="1">
      <c r="A7" s="307"/>
      <c r="B7" s="312" t="s">
        <v>725</v>
      </c>
      <c r="C7" s="1696" t="s">
        <v>1140</v>
      </c>
      <c r="D7" s="1696"/>
      <c r="E7" s="1696"/>
      <c r="F7" s="1696"/>
      <c r="G7" s="1697"/>
      <c r="H7" s="307"/>
    </row>
    <row r="8" spans="1:11" ht="70" customHeight="1">
      <c r="A8" s="307"/>
      <c r="B8" s="313" t="s">
        <v>726</v>
      </c>
      <c r="C8" s="1685" t="s">
        <v>950</v>
      </c>
      <c r="D8" s="1686"/>
      <c r="E8" s="1686"/>
      <c r="F8" s="1686"/>
      <c r="G8" s="1687"/>
      <c r="H8" s="307"/>
    </row>
    <row r="9" spans="1:11" ht="70" customHeight="1">
      <c r="A9" s="307"/>
      <c r="B9" s="314" t="s">
        <v>727</v>
      </c>
      <c r="C9" s="1685" t="s">
        <v>951</v>
      </c>
      <c r="D9" s="1686"/>
      <c r="E9" s="1686"/>
      <c r="F9" s="1686"/>
      <c r="G9" s="1687"/>
      <c r="H9" s="307"/>
    </row>
    <row r="10" spans="1:11" ht="70" customHeight="1">
      <c r="A10" s="307"/>
      <c r="B10" s="314" t="s">
        <v>728</v>
      </c>
      <c r="C10" s="1688"/>
      <c r="D10" s="1689"/>
      <c r="E10" s="1689"/>
      <c r="F10" s="1689"/>
      <c r="G10" s="1690"/>
      <c r="H10" s="307"/>
    </row>
    <row r="11" spans="1:11" ht="17.25" customHeight="1">
      <c r="A11" s="307"/>
      <c r="B11" s="307"/>
      <c r="C11" s="307"/>
      <c r="D11" s="307"/>
      <c r="E11" s="307"/>
      <c r="F11" s="307"/>
      <c r="G11" s="307"/>
      <c r="H11" s="315"/>
      <c r="I11" s="316"/>
    </row>
    <row r="12" spans="1:11" ht="17.25" customHeight="1">
      <c r="A12" s="307"/>
      <c r="B12" s="315" t="s">
        <v>729</v>
      </c>
      <c r="C12" s="315"/>
      <c r="D12" s="315"/>
      <c r="E12" s="315"/>
      <c r="F12" s="315"/>
      <c r="G12" s="315"/>
      <c r="H12" s="315"/>
      <c r="I12" s="316"/>
    </row>
    <row r="13" spans="1:11">
      <c r="A13" s="307"/>
      <c r="B13" s="315" t="s">
        <v>730</v>
      </c>
      <c r="C13" s="315"/>
      <c r="D13" s="315"/>
      <c r="E13" s="315"/>
      <c r="F13" s="315"/>
      <c r="G13" s="315"/>
      <c r="H13" s="307"/>
    </row>
    <row r="14" spans="1:11">
      <c r="A14" s="317"/>
      <c r="B14" s="315" t="s">
        <v>731</v>
      </c>
      <c r="C14" s="318"/>
      <c r="D14" s="318"/>
      <c r="E14" s="318"/>
      <c r="F14" s="318"/>
      <c r="G14" s="318"/>
      <c r="H14" s="307"/>
    </row>
    <row r="15" spans="1:11" ht="17.25" customHeight="1">
      <c r="A15" s="317"/>
      <c r="B15" s="315" t="s">
        <v>732</v>
      </c>
      <c r="C15" s="318"/>
      <c r="D15" s="318"/>
      <c r="E15" s="318"/>
      <c r="F15" s="318"/>
      <c r="G15" s="318"/>
      <c r="H15" s="315"/>
      <c r="I15" s="316"/>
    </row>
    <row r="16" spans="1:11" ht="6" customHeight="1"/>
  </sheetData>
  <mergeCells count="8">
    <mergeCell ref="C9:G9"/>
    <mergeCell ref="C10:G10"/>
    <mergeCell ref="J1:K1"/>
    <mergeCell ref="F2:G2"/>
    <mergeCell ref="A4:G4"/>
    <mergeCell ref="C6:G6"/>
    <mergeCell ref="C7:G7"/>
    <mergeCell ref="C8:G8"/>
  </mergeCells>
  <phoneticPr fontId="19"/>
  <dataValidations count="1">
    <dataValidation type="list" allowBlank="1" showInputMessage="1" showErrorMessage="1" sqref="C7:G7" xr:uid="{00000000-0002-0000-1A00-000000000000}">
      <formula1>"①　新規,②　変更,③　終了"</formula1>
    </dataValidation>
  </dataValidations>
  <hyperlinks>
    <hyperlink ref="J1" location="目次!A1" display="目次に戻る" xr:uid="{00000000-0004-0000-1A00-000000000000}"/>
    <hyperlink ref="J1:K1" location="目次!A25" display="目次に戻る" xr:uid="{00000000-0004-0000-1A00-000001000000}"/>
  </hyperlinks>
  <printOptions horizontalCentered="1"/>
  <pageMargins left="0.39370078740157483" right="0.39370078740157483" top="0.78740157480314965" bottom="0.39370078740157483" header="0.31496062992125984" footer="0.31496062992125984"/>
  <pageSetup paperSize="9" scale="90" orientation="portrait" blackAndWhite="1"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J25"/>
  <sheetViews>
    <sheetView view="pageBreakPreview" zoomScaleNormal="100" zoomScaleSheetLayoutView="100" workbookViewId="0">
      <selection activeCell="F1" sqref="F1:G1"/>
    </sheetView>
  </sheetViews>
  <sheetFormatPr defaultColWidth="8.08203125" defaultRowHeight="13"/>
  <cols>
    <col min="1" max="1" width="0.83203125" style="242" customWidth="1"/>
    <col min="2" max="2" width="12" style="242" customWidth="1"/>
    <col min="3" max="3" width="12.75" style="242" customWidth="1"/>
    <col min="4" max="4" width="3.5" style="242" bestFit="1" customWidth="1"/>
    <col min="5" max="5" width="28.83203125" style="242" customWidth="1"/>
    <col min="6" max="6" width="18.08203125" style="242" customWidth="1"/>
    <col min="7" max="7" width="4.58203125" style="242" customWidth="1"/>
    <col min="8" max="8" width="1" style="242" customWidth="1"/>
    <col min="9" max="256" width="8.08203125" style="242"/>
    <col min="257" max="257" width="3.33203125" style="242" customWidth="1"/>
    <col min="258" max="258" width="12" style="242" customWidth="1"/>
    <col min="259" max="259" width="12.75" style="242" customWidth="1"/>
    <col min="260" max="260" width="3.5" style="242" bestFit="1" customWidth="1"/>
    <col min="261" max="261" width="28.83203125" style="242" customWidth="1"/>
    <col min="262" max="262" width="18.08203125" style="242" customWidth="1"/>
    <col min="263" max="263" width="4.58203125" style="242" customWidth="1"/>
    <col min="264" max="264" width="2.25" style="242" customWidth="1"/>
    <col min="265" max="512" width="8.08203125" style="242"/>
    <col min="513" max="513" width="3.33203125" style="242" customWidth="1"/>
    <col min="514" max="514" width="12" style="242" customWidth="1"/>
    <col min="515" max="515" width="12.75" style="242" customWidth="1"/>
    <col min="516" max="516" width="3.5" style="242" bestFit="1" customWidth="1"/>
    <col min="517" max="517" width="28.83203125" style="242" customWidth="1"/>
    <col min="518" max="518" width="18.08203125" style="242" customWidth="1"/>
    <col min="519" max="519" width="4.58203125" style="242" customWidth="1"/>
    <col min="520" max="520" width="2.25" style="242" customWidth="1"/>
    <col min="521" max="768" width="8.08203125" style="242"/>
    <col min="769" max="769" width="3.33203125" style="242" customWidth="1"/>
    <col min="770" max="770" width="12" style="242" customWidth="1"/>
    <col min="771" max="771" width="12.75" style="242" customWidth="1"/>
    <col min="772" max="772" width="3.5" style="242" bestFit="1" customWidth="1"/>
    <col min="773" max="773" width="28.83203125" style="242" customWidth="1"/>
    <col min="774" max="774" width="18.08203125" style="242" customWidth="1"/>
    <col min="775" max="775" width="4.58203125" style="242" customWidth="1"/>
    <col min="776" max="776" width="2.25" style="242" customWidth="1"/>
    <col min="777" max="1024" width="8.08203125" style="242"/>
    <col min="1025" max="1025" width="3.33203125" style="242" customWidth="1"/>
    <col min="1026" max="1026" width="12" style="242" customWidth="1"/>
    <col min="1027" max="1027" width="12.75" style="242" customWidth="1"/>
    <col min="1028" max="1028" width="3.5" style="242" bestFit="1" customWidth="1"/>
    <col min="1029" max="1029" width="28.83203125" style="242" customWidth="1"/>
    <col min="1030" max="1030" width="18.08203125" style="242" customWidth="1"/>
    <col min="1031" max="1031" width="4.58203125" style="242" customWidth="1"/>
    <col min="1032" max="1032" width="2.25" style="242" customWidth="1"/>
    <col min="1033" max="1280" width="8.08203125" style="242"/>
    <col min="1281" max="1281" width="3.33203125" style="242" customWidth="1"/>
    <col min="1282" max="1282" width="12" style="242" customWidth="1"/>
    <col min="1283" max="1283" width="12.75" style="242" customWidth="1"/>
    <col min="1284" max="1284" width="3.5" style="242" bestFit="1" customWidth="1"/>
    <col min="1285" max="1285" width="28.83203125" style="242" customWidth="1"/>
    <col min="1286" max="1286" width="18.08203125" style="242" customWidth="1"/>
    <col min="1287" max="1287" width="4.58203125" style="242" customWidth="1"/>
    <col min="1288" max="1288" width="2.25" style="242" customWidth="1"/>
    <col min="1289" max="1536" width="8.08203125" style="242"/>
    <col min="1537" max="1537" width="3.33203125" style="242" customWidth="1"/>
    <col min="1538" max="1538" width="12" style="242" customWidth="1"/>
    <col min="1539" max="1539" width="12.75" style="242" customWidth="1"/>
    <col min="1540" max="1540" width="3.5" style="242" bestFit="1" customWidth="1"/>
    <col min="1541" max="1541" width="28.83203125" style="242" customWidth="1"/>
    <col min="1542" max="1542" width="18.08203125" style="242" customWidth="1"/>
    <col min="1543" max="1543" width="4.58203125" style="242" customWidth="1"/>
    <col min="1544" max="1544" width="2.25" style="242" customWidth="1"/>
    <col min="1545" max="1792" width="8.08203125" style="242"/>
    <col min="1793" max="1793" width="3.33203125" style="242" customWidth="1"/>
    <col min="1794" max="1794" width="12" style="242" customWidth="1"/>
    <col min="1795" max="1795" width="12.75" style="242" customWidth="1"/>
    <col min="1796" max="1796" width="3.5" style="242" bestFit="1" customWidth="1"/>
    <col min="1797" max="1797" width="28.83203125" style="242" customWidth="1"/>
    <col min="1798" max="1798" width="18.08203125" style="242" customWidth="1"/>
    <col min="1799" max="1799" width="4.58203125" style="242" customWidth="1"/>
    <col min="1800" max="1800" width="2.25" style="242" customWidth="1"/>
    <col min="1801" max="2048" width="8.08203125" style="242"/>
    <col min="2049" max="2049" width="3.33203125" style="242" customWidth="1"/>
    <col min="2050" max="2050" width="12" style="242" customWidth="1"/>
    <col min="2051" max="2051" width="12.75" style="242" customWidth="1"/>
    <col min="2052" max="2052" width="3.5" style="242" bestFit="1" customWidth="1"/>
    <col min="2053" max="2053" width="28.83203125" style="242" customWidth="1"/>
    <col min="2054" max="2054" width="18.08203125" style="242" customWidth="1"/>
    <col min="2055" max="2055" width="4.58203125" style="242" customWidth="1"/>
    <col min="2056" max="2056" width="2.25" style="242" customWidth="1"/>
    <col min="2057" max="2304" width="8.08203125" style="242"/>
    <col min="2305" max="2305" width="3.33203125" style="242" customWidth="1"/>
    <col min="2306" max="2306" width="12" style="242" customWidth="1"/>
    <col min="2307" max="2307" width="12.75" style="242" customWidth="1"/>
    <col min="2308" max="2308" width="3.5" style="242" bestFit="1" customWidth="1"/>
    <col min="2309" max="2309" width="28.83203125" style="242" customWidth="1"/>
    <col min="2310" max="2310" width="18.08203125" style="242" customWidth="1"/>
    <col min="2311" max="2311" width="4.58203125" style="242" customWidth="1"/>
    <col min="2312" max="2312" width="2.25" style="242" customWidth="1"/>
    <col min="2313" max="2560" width="8.08203125" style="242"/>
    <col min="2561" max="2561" width="3.33203125" style="242" customWidth="1"/>
    <col min="2562" max="2562" width="12" style="242" customWidth="1"/>
    <col min="2563" max="2563" width="12.75" style="242" customWidth="1"/>
    <col min="2564" max="2564" width="3.5" style="242" bestFit="1" customWidth="1"/>
    <col min="2565" max="2565" width="28.83203125" style="242" customWidth="1"/>
    <col min="2566" max="2566" width="18.08203125" style="242" customWidth="1"/>
    <col min="2567" max="2567" width="4.58203125" style="242" customWidth="1"/>
    <col min="2568" max="2568" width="2.25" style="242" customWidth="1"/>
    <col min="2569" max="2816" width="8.08203125" style="242"/>
    <col min="2817" max="2817" width="3.33203125" style="242" customWidth="1"/>
    <col min="2818" max="2818" width="12" style="242" customWidth="1"/>
    <col min="2819" max="2819" width="12.75" style="242" customWidth="1"/>
    <col min="2820" max="2820" width="3.5" style="242" bestFit="1" customWidth="1"/>
    <col min="2821" max="2821" width="28.83203125" style="242" customWidth="1"/>
    <col min="2822" max="2822" width="18.08203125" style="242" customWidth="1"/>
    <col min="2823" max="2823" width="4.58203125" style="242" customWidth="1"/>
    <col min="2824" max="2824" width="2.25" style="242" customWidth="1"/>
    <col min="2825" max="3072" width="8.08203125" style="242"/>
    <col min="3073" max="3073" width="3.33203125" style="242" customWidth="1"/>
    <col min="3074" max="3074" width="12" style="242" customWidth="1"/>
    <col min="3075" max="3075" width="12.75" style="242" customWidth="1"/>
    <col min="3076" max="3076" width="3.5" style="242" bestFit="1" customWidth="1"/>
    <col min="3077" max="3077" width="28.83203125" style="242" customWidth="1"/>
    <col min="3078" max="3078" width="18.08203125" style="242" customWidth="1"/>
    <col min="3079" max="3079" width="4.58203125" style="242" customWidth="1"/>
    <col min="3080" max="3080" width="2.25" style="242" customWidth="1"/>
    <col min="3081" max="3328" width="8.08203125" style="242"/>
    <col min="3329" max="3329" width="3.33203125" style="242" customWidth="1"/>
    <col min="3330" max="3330" width="12" style="242" customWidth="1"/>
    <col min="3331" max="3331" width="12.75" style="242" customWidth="1"/>
    <col min="3332" max="3332" width="3.5" style="242" bestFit="1" customWidth="1"/>
    <col min="3333" max="3333" width="28.83203125" style="242" customWidth="1"/>
    <col min="3334" max="3334" width="18.08203125" style="242" customWidth="1"/>
    <col min="3335" max="3335" width="4.58203125" style="242" customWidth="1"/>
    <col min="3336" max="3336" width="2.25" style="242" customWidth="1"/>
    <col min="3337" max="3584" width="8.08203125" style="242"/>
    <col min="3585" max="3585" width="3.33203125" style="242" customWidth="1"/>
    <col min="3586" max="3586" width="12" style="242" customWidth="1"/>
    <col min="3587" max="3587" width="12.75" style="242" customWidth="1"/>
    <col min="3588" max="3588" width="3.5" style="242" bestFit="1" customWidth="1"/>
    <col min="3589" max="3589" width="28.83203125" style="242" customWidth="1"/>
    <col min="3590" max="3590" width="18.08203125" style="242" customWidth="1"/>
    <col min="3591" max="3591" width="4.58203125" style="242" customWidth="1"/>
    <col min="3592" max="3592" width="2.25" style="242" customWidth="1"/>
    <col min="3593" max="3840" width="8.08203125" style="242"/>
    <col min="3841" max="3841" width="3.33203125" style="242" customWidth="1"/>
    <col min="3842" max="3842" width="12" style="242" customWidth="1"/>
    <col min="3843" max="3843" width="12.75" style="242" customWidth="1"/>
    <col min="3844" max="3844" width="3.5" style="242" bestFit="1" customWidth="1"/>
    <col min="3845" max="3845" width="28.83203125" style="242" customWidth="1"/>
    <col min="3846" max="3846" width="18.08203125" style="242" customWidth="1"/>
    <col min="3847" max="3847" width="4.58203125" style="242" customWidth="1"/>
    <col min="3848" max="3848" width="2.25" style="242" customWidth="1"/>
    <col min="3849" max="4096" width="8.08203125" style="242"/>
    <col min="4097" max="4097" width="3.33203125" style="242" customWidth="1"/>
    <col min="4098" max="4098" width="12" style="242" customWidth="1"/>
    <col min="4099" max="4099" width="12.75" style="242" customWidth="1"/>
    <col min="4100" max="4100" width="3.5" style="242" bestFit="1" customWidth="1"/>
    <col min="4101" max="4101" width="28.83203125" style="242" customWidth="1"/>
    <col min="4102" max="4102" width="18.08203125" style="242" customWidth="1"/>
    <col min="4103" max="4103" width="4.58203125" style="242" customWidth="1"/>
    <col min="4104" max="4104" width="2.25" style="242" customWidth="1"/>
    <col min="4105" max="4352" width="8.08203125" style="242"/>
    <col min="4353" max="4353" width="3.33203125" style="242" customWidth="1"/>
    <col min="4354" max="4354" width="12" style="242" customWidth="1"/>
    <col min="4355" max="4355" width="12.75" style="242" customWidth="1"/>
    <col min="4356" max="4356" width="3.5" style="242" bestFit="1" customWidth="1"/>
    <col min="4357" max="4357" width="28.83203125" style="242" customWidth="1"/>
    <col min="4358" max="4358" width="18.08203125" style="242" customWidth="1"/>
    <col min="4359" max="4359" width="4.58203125" style="242" customWidth="1"/>
    <col min="4360" max="4360" width="2.25" style="242" customWidth="1"/>
    <col min="4361" max="4608" width="8.08203125" style="242"/>
    <col min="4609" max="4609" width="3.33203125" style="242" customWidth="1"/>
    <col min="4610" max="4610" width="12" style="242" customWidth="1"/>
    <col min="4611" max="4611" width="12.75" style="242" customWidth="1"/>
    <col min="4612" max="4612" width="3.5" style="242" bestFit="1" customWidth="1"/>
    <col min="4613" max="4613" width="28.83203125" style="242" customWidth="1"/>
    <col min="4614" max="4614" width="18.08203125" style="242" customWidth="1"/>
    <col min="4615" max="4615" width="4.58203125" style="242" customWidth="1"/>
    <col min="4616" max="4616" width="2.25" style="242" customWidth="1"/>
    <col min="4617" max="4864" width="8.08203125" style="242"/>
    <col min="4865" max="4865" width="3.33203125" style="242" customWidth="1"/>
    <col min="4866" max="4866" width="12" style="242" customWidth="1"/>
    <col min="4867" max="4867" width="12.75" style="242" customWidth="1"/>
    <col min="4868" max="4868" width="3.5" style="242" bestFit="1" customWidth="1"/>
    <col min="4869" max="4869" width="28.83203125" style="242" customWidth="1"/>
    <col min="4870" max="4870" width="18.08203125" style="242" customWidth="1"/>
    <col min="4871" max="4871" width="4.58203125" style="242" customWidth="1"/>
    <col min="4872" max="4872" width="2.25" style="242" customWidth="1"/>
    <col min="4873" max="5120" width="8.08203125" style="242"/>
    <col min="5121" max="5121" width="3.33203125" style="242" customWidth="1"/>
    <col min="5122" max="5122" width="12" style="242" customWidth="1"/>
    <col min="5123" max="5123" width="12.75" style="242" customWidth="1"/>
    <col min="5124" max="5124" width="3.5" style="242" bestFit="1" customWidth="1"/>
    <col min="5125" max="5125" width="28.83203125" style="242" customWidth="1"/>
    <col min="5126" max="5126" width="18.08203125" style="242" customWidth="1"/>
    <col min="5127" max="5127" width="4.58203125" style="242" customWidth="1"/>
    <col min="5128" max="5128" width="2.25" style="242" customWidth="1"/>
    <col min="5129" max="5376" width="8.08203125" style="242"/>
    <col min="5377" max="5377" width="3.33203125" style="242" customWidth="1"/>
    <col min="5378" max="5378" width="12" style="242" customWidth="1"/>
    <col min="5379" max="5379" width="12.75" style="242" customWidth="1"/>
    <col min="5380" max="5380" width="3.5" style="242" bestFit="1" customWidth="1"/>
    <col min="5381" max="5381" width="28.83203125" style="242" customWidth="1"/>
    <col min="5382" max="5382" width="18.08203125" style="242" customWidth="1"/>
    <col min="5383" max="5383" width="4.58203125" style="242" customWidth="1"/>
    <col min="5384" max="5384" width="2.25" style="242" customWidth="1"/>
    <col min="5385" max="5632" width="8.08203125" style="242"/>
    <col min="5633" max="5633" width="3.33203125" style="242" customWidth="1"/>
    <col min="5634" max="5634" width="12" style="242" customWidth="1"/>
    <col min="5635" max="5635" width="12.75" style="242" customWidth="1"/>
    <col min="5636" max="5636" width="3.5" style="242" bestFit="1" customWidth="1"/>
    <col min="5637" max="5637" width="28.83203125" style="242" customWidth="1"/>
    <col min="5638" max="5638" width="18.08203125" style="242" customWidth="1"/>
    <col min="5639" max="5639" width="4.58203125" style="242" customWidth="1"/>
    <col min="5640" max="5640" width="2.25" style="242" customWidth="1"/>
    <col min="5641" max="5888" width="8.08203125" style="242"/>
    <col min="5889" max="5889" width="3.33203125" style="242" customWidth="1"/>
    <col min="5890" max="5890" width="12" style="242" customWidth="1"/>
    <col min="5891" max="5891" width="12.75" style="242" customWidth="1"/>
    <col min="5892" max="5892" width="3.5" style="242" bestFit="1" customWidth="1"/>
    <col min="5893" max="5893" width="28.83203125" style="242" customWidth="1"/>
    <col min="5894" max="5894" width="18.08203125" style="242" customWidth="1"/>
    <col min="5895" max="5895" width="4.58203125" style="242" customWidth="1"/>
    <col min="5896" max="5896" width="2.25" style="242" customWidth="1"/>
    <col min="5897" max="6144" width="8.08203125" style="242"/>
    <col min="6145" max="6145" width="3.33203125" style="242" customWidth="1"/>
    <col min="6146" max="6146" width="12" style="242" customWidth="1"/>
    <col min="6147" max="6147" width="12.75" style="242" customWidth="1"/>
    <col min="6148" max="6148" width="3.5" style="242" bestFit="1" customWidth="1"/>
    <col min="6149" max="6149" width="28.83203125" style="242" customWidth="1"/>
    <col min="6150" max="6150" width="18.08203125" style="242" customWidth="1"/>
    <col min="6151" max="6151" width="4.58203125" style="242" customWidth="1"/>
    <col min="6152" max="6152" width="2.25" style="242" customWidth="1"/>
    <col min="6153" max="6400" width="8.08203125" style="242"/>
    <col min="6401" max="6401" width="3.33203125" style="242" customWidth="1"/>
    <col min="6402" max="6402" width="12" style="242" customWidth="1"/>
    <col min="6403" max="6403" width="12.75" style="242" customWidth="1"/>
    <col min="6404" max="6404" width="3.5" style="242" bestFit="1" customWidth="1"/>
    <col min="6405" max="6405" width="28.83203125" style="242" customWidth="1"/>
    <col min="6406" max="6406" width="18.08203125" style="242" customWidth="1"/>
    <col min="6407" max="6407" width="4.58203125" style="242" customWidth="1"/>
    <col min="6408" max="6408" width="2.25" style="242" customWidth="1"/>
    <col min="6409" max="6656" width="8.08203125" style="242"/>
    <col min="6657" max="6657" width="3.33203125" style="242" customWidth="1"/>
    <col min="6658" max="6658" width="12" style="242" customWidth="1"/>
    <col min="6659" max="6659" width="12.75" style="242" customWidth="1"/>
    <col min="6660" max="6660" width="3.5" style="242" bestFit="1" customWidth="1"/>
    <col min="6661" max="6661" width="28.83203125" style="242" customWidth="1"/>
    <col min="6662" max="6662" width="18.08203125" style="242" customWidth="1"/>
    <col min="6663" max="6663" width="4.58203125" style="242" customWidth="1"/>
    <col min="6664" max="6664" width="2.25" style="242" customWidth="1"/>
    <col min="6665" max="6912" width="8.08203125" style="242"/>
    <col min="6913" max="6913" width="3.33203125" style="242" customWidth="1"/>
    <col min="6914" max="6914" width="12" style="242" customWidth="1"/>
    <col min="6915" max="6915" width="12.75" style="242" customWidth="1"/>
    <col min="6916" max="6916" width="3.5" style="242" bestFit="1" customWidth="1"/>
    <col min="6917" max="6917" width="28.83203125" style="242" customWidth="1"/>
    <col min="6918" max="6918" width="18.08203125" style="242" customWidth="1"/>
    <col min="6919" max="6919" width="4.58203125" style="242" customWidth="1"/>
    <col min="6920" max="6920" width="2.25" style="242" customWidth="1"/>
    <col min="6921" max="7168" width="8.08203125" style="242"/>
    <col min="7169" max="7169" width="3.33203125" style="242" customWidth="1"/>
    <col min="7170" max="7170" width="12" style="242" customWidth="1"/>
    <col min="7171" max="7171" width="12.75" style="242" customWidth="1"/>
    <col min="7172" max="7172" width="3.5" style="242" bestFit="1" customWidth="1"/>
    <col min="7173" max="7173" width="28.83203125" style="242" customWidth="1"/>
    <col min="7174" max="7174" width="18.08203125" style="242" customWidth="1"/>
    <col min="7175" max="7175" width="4.58203125" style="242" customWidth="1"/>
    <col min="7176" max="7176" width="2.25" style="242" customWidth="1"/>
    <col min="7177" max="7424" width="8.08203125" style="242"/>
    <col min="7425" max="7425" width="3.33203125" style="242" customWidth="1"/>
    <col min="7426" max="7426" width="12" style="242" customWidth="1"/>
    <col min="7427" max="7427" width="12.75" style="242" customWidth="1"/>
    <col min="7428" max="7428" width="3.5" style="242" bestFit="1" customWidth="1"/>
    <col min="7429" max="7429" width="28.83203125" style="242" customWidth="1"/>
    <col min="7430" max="7430" width="18.08203125" style="242" customWidth="1"/>
    <col min="7431" max="7431" width="4.58203125" style="242" customWidth="1"/>
    <col min="7432" max="7432" width="2.25" style="242" customWidth="1"/>
    <col min="7433" max="7680" width="8.08203125" style="242"/>
    <col min="7681" max="7681" width="3.33203125" style="242" customWidth="1"/>
    <col min="7682" max="7682" width="12" style="242" customWidth="1"/>
    <col min="7683" max="7683" width="12.75" style="242" customWidth="1"/>
    <col min="7684" max="7684" width="3.5" style="242" bestFit="1" customWidth="1"/>
    <col min="7685" max="7685" width="28.83203125" style="242" customWidth="1"/>
    <col min="7686" max="7686" width="18.08203125" style="242" customWidth="1"/>
    <col min="7687" max="7687" width="4.58203125" style="242" customWidth="1"/>
    <col min="7688" max="7688" width="2.25" style="242" customWidth="1"/>
    <col min="7689" max="7936" width="8.08203125" style="242"/>
    <col min="7937" max="7937" width="3.33203125" style="242" customWidth="1"/>
    <col min="7938" max="7938" width="12" style="242" customWidth="1"/>
    <col min="7939" max="7939" width="12.75" style="242" customWidth="1"/>
    <col min="7940" max="7940" width="3.5" style="242" bestFit="1" customWidth="1"/>
    <col min="7941" max="7941" width="28.83203125" style="242" customWidth="1"/>
    <col min="7942" max="7942" width="18.08203125" style="242" customWidth="1"/>
    <col min="7943" max="7943" width="4.58203125" style="242" customWidth="1"/>
    <col min="7944" max="7944" width="2.25" style="242" customWidth="1"/>
    <col min="7945" max="8192" width="8.08203125" style="242"/>
    <col min="8193" max="8193" width="3.33203125" style="242" customWidth="1"/>
    <col min="8194" max="8194" width="12" style="242" customWidth="1"/>
    <col min="8195" max="8195" width="12.75" style="242" customWidth="1"/>
    <col min="8196" max="8196" width="3.5" style="242" bestFit="1" customWidth="1"/>
    <col min="8197" max="8197" width="28.83203125" style="242" customWidth="1"/>
    <col min="8198" max="8198" width="18.08203125" style="242" customWidth="1"/>
    <col min="8199" max="8199" width="4.58203125" style="242" customWidth="1"/>
    <col min="8200" max="8200" width="2.25" style="242" customWidth="1"/>
    <col min="8201" max="8448" width="8.08203125" style="242"/>
    <col min="8449" max="8449" width="3.33203125" style="242" customWidth="1"/>
    <col min="8450" max="8450" width="12" style="242" customWidth="1"/>
    <col min="8451" max="8451" width="12.75" style="242" customWidth="1"/>
    <col min="8452" max="8452" width="3.5" style="242" bestFit="1" customWidth="1"/>
    <col min="8453" max="8453" width="28.83203125" style="242" customWidth="1"/>
    <col min="8454" max="8454" width="18.08203125" style="242" customWidth="1"/>
    <col min="8455" max="8455" width="4.58203125" style="242" customWidth="1"/>
    <col min="8456" max="8456" width="2.25" style="242" customWidth="1"/>
    <col min="8457" max="8704" width="8.08203125" style="242"/>
    <col min="8705" max="8705" width="3.33203125" style="242" customWidth="1"/>
    <col min="8706" max="8706" width="12" style="242" customWidth="1"/>
    <col min="8707" max="8707" width="12.75" style="242" customWidth="1"/>
    <col min="8708" max="8708" width="3.5" style="242" bestFit="1" customWidth="1"/>
    <col min="8709" max="8709" width="28.83203125" style="242" customWidth="1"/>
    <col min="8710" max="8710" width="18.08203125" style="242" customWidth="1"/>
    <col min="8711" max="8711" width="4.58203125" style="242" customWidth="1"/>
    <col min="8712" max="8712" width="2.25" style="242" customWidth="1"/>
    <col min="8713" max="8960" width="8.08203125" style="242"/>
    <col min="8961" max="8961" width="3.33203125" style="242" customWidth="1"/>
    <col min="8962" max="8962" width="12" style="242" customWidth="1"/>
    <col min="8963" max="8963" width="12.75" style="242" customWidth="1"/>
    <col min="8964" max="8964" width="3.5" style="242" bestFit="1" customWidth="1"/>
    <col min="8965" max="8965" width="28.83203125" style="242" customWidth="1"/>
    <col min="8966" max="8966" width="18.08203125" style="242" customWidth="1"/>
    <col min="8967" max="8967" width="4.58203125" style="242" customWidth="1"/>
    <col min="8968" max="8968" width="2.25" style="242" customWidth="1"/>
    <col min="8969" max="9216" width="8.08203125" style="242"/>
    <col min="9217" max="9217" width="3.33203125" style="242" customWidth="1"/>
    <col min="9218" max="9218" width="12" style="242" customWidth="1"/>
    <col min="9219" max="9219" width="12.75" style="242" customWidth="1"/>
    <col min="9220" max="9220" width="3.5" style="242" bestFit="1" customWidth="1"/>
    <col min="9221" max="9221" width="28.83203125" style="242" customWidth="1"/>
    <col min="9222" max="9222" width="18.08203125" style="242" customWidth="1"/>
    <col min="9223" max="9223" width="4.58203125" style="242" customWidth="1"/>
    <col min="9224" max="9224" width="2.25" style="242" customWidth="1"/>
    <col min="9225" max="9472" width="8.08203125" style="242"/>
    <col min="9473" max="9473" width="3.33203125" style="242" customWidth="1"/>
    <col min="9474" max="9474" width="12" style="242" customWidth="1"/>
    <col min="9475" max="9475" width="12.75" style="242" customWidth="1"/>
    <col min="9476" max="9476" width="3.5" style="242" bestFit="1" customWidth="1"/>
    <col min="9477" max="9477" width="28.83203125" style="242" customWidth="1"/>
    <col min="9478" max="9478" width="18.08203125" style="242" customWidth="1"/>
    <col min="9479" max="9479" width="4.58203125" style="242" customWidth="1"/>
    <col min="9480" max="9480" width="2.25" style="242" customWidth="1"/>
    <col min="9481" max="9728" width="8.08203125" style="242"/>
    <col min="9729" max="9729" width="3.33203125" style="242" customWidth="1"/>
    <col min="9730" max="9730" width="12" style="242" customWidth="1"/>
    <col min="9731" max="9731" width="12.75" style="242" customWidth="1"/>
    <col min="9732" max="9732" width="3.5" style="242" bestFit="1" customWidth="1"/>
    <col min="9733" max="9733" width="28.83203125" style="242" customWidth="1"/>
    <col min="9734" max="9734" width="18.08203125" style="242" customWidth="1"/>
    <col min="9735" max="9735" width="4.58203125" style="242" customWidth="1"/>
    <col min="9736" max="9736" width="2.25" style="242" customWidth="1"/>
    <col min="9737" max="9984" width="8.08203125" style="242"/>
    <col min="9985" max="9985" width="3.33203125" style="242" customWidth="1"/>
    <col min="9986" max="9986" width="12" style="242" customWidth="1"/>
    <col min="9987" max="9987" width="12.75" style="242" customWidth="1"/>
    <col min="9988" max="9988" width="3.5" style="242" bestFit="1" customWidth="1"/>
    <col min="9989" max="9989" width="28.83203125" style="242" customWidth="1"/>
    <col min="9990" max="9990" width="18.08203125" style="242" customWidth="1"/>
    <col min="9991" max="9991" width="4.58203125" style="242" customWidth="1"/>
    <col min="9992" max="9992" width="2.25" style="242" customWidth="1"/>
    <col min="9993" max="10240" width="8.08203125" style="242"/>
    <col min="10241" max="10241" width="3.33203125" style="242" customWidth="1"/>
    <col min="10242" max="10242" width="12" style="242" customWidth="1"/>
    <col min="10243" max="10243" width="12.75" style="242" customWidth="1"/>
    <col min="10244" max="10244" width="3.5" style="242" bestFit="1" customWidth="1"/>
    <col min="10245" max="10245" width="28.83203125" style="242" customWidth="1"/>
    <col min="10246" max="10246" width="18.08203125" style="242" customWidth="1"/>
    <col min="10247" max="10247" width="4.58203125" style="242" customWidth="1"/>
    <col min="10248" max="10248" width="2.25" style="242" customWidth="1"/>
    <col min="10249" max="10496" width="8.08203125" style="242"/>
    <col min="10497" max="10497" width="3.33203125" style="242" customWidth="1"/>
    <col min="10498" max="10498" width="12" style="242" customWidth="1"/>
    <col min="10499" max="10499" width="12.75" style="242" customWidth="1"/>
    <col min="10500" max="10500" width="3.5" style="242" bestFit="1" customWidth="1"/>
    <col min="10501" max="10501" width="28.83203125" style="242" customWidth="1"/>
    <col min="10502" max="10502" width="18.08203125" style="242" customWidth="1"/>
    <col min="10503" max="10503" width="4.58203125" style="242" customWidth="1"/>
    <col min="10504" max="10504" width="2.25" style="242" customWidth="1"/>
    <col min="10505" max="10752" width="8.08203125" style="242"/>
    <col min="10753" max="10753" width="3.33203125" style="242" customWidth="1"/>
    <col min="10754" max="10754" width="12" style="242" customWidth="1"/>
    <col min="10755" max="10755" width="12.75" style="242" customWidth="1"/>
    <col min="10756" max="10756" width="3.5" style="242" bestFit="1" customWidth="1"/>
    <col min="10757" max="10757" width="28.83203125" style="242" customWidth="1"/>
    <col min="10758" max="10758" width="18.08203125" style="242" customWidth="1"/>
    <col min="10759" max="10759" width="4.58203125" style="242" customWidth="1"/>
    <col min="10760" max="10760" width="2.25" style="242" customWidth="1"/>
    <col min="10761" max="11008" width="8.08203125" style="242"/>
    <col min="11009" max="11009" width="3.33203125" style="242" customWidth="1"/>
    <col min="11010" max="11010" width="12" style="242" customWidth="1"/>
    <col min="11011" max="11011" width="12.75" style="242" customWidth="1"/>
    <col min="11012" max="11012" width="3.5" style="242" bestFit="1" customWidth="1"/>
    <col min="11013" max="11013" width="28.83203125" style="242" customWidth="1"/>
    <col min="11014" max="11014" width="18.08203125" style="242" customWidth="1"/>
    <col min="11015" max="11015" width="4.58203125" style="242" customWidth="1"/>
    <col min="11016" max="11016" width="2.25" style="242" customWidth="1"/>
    <col min="11017" max="11264" width="8.08203125" style="242"/>
    <col min="11265" max="11265" width="3.33203125" style="242" customWidth="1"/>
    <col min="11266" max="11266" width="12" style="242" customWidth="1"/>
    <col min="11267" max="11267" width="12.75" style="242" customWidth="1"/>
    <col min="11268" max="11268" width="3.5" style="242" bestFit="1" customWidth="1"/>
    <col min="11269" max="11269" width="28.83203125" style="242" customWidth="1"/>
    <col min="11270" max="11270" width="18.08203125" style="242" customWidth="1"/>
    <col min="11271" max="11271" width="4.58203125" style="242" customWidth="1"/>
    <col min="11272" max="11272" width="2.25" style="242" customWidth="1"/>
    <col min="11273" max="11520" width="8.08203125" style="242"/>
    <col min="11521" max="11521" width="3.33203125" style="242" customWidth="1"/>
    <col min="11522" max="11522" width="12" style="242" customWidth="1"/>
    <col min="11523" max="11523" width="12.75" style="242" customWidth="1"/>
    <col min="11524" max="11524" width="3.5" style="242" bestFit="1" customWidth="1"/>
    <col min="11525" max="11525" width="28.83203125" style="242" customWidth="1"/>
    <col min="11526" max="11526" width="18.08203125" style="242" customWidth="1"/>
    <col min="11527" max="11527" width="4.58203125" style="242" customWidth="1"/>
    <col min="11528" max="11528" width="2.25" style="242" customWidth="1"/>
    <col min="11529" max="11776" width="8.08203125" style="242"/>
    <col min="11777" max="11777" width="3.33203125" style="242" customWidth="1"/>
    <col min="11778" max="11778" width="12" style="242" customWidth="1"/>
    <col min="11779" max="11779" width="12.75" style="242" customWidth="1"/>
    <col min="11780" max="11780" width="3.5" style="242" bestFit="1" customWidth="1"/>
    <col min="11781" max="11781" width="28.83203125" style="242" customWidth="1"/>
    <col min="11782" max="11782" width="18.08203125" style="242" customWidth="1"/>
    <col min="11783" max="11783" width="4.58203125" style="242" customWidth="1"/>
    <col min="11784" max="11784" width="2.25" style="242" customWidth="1"/>
    <col min="11785" max="12032" width="8.08203125" style="242"/>
    <col min="12033" max="12033" width="3.33203125" style="242" customWidth="1"/>
    <col min="12034" max="12034" width="12" style="242" customWidth="1"/>
    <col min="12035" max="12035" width="12.75" style="242" customWidth="1"/>
    <col min="12036" max="12036" width="3.5" style="242" bestFit="1" customWidth="1"/>
    <col min="12037" max="12037" width="28.83203125" style="242" customWidth="1"/>
    <col min="12038" max="12038" width="18.08203125" style="242" customWidth="1"/>
    <col min="12039" max="12039" width="4.58203125" style="242" customWidth="1"/>
    <col min="12040" max="12040" width="2.25" style="242" customWidth="1"/>
    <col min="12041" max="12288" width="8.08203125" style="242"/>
    <col min="12289" max="12289" width="3.33203125" style="242" customWidth="1"/>
    <col min="12290" max="12290" width="12" style="242" customWidth="1"/>
    <col min="12291" max="12291" width="12.75" style="242" customWidth="1"/>
    <col min="12292" max="12292" width="3.5" style="242" bestFit="1" customWidth="1"/>
    <col min="12293" max="12293" width="28.83203125" style="242" customWidth="1"/>
    <col min="12294" max="12294" width="18.08203125" style="242" customWidth="1"/>
    <col min="12295" max="12295" width="4.58203125" style="242" customWidth="1"/>
    <col min="12296" max="12296" width="2.25" style="242" customWidth="1"/>
    <col min="12297" max="12544" width="8.08203125" style="242"/>
    <col min="12545" max="12545" width="3.33203125" style="242" customWidth="1"/>
    <col min="12546" max="12546" width="12" style="242" customWidth="1"/>
    <col min="12547" max="12547" width="12.75" style="242" customWidth="1"/>
    <col min="12548" max="12548" width="3.5" style="242" bestFit="1" customWidth="1"/>
    <col min="12549" max="12549" width="28.83203125" style="242" customWidth="1"/>
    <col min="12550" max="12550" width="18.08203125" style="242" customWidth="1"/>
    <col min="12551" max="12551" width="4.58203125" style="242" customWidth="1"/>
    <col min="12552" max="12552" width="2.25" style="242" customWidth="1"/>
    <col min="12553" max="12800" width="8.08203125" style="242"/>
    <col min="12801" max="12801" width="3.33203125" style="242" customWidth="1"/>
    <col min="12802" max="12802" width="12" style="242" customWidth="1"/>
    <col min="12803" max="12803" width="12.75" style="242" customWidth="1"/>
    <col min="12804" max="12804" width="3.5" style="242" bestFit="1" customWidth="1"/>
    <col min="12805" max="12805" width="28.83203125" style="242" customWidth="1"/>
    <col min="12806" max="12806" width="18.08203125" style="242" customWidth="1"/>
    <col min="12807" max="12807" width="4.58203125" style="242" customWidth="1"/>
    <col min="12808" max="12808" width="2.25" style="242" customWidth="1"/>
    <col min="12809" max="13056" width="8.08203125" style="242"/>
    <col min="13057" max="13057" width="3.33203125" style="242" customWidth="1"/>
    <col min="13058" max="13058" width="12" style="242" customWidth="1"/>
    <col min="13059" max="13059" width="12.75" style="242" customWidth="1"/>
    <col min="13060" max="13060" width="3.5" style="242" bestFit="1" customWidth="1"/>
    <col min="13061" max="13061" width="28.83203125" style="242" customWidth="1"/>
    <col min="13062" max="13062" width="18.08203125" style="242" customWidth="1"/>
    <col min="13063" max="13063" width="4.58203125" style="242" customWidth="1"/>
    <col min="13064" max="13064" width="2.25" style="242" customWidth="1"/>
    <col min="13065" max="13312" width="8.08203125" style="242"/>
    <col min="13313" max="13313" width="3.33203125" style="242" customWidth="1"/>
    <col min="13314" max="13314" width="12" style="242" customWidth="1"/>
    <col min="13315" max="13315" width="12.75" style="242" customWidth="1"/>
    <col min="13316" max="13316" width="3.5" style="242" bestFit="1" customWidth="1"/>
    <col min="13317" max="13317" width="28.83203125" style="242" customWidth="1"/>
    <col min="13318" max="13318" width="18.08203125" style="242" customWidth="1"/>
    <col min="13319" max="13319" width="4.58203125" style="242" customWidth="1"/>
    <col min="13320" max="13320" width="2.25" style="242" customWidth="1"/>
    <col min="13321" max="13568" width="8.08203125" style="242"/>
    <col min="13569" max="13569" width="3.33203125" style="242" customWidth="1"/>
    <col min="13570" max="13570" width="12" style="242" customWidth="1"/>
    <col min="13571" max="13571" width="12.75" style="242" customWidth="1"/>
    <col min="13572" max="13572" width="3.5" style="242" bestFit="1" customWidth="1"/>
    <col min="13573" max="13573" width="28.83203125" style="242" customWidth="1"/>
    <col min="13574" max="13574" width="18.08203125" style="242" customWidth="1"/>
    <col min="13575" max="13575" width="4.58203125" style="242" customWidth="1"/>
    <col min="13576" max="13576" width="2.25" style="242" customWidth="1"/>
    <col min="13577" max="13824" width="8.08203125" style="242"/>
    <col min="13825" max="13825" width="3.33203125" style="242" customWidth="1"/>
    <col min="13826" max="13826" width="12" style="242" customWidth="1"/>
    <col min="13827" max="13827" width="12.75" style="242" customWidth="1"/>
    <col min="13828" max="13828" width="3.5" style="242" bestFit="1" customWidth="1"/>
    <col min="13829" max="13829" width="28.83203125" style="242" customWidth="1"/>
    <col min="13830" max="13830" width="18.08203125" style="242" customWidth="1"/>
    <col min="13831" max="13831" width="4.58203125" style="242" customWidth="1"/>
    <col min="13832" max="13832" width="2.25" style="242" customWidth="1"/>
    <col min="13833" max="14080" width="8.08203125" style="242"/>
    <col min="14081" max="14081" width="3.33203125" style="242" customWidth="1"/>
    <col min="14082" max="14082" width="12" style="242" customWidth="1"/>
    <col min="14083" max="14083" width="12.75" style="242" customWidth="1"/>
    <col min="14084" max="14084" width="3.5" style="242" bestFit="1" customWidth="1"/>
    <col min="14085" max="14085" width="28.83203125" style="242" customWidth="1"/>
    <col min="14086" max="14086" width="18.08203125" style="242" customWidth="1"/>
    <col min="14087" max="14087" width="4.58203125" style="242" customWidth="1"/>
    <col min="14088" max="14088" width="2.25" style="242" customWidth="1"/>
    <col min="14089" max="14336" width="8.08203125" style="242"/>
    <col min="14337" max="14337" width="3.33203125" style="242" customWidth="1"/>
    <col min="14338" max="14338" width="12" style="242" customWidth="1"/>
    <col min="14339" max="14339" width="12.75" style="242" customWidth="1"/>
    <col min="14340" max="14340" width="3.5" style="242" bestFit="1" customWidth="1"/>
    <col min="14341" max="14341" width="28.83203125" style="242" customWidth="1"/>
    <col min="14342" max="14342" width="18.08203125" style="242" customWidth="1"/>
    <col min="14343" max="14343" width="4.58203125" style="242" customWidth="1"/>
    <col min="14344" max="14344" width="2.25" style="242" customWidth="1"/>
    <col min="14345" max="14592" width="8.08203125" style="242"/>
    <col min="14593" max="14593" width="3.33203125" style="242" customWidth="1"/>
    <col min="14594" max="14594" width="12" style="242" customWidth="1"/>
    <col min="14595" max="14595" width="12.75" style="242" customWidth="1"/>
    <col min="14596" max="14596" width="3.5" style="242" bestFit="1" customWidth="1"/>
    <col min="14597" max="14597" width="28.83203125" style="242" customWidth="1"/>
    <col min="14598" max="14598" width="18.08203125" style="242" customWidth="1"/>
    <col min="14599" max="14599" width="4.58203125" style="242" customWidth="1"/>
    <col min="14600" max="14600" width="2.25" style="242" customWidth="1"/>
    <col min="14601" max="14848" width="8.08203125" style="242"/>
    <col min="14849" max="14849" width="3.33203125" style="242" customWidth="1"/>
    <col min="14850" max="14850" width="12" style="242" customWidth="1"/>
    <col min="14851" max="14851" width="12.75" style="242" customWidth="1"/>
    <col min="14852" max="14852" width="3.5" style="242" bestFit="1" customWidth="1"/>
    <col min="14853" max="14853" width="28.83203125" style="242" customWidth="1"/>
    <col min="14854" max="14854" width="18.08203125" style="242" customWidth="1"/>
    <col min="14855" max="14855" width="4.58203125" style="242" customWidth="1"/>
    <col min="14856" max="14856" width="2.25" style="242" customWidth="1"/>
    <col min="14857" max="15104" width="8.08203125" style="242"/>
    <col min="15105" max="15105" width="3.33203125" style="242" customWidth="1"/>
    <col min="15106" max="15106" width="12" style="242" customWidth="1"/>
    <col min="15107" max="15107" width="12.75" style="242" customWidth="1"/>
    <col min="15108" max="15108" width="3.5" style="242" bestFit="1" customWidth="1"/>
    <col min="15109" max="15109" width="28.83203125" style="242" customWidth="1"/>
    <col min="15110" max="15110" width="18.08203125" style="242" customWidth="1"/>
    <col min="15111" max="15111" width="4.58203125" style="242" customWidth="1"/>
    <col min="15112" max="15112" width="2.25" style="242" customWidth="1"/>
    <col min="15113" max="15360" width="8.08203125" style="242"/>
    <col min="15361" max="15361" width="3.33203125" style="242" customWidth="1"/>
    <col min="15362" max="15362" width="12" style="242" customWidth="1"/>
    <col min="15363" max="15363" width="12.75" style="242" customWidth="1"/>
    <col min="15364" max="15364" width="3.5" style="242" bestFit="1" customWidth="1"/>
    <col min="15365" max="15365" width="28.83203125" style="242" customWidth="1"/>
    <col min="15366" max="15366" width="18.08203125" style="242" customWidth="1"/>
    <col min="15367" max="15367" width="4.58203125" style="242" customWidth="1"/>
    <col min="15368" max="15368" width="2.25" style="242" customWidth="1"/>
    <col min="15369" max="15616" width="8.08203125" style="242"/>
    <col min="15617" max="15617" width="3.33203125" style="242" customWidth="1"/>
    <col min="15618" max="15618" width="12" style="242" customWidth="1"/>
    <col min="15619" max="15619" width="12.75" style="242" customWidth="1"/>
    <col min="15620" max="15620" width="3.5" style="242" bestFit="1" customWidth="1"/>
    <col min="15621" max="15621" width="28.83203125" style="242" customWidth="1"/>
    <col min="15622" max="15622" width="18.08203125" style="242" customWidth="1"/>
    <col min="15623" max="15623" width="4.58203125" style="242" customWidth="1"/>
    <col min="15624" max="15624" width="2.25" style="242" customWidth="1"/>
    <col min="15625" max="15872" width="8.08203125" style="242"/>
    <col min="15873" max="15873" width="3.33203125" style="242" customWidth="1"/>
    <col min="15874" max="15874" width="12" style="242" customWidth="1"/>
    <col min="15875" max="15875" width="12.75" style="242" customWidth="1"/>
    <col min="15876" max="15876" width="3.5" style="242" bestFit="1" customWidth="1"/>
    <col min="15877" max="15877" width="28.83203125" style="242" customWidth="1"/>
    <col min="15878" max="15878" width="18.08203125" style="242" customWidth="1"/>
    <col min="15879" max="15879" width="4.58203125" style="242" customWidth="1"/>
    <col min="15880" max="15880" width="2.25" style="242" customWidth="1"/>
    <col min="15881" max="16128" width="8.08203125" style="242"/>
    <col min="16129" max="16129" width="3.33203125" style="242" customWidth="1"/>
    <col min="16130" max="16130" width="12" style="242" customWidth="1"/>
    <col min="16131" max="16131" width="12.75" style="242" customWidth="1"/>
    <col min="16132" max="16132" width="3.5" style="242" bestFit="1" customWidth="1"/>
    <col min="16133" max="16133" width="28.83203125" style="242" customWidth="1"/>
    <col min="16134" max="16134" width="18.08203125" style="242" customWidth="1"/>
    <col min="16135" max="16135" width="4.58203125" style="242" customWidth="1"/>
    <col min="16136" max="16136" width="2.25" style="242" customWidth="1"/>
    <col min="16137" max="16384" width="8.08203125" style="242"/>
  </cols>
  <sheetData>
    <row r="1" spans="1:10" ht="18">
      <c r="A1" s="595"/>
      <c r="B1" s="596"/>
      <c r="C1" s="596"/>
      <c r="D1" s="596"/>
      <c r="E1" s="596"/>
      <c r="F1" s="1691">
        <f>IF(基本情報入力シート!$D$3="","",基本情報入力シート!$D$3)</f>
        <v>46113</v>
      </c>
      <c r="G1" s="1691"/>
      <c r="I1" s="418" t="s">
        <v>170</v>
      </c>
      <c r="J1" s="418"/>
    </row>
    <row r="2" spans="1:10" ht="10" customHeight="1">
      <c r="A2" s="595"/>
      <c r="B2" s="596"/>
      <c r="C2" s="596"/>
      <c r="D2" s="596"/>
      <c r="E2" s="596"/>
      <c r="F2" s="584"/>
      <c r="G2" s="584"/>
      <c r="I2" s="418"/>
      <c r="J2" s="418"/>
    </row>
    <row r="3" spans="1:10" ht="20.149999999999999" customHeight="1">
      <c r="A3" s="595"/>
      <c r="B3" s="1701" t="s">
        <v>1160</v>
      </c>
      <c r="C3" s="1701"/>
      <c r="D3" s="1701"/>
      <c r="E3" s="1701"/>
      <c r="F3" s="1701"/>
      <c r="G3" s="1701"/>
    </row>
    <row r="4" spans="1:10" ht="10" customHeight="1">
      <c r="A4" s="595"/>
      <c r="B4" s="597"/>
      <c r="C4" s="597"/>
      <c r="D4" s="597"/>
      <c r="E4" s="597"/>
      <c r="F4" s="597"/>
      <c r="G4" s="597"/>
    </row>
    <row r="5" spans="1:10" ht="32.25" customHeight="1">
      <c r="A5" s="597"/>
      <c r="B5" s="1702" t="s">
        <v>1161</v>
      </c>
      <c r="C5" s="1702"/>
      <c r="D5" s="1703" t="str">
        <f>IF(基本情報入力シート!$D$23="","",基本情報入力シート!$D$23)</f>
        <v>短期入所にいがた</v>
      </c>
      <c r="E5" s="1703"/>
      <c r="F5" s="1703"/>
      <c r="G5" s="1703"/>
    </row>
    <row r="6" spans="1:10" ht="32.25" customHeight="1">
      <c r="A6" s="597"/>
      <c r="B6" s="1704" t="s">
        <v>1162</v>
      </c>
      <c r="C6" s="1705"/>
      <c r="D6" s="1706" t="str">
        <f>IF(基本情報入力シート!$D$27="","",基本情報入力シート!$D$27)</f>
        <v>共生型短期入所</v>
      </c>
      <c r="E6" s="1707"/>
      <c r="F6" s="1707"/>
      <c r="G6" s="1708"/>
    </row>
    <row r="7" spans="1:10" ht="32.25" customHeight="1">
      <c r="A7" s="596"/>
      <c r="B7" s="1709" t="s">
        <v>1163</v>
      </c>
      <c r="C7" s="1709"/>
      <c r="D7" s="1710"/>
      <c r="E7" s="1711"/>
      <c r="F7" s="1711"/>
      <c r="G7" s="1712"/>
    </row>
    <row r="8" spans="1:10" ht="7" customHeight="1">
      <c r="A8" s="596"/>
      <c r="B8" s="598"/>
      <c r="C8" s="598"/>
      <c r="D8" s="599"/>
      <c r="E8" s="599"/>
      <c r="F8" s="599"/>
      <c r="G8" s="599"/>
    </row>
    <row r="9" spans="1:10" ht="37.5" customHeight="1">
      <c r="A9" s="596"/>
      <c r="B9" s="1713" t="s">
        <v>1164</v>
      </c>
      <c r="C9" s="1714"/>
      <c r="D9" s="1714"/>
      <c r="E9" s="1715"/>
      <c r="F9" s="600"/>
      <c r="G9" s="601" t="s">
        <v>709</v>
      </c>
    </row>
    <row r="10" spans="1:10" ht="37.5" customHeight="1">
      <c r="A10" s="596"/>
      <c r="B10" s="1716" t="s">
        <v>1165</v>
      </c>
      <c r="C10" s="1717"/>
      <c r="D10" s="602" t="s">
        <v>1166</v>
      </c>
      <c r="E10" s="603" t="s">
        <v>1167</v>
      </c>
      <c r="F10" s="604">
        <v>0</v>
      </c>
      <c r="G10" s="601" t="s">
        <v>1168</v>
      </c>
    </row>
    <row r="11" spans="1:10" ht="37.5" customHeight="1">
      <c r="A11" s="596"/>
      <c r="B11" s="1718"/>
      <c r="C11" s="1719"/>
      <c r="D11" s="602" t="s">
        <v>1169</v>
      </c>
      <c r="E11" s="605" t="s">
        <v>1170</v>
      </c>
      <c r="F11" s="1720" t="s">
        <v>1171</v>
      </c>
      <c r="G11" s="1720"/>
    </row>
    <row r="12" spans="1:10" ht="37.5" customHeight="1">
      <c r="A12" s="596"/>
      <c r="B12" s="1716" t="s">
        <v>1172</v>
      </c>
      <c r="C12" s="1717"/>
      <c r="D12" s="602" t="s">
        <v>1166</v>
      </c>
      <c r="E12" s="603" t="s">
        <v>1173</v>
      </c>
      <c r="F12" s="1723" t="s">
        <v>1174</v>
      </c>
      <c r="G12" s="1723"/>
    </row>
    <row r="13" spans="1:10" ht="37.5" customHeight="1">
      <c r="A13" s="596"/>
      <c r="B13" s="1721"/>
      <c r="C13" s="1722"/>
      <c r="D13" s="602" t="s">
        <v>1169</v>
      </c>
      <c r="E13" s="606" t="s">
        <v>1175</v>
      </c>
      <c r="F13" s="1724" t="s">
        <v>1176</v>
      </c>
      <c r="G13" s="1723"/>
    </row>
    <row r="14" spans="1:10" ht="37.5" customHeight="1">
      <c r="A14" s="596"/>
      <c r="B14" s="1718"/>
      <c r="C14" s="1719"/>
      <c r="D14" s="602" t="s">
        <v>1177</v>
      </c>
      <c r="E14" s="606" t="s">
        <v>1178</v>
      </c>
      <c r="F14" s="604">
        <v>0</v>
      </c>
      <c r="G14" s="601" t="s">
        <v>709</v>
      </c>
    </row>
    <row r="15" spans="1:10" ht="45" customHeight="1">
      <c r="A15" s="596"/>
      <c r="B15" s="1725" t="s">
        <v>1179</v>
      </c>
      <c r="C15" s="1726"/>
      <c r="D15" s="1727" t="s">
        <v>1192</v>
      </c>
      <c r="E15" s="1727"/>
      <c r="F15" s="1728"/>
      <c r="G15" s="1727"/>
    </row>
    <row r="16" spans="1:10" ht="37.5" customHeight="1">
      <c r="A16" s="596"/>
      <c r="B16" s="1716" t="s">
        <v>1180</v>
      </c>
      <c r="C16" s="1717"/>
      <c r="D16" s="602" t="s">
        <v>1166</v>
      </c>
      <c r="E16" s="606" t="s">
        <v>1181</v>
      </c>
      <c r="F16" s="1720" t="s">
        <v>1171</v>
      </c>
      <c r="G16" s="1720"/>
    </row>
    <row r="17" spans="1:7" ht="85" customHeight="1">
      <c r="A17" s="596"/>
      <c r="B17" s="1718"/>
      <c r="C17" s="1719"/>
      <c r="D17" s="602" t="s">
        <v>1169</v>
      </c>
      <c r="E17" s="606" t="s">
        <v>1182</v>
      </c>
      <c r="F17" s="1720" t="s">
        <v>1171</v>
      </c>
      <c r="G17" s="1720"/>
    </row>
    <row r="18" spans="1:7" ht="7" customHeight="1">
      <c r="A18" s="596"/>
      <c r="B18" s="607"/>
      <c r="C18" s="607"/>
      <c r="D18" s="607"/>
      <c r="E18" s="608"/>
      <c r="F18" s="609"/>
      <c r="G18" s="609"/>
    </row>
    <row r="19" spans="1:7" ht="45" customHeight="1">
      <c r="A19" s="596"/>
      <c r="B19" s="1729" t="s">
        <v>718</v>
      </c>
      <c r="C19" s="603" t="s">
        <v>1183</v>
      </c>
      <c r="D19" s="1725" t="s">
        <v>1184</v>
      </c>
      <c r="E19" s="1732"/>
      <c r="F19" s="1732"/>
      <c r="G19" s="1726"/>
    </row>
    <row r="20" spans="1:7" ht="54.75" customHeight="1">
      <c r="A20" s="596"/>
      <c r="B20" s="1730"/>
      <c r="C20" s="603" t="s">
        <v>1185</v>
      </c>
      <c r="D20" s="1718" t="s">
        <v>1186</v>
      </c>
      <c r="E20" s="1733"/>
      <c r="F20" s="1733"/>
      <c r="G20" s="1719"/>
    </row>
    <row r="21" spans="1:7" ht="18" customHeight="1">
      <c r="A21" s="596"/>
      <c r="B21" s="1731"/>
      <c r="C21" s="603" t="s">
        <v>1187</v>
      </c>
      <c r="D21" s="1718" t="s">
        <v>1188</v>
      </c>
      <c r="E21" s="1733"/>
      <c r="F21" s="1733"/>
      <c r="G21" s="1719"/>
    </row>
    <row r="22" spans="1:7" ht="9" customHeight="1">
      <c r="A22" s="596"/>
      <c r="B22" s="607"/>
      <c r="C22" s="607"/>
      <c r="D22" s="607"/>
      <c r="E22" s="608"/>
      <c r="F22" s="609"/>
      <c r="G22" s="609"/>
    </row>
    <row r="23" spans="1:7">
      <c r="A23" s="596"/>
      <c r="B23" s="1698" t="s">
        <v>1189</v>
      </c>
      <c r="C23" s="1698"/>
      <c r="D23" s="1698"/>
      <c r="E23" s="1698"/>
      <c r="F23" s="1698"/>
      <c r="G23" s="1698"/>
    </row>
    <row r="24" spans="1:7" ht="65.150000000000006" customHeight="1">
      <c r="A24" s="596"/>
      <c r="B24" s="1699" t="s">
        <v>1190</v>
      </c>
      <c r="C24" s="1699"/>
      <c r="D24" s="1699"/>
      <c r="E24" s="1699"/>
      <c r="F24" s="1699"/>
      <c r="G24" s="1699"/>
    </row>
    <row r="25" spans="1:7" ht="40" customHeight="1">
      <c r="A25" s="596"/>
      <c r="B25" s="1698" t="s">
        <v>1191</v>
      </c>
      <c r="C25" s="1700"/>
      <c r="D25" s="1700"/>
      <c r="E25" s="1700"/>
      <c r="F25" s="1700"/>
      <c r="G25" s="1700"/>
    </row>
  </sheetData>
  <mergeCells count="26">
    <mergeCell ref="B19:B21"/>
    <mergeCell ref="D19:G19"/>
    <mergeCell ref="D20:G20"/>
    <mergeCell ref="D21:G21"/>
    <mergeCell ref="F13:G13"/>
    <mergeCell ref="B15:C15"/>
    <mergeCell ref="D15:G15"/>
    <mergeCell ref="B16:C17"/>
    <mergeCell ref="F16:G16"/>
    <mergeCell ref="F17:G17"/>
    <mergeCell ref="B23:G23"/>
    <mergeCell ref="B24:G24"/>
    <mergeCell ref="B25:G25"/>
    <mergeCell ref="F1:G1"/>
    <mergeCell ref="B3:G3"/>
    <mergeCell ref="B5:C5"/>
    <mergeCell ref="D5:G5"/>
    <mergeCell ref="B6:C6"/>
    <mergeCell ref="D6:G6"/>
    <mergeCell ref="B7:C7"/>
    <mergeCell ref="D7:G7"/>
    <mergeCell ref="B9:E9"/>
    <mergeCell ref="B10:C11"/>
    <mergeCell ref="F11:G11"/>
    <mergeCell ref="B12:C14"/>
    <mergeCell ref="F12:G12"/>
  </mergeCells>
  <phoneticPr fontId="19"/>
  <dataValidations count="2">
    <dataValidation type="list" allowBlank="1" showInputMessage="1" showErrorMessage="1" sqref="D7:G7 B6:C6" xr:uid="{00000000-0002-0000-1B00-000000000000}">
      <formula1>"①　新規,②　変更,③　終了"</formula1>
    </dataValidation>
    <dataValidation type="list" allowBlank="1" showInputMessage="1" showErrorMessage="1" sqref="E9:G9 F11:G11 E15:G17" xr:uid="{00000000-0002-0000-1B00-000001000000}">
      <formula1>"有,無"</formula1>
    </dataValidation>
  </dataValidations>
  <hyperlinks>
    <hyperlink ref="I1" location="目次!A1" display="目次に戻る" xr:uid="{00000000-0004-0000-1B00-000000000000}"/>
    <hyperlink ref="I1:J1" location="目次!A25" display="目次に戻る" xr:uid="{00000000-0004-0000-1B00-000001000000}"/>
  </hyperlinks>
  <printOptions horizontalCentered="1"/>
  <pageMargins left="0.51181102362204722" right="0.51181102362204722" top="0.74803149606299213" bottom="0.39370078740157483" header="0.31496062992125984" footer="0.31496062992125984"/>
  <pageSetup paperSize="9" scale="90" orientation="portrait" blackAndWhite="1"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J30"/>
  <sheetViews>
    <sheetView view="pageBreakPreview" zoomScaleNormal="100" zoomScaleSheetLayoutView="100" workbookViewId="0">
      <selection activeCell="F2" sqref="F2:G2"/>
    </sheetView>
  </sheetViews>
  <sheetFormatPr defaultRowHeight="13"/>
  <cols>
    <col min="1" max="1" width="0.83203125" style="242" customWidth="1"/>
    <col min="2" max="2" width="24.08203125" style="242" customWidth="1"/>
    <col min="3" max="3" width="2.58203125" style="242" customWidth="1"/>
    <col min="4" max="6" width="17.58203125" style="242" customWidth="1"/>
    <col min="7" max="7" width="2.58203125" style="242" customWidth="1"/>
    <col min="8" max="8" width="0.83203125" style="242" customWidth="1"/>
    <col min="9" max="256" width="9" style="242"/>
    <col min="257" max="257" width="1.5" style="242" customWidth="1"/>
    <col min="258" max="258" width="25.5" style="242" customWidth="1"/>
    <col min="259" max="259" width="5.25" style="242" customWidth="1"/>
    <col min="260" max="262" width="21.58203125" style="242" customWidth="1"/>
    <col min="263" max="263" width="3.08203125" style="242" customWidth="1"/>
    <col min="264" max="264" width="1.83203125" style="242" customWidth="1"/>
    <col min="265" max="512" width="9" style="242"/>
    <col min="513" max="513" width="1.5" style="242" customWidth="1"/>
    <col min="514" max="514" width="25.5" style="242" customWidth="1"/>
    <col min="515" max="515" width="5.25" style="242" customWidth="1"/>
    <col min="516" max="518" width="21.58203125" style="242" customWidth="1"/>
    <col min="519" max="519" width="3.08203125" style="242" customWidth="1"/>
    <col min="520" max="520" width="1.83203125" style="242" customWidth="1"/>
    <col min="521" max="768" width="9" style="242"/>
    <col min="769" max="769" width="1.5" style="242" customWidth="1"/>
    <col min="770" max="770" width="25.5" style="242" customWidth="1"/>
    <col min="771" max="771" width="5.25" style="242" customWidth="1"/>
    <col min="772" max="774" width="21.58203125" style="242" customWidth="1"/>
    <col min="775" max="775" width="3.08203125" style="242" customWidth="1"/>
    <col min="776" max="776" width="1.83203125" style="242" customWidth="1"/>
    <col min="777" max="1024" width="9" style="242"/>
    <col min="1025" max="1025" width="1.5" style="242" customWidth="1"/>
    <col min="1026" max="1026" width="25.5" style="242" customWidth="1"/>
    <col min="1027" max="1027" width="5.25" style="242" customWidth="1"/>
    <col min="1028" max="1030" width="21.58203125" style="242" customWidth="1"/>
    <col min="1031" max="1031" width="3.08203125" style="242" customWidth="1"/>
    <col min="1032" max="1032" width="1.83203125" style="242" customWidth="1"/>
    <col min="1033" max="1280" width="9" style="242"/>
    <col min="1281" max="1281" width="1.5" style="242" customWidth="1"/>
    <col min="1282" max="1282" width="25.5" style="242" customWidth="1"/>
    <col min="1283" max="1283" width="5.25" style="242" customWidth="1"/>
    <col min="1284" max="1286" width="21.58203125" style="242" customWidth="1"/>
    <col min="1287" max="1287" width="3.08203125" style="242" customWidth="1"/>
    <col min="1288" max="1288" width="1.83203125" style="242" customWidth="1"/>
    <col min="1289" max="1536" width="9" style="242"/>
    <col min="1537" max="1537" width="1.5" style="242" customWidth="1"/>
    <col min="1538" max="1538" width="25.5" style="242" customWidth="1"/>
    <col min="1539" max="1539" width="5.25" style="242" customWidth="1"/>
    <col min="1540" max="1542" width="21.58203125" style="242" customWidth="1"/>
    <col min="1543" max="1543" width="3.08203125" style="242" customWidth="1"/>
    <col min="1544" max="1544" width="1.83203125" style="242" customWidth="1"/>
    <col min="1545" max="1792" width="9" style="242"/>
    <col min="1793" max="1793" width="1.5" style="242" customWidth="1"/>
    <col min="1794" max="1794" width="25.5" style="242" customWidth="1"/>
    <col min="1795" max="1795" width="5.25" style="242" customWidth="1"/>
    <col min="1796" max="1798" width="21.58203125" style="242" customWidth="1"/>
    <col min="1799" max="1799" width="3.08203125" style="242" customWidth="1"/>
    <col min="1800" max="1800" width="1.83203125" style="242" customWidth="1"/>
    <col min="1801" max="2048" width="9" style="242"/>
    <col min="2049" max="2049" width="1.5" style="242" customWidth="1"/>
    <col min="2050" max="2050" width="25.5" style="242" customWidth="1"/>
    <col min="2051" max="2051" width="5.25" style="242" customWidth="1"/>
    <col min="2052" max="2054" width="21.58203125" style="242" customWidth="1"/>
    <col min="2055" max="2055" width="3.08203125" style="242" customWidth="1"/>
    <col min="2056" max="2056" width="1.83203125" style="242" customWidth="1"/>
    <col min="2057" max="2304" width="9" style="242"/>
    <col min="2305" max="2305" width="1.5" style="242" customWidth="1"/>
    <col min="2306" max="2306" width="25.5" style="242" customWidth="1"/>
    <col min="2307" max="2307" width="5.25" style="242" customWidth="1"/>
    <col min="2308" max="2310" width="21.58203125" style="242" customWidth="1"/>
    <col min="2311" max="2311" width="3.08203125" style="242" customWidth="1"/>
    <col min="2312" max="2312" width="1.83203125" style="242" customWidth="1"/>
    <col min="2313" max="2560" width="9" style="242"/>
    <col min="2561" max="2561" width="1.5" style="242" customWidth="1"/>
    <col min="2562" max="2562" width="25.5" style="242" customWidth="1"/>
    <col min="2563" max="2563" width="5.25" style="242" customWidth="1"/>
    <col min="2564" max="2566" width="21.58203125" style="242" customWidth="1"/>
    <col min="2567" max="2567" width="3.08203125" style="242" customWidth="1"/>
    <col min="2568" max="2568" width="1.83203125" style="242" customWidth="1"/>
    <col min="2569" max="2816" width="9" style="242"/>
    <col min="2817" max="2817" width="1.5" style="242" customWidth="1"/>
    <col min="2818" max="2818" width="25.5" style="242" customWidth="1"/>
    <col min="2819" max="2819" width="5.25" style="242" customWidth="1"/>
    <col min="2820" max="2822" width="21.58203125" style="242" customWidth="1"/>
    <col min="2823" max="2823" width="3.08203125" style="242" customWidth="1"/>
    <col min="2824" max="2824" width="1.83203125" style="242" customWidth="1"/>
    <col min="2825" max="3072" width="9" style="242"/>
    <col min="3073" max="3073" width="1.5" style="242" customWidth="1"/>
    <col min="3074" max="3074" width="25.5" style="242" customWidth="1"/>
    <col min="3075" max="3075" width="5.25" style="242" customWidth="1"/>
    <col min="3076" max="3078" width="21.58203125" style="242" customWidth="1"/>
    <col min="3079" max="3079" width="3.08203125" style="242" customWidth="1"/>
    <col min="3080" max="3080" width="1.83203125" style="242" customWidth="1"/>
    <col min="3081" max="3328" width="9" style="242"/>
    <col min="3329" max="3329" width="1.5" style="242" customWidth="1"/>
    <col min="3330" max="3330" width="25.5" style="242" customWidth="1"/>
    <col min="3331" max="3331" width="5.25" style="242" customWidth="1"/>
    <col min="3332" max="3334" width="21.58203125" style="242" customWidth="1"/>
    <col min="3335" max="3335" width="3.08203125" style="242" customWidth="1"/>
    <col min="3336" max="3336" width="1.83203125" style="242" customWidth="1"/>
    <col min="3337" max="3584" width="9" style="242"/>
    <col min="3585" max="3585" width="1.5" style="242" customWidth="1"/>
    <col min="3586" max="3586" width="25.5" style="242" customWidth="1"/>
    <col min="3587" max="3587" width="5.25" style="242" customWidth="1"/>
    <col min="3588" max="3590" width="21.58203125" style="242" customWidth="1"/>
    <col min="3591" max="3591" width="3.08203125" style="242" customWidth="1"/>
    <col min="3592" max="3592" width="1.83203125" style="242" customWidth="1"/>
    <col min="3593" max="3840" width="9" style="242"/>
    <col min="3841" max="3841" width="1.5" style="242" customWidth="1"/>
    <col min="3842" max="3842" width="25.5" style="242" customWidth="1"/>
    <col min="3843" max="3843" width="5.25" style="242" customWidth="1"/>
    <col min="3844" max="3846" width="21.58203125" style="242" customWidth="1"/>
    <col min="3847" max="3847" width="3.08203125" style="242" customWidth="1"/>
    <col min="3848" max="3848" width="1.83203125" style="242" customWidth="1"/>
    <col min="3849" max="4096" width="9" style="242"/>
    <col min="4097" max="4097" width="1.5" style="242" customWidth="1"/>
    <col min="4098" max="4098" width="25.5" style="242" customWidth="1"/>
    <col min="4099" max="4099" width="5.25" style="242" customWidth="1"/>
    <col min="4100" max="4102" width="21.58203125" style="242" customWidth="1"/>
    <col min="4103" max="4103" width="3.08203125" style="242" customWidth="1"/>
    <col min="4104" max="4104" width="1.83203125" style="242" customWidth="1"/>
    <col min="4105" max="4352" width="9" style="242"/>
    <col min="4353" max="4353" width="1.5" style="242" customWidth="1"/>
    <col min="4354" max="4354" width="25.5" style="242" customWidth="1"/>
    <col min="4355" max="4355" width="5.25" style="242" customWidth="1"/>
    <col min="4356" max="4358" width="21.58203125" style="242" customWidth="1"/>
    <col min="4359" max="4359" width="3.08203125" style="242" customWidth="1"/>
    <col min="4360" max="4360" width="1.83203125" style="242" customWidth="1"/>
    <col min="4361" max="4608" width="9" style="242"/>
    <col min="4609" max="4609" width="1.5" style="242" customWidth="1"/>
    <col min="4610" max="4610" width="25.5" style="242" customWidth="1"/>
    <col min="4611" max="4611" width="5.25" style="242" customWidth="1"/>
    <col min="4612" max="4614" width="21.58203125" style="242" customWidth="1"/>
    <col min="4615" max="4615" width="3.08203125" style="242" customWidth="1"/>
    <col min="4616" max="4616" width="1.83203125" style="242" customWidth="1"/>
    <col min="4617" max="4864" width="9" style="242"/>
    <col min="4865" max="4865" width="1.5" style="242" customWidth="1"/>
    <col min="4866" max="4866" width="25.5" style="242" customWidth="1"/>
    <col min="4867" max="4867" width="5.25" style="242" customWidth="1"/>
    <col min="4868" max="4870" width="21.58203125" style="242" customWidth="1"/>
    <col min="4871" max="4871" width="3.08203125" style="242" customWidth="1"/>
    <col min="4872" max="4872" width="1.83203125" style="242" customWidth="1"/>
    <col min="4873" max="5120" width="9" style="242"/>
    <col min="5121" max="5121" width="1.5" style="242" customWidth="1"/>
    <col min="5122" max="5122" width="25.5" style="242" customWidth="1"/>
    <col min="5123" max="5123" width="5.25" style="242" customWidth="1"/>
    <col min="5124" max="5126" width="21.58203125" style="242" customWidth="1"/>
    <col min="5127" max="5127" width="3.08203125" style="242" customWidth="1"/>
    <col min="5128" max="5128" width="1.83203125" style="242" customWidth="1"/>
    <col min="5129" max="5376" width="9" style="242"/>
    <col min="5377" max="5377" width="1.5" style="242" customWidth="1"/>
    <col min="5378" max="5378" width="25.5" style="242" customWidth="1"/>
    <col min="5379" max="5379" width="5.25" style="242" customWidth="1"/>
    <col min="5380" max="5382" width="21.58203125" style="242" customWidth="1"/>
    <col min="5383" max="5383" width="3.08203125" style="242" customWidth="1"/>
    <col min="5384" max="5384" width="1.83203125" style="242" customWidth="1"/>
    <col min="5385" max="5632" width="9" style="242"/>
    <col min="5633" max="5633" width="1.5" style="242" customWidth="1"/>
    <col min="5634" max="5634" width="25.5" style="242" customWidth="1"/>
    <col min="5635" max="5635" width="5.25" style="242" customWidth="1"/>
    <col min="5636" max="5638" width="21.58203125" style="242" customWidth="1"/>
    <col min="5639" max="5639" width="3.08203125" style="242" customWidth="1"/>
    <col min="5640" max="5640" width="1.83203125" style="242" customWidth="1"/>
    <col min="5641" max="5888" width="9" style="242"/>
    <col min="5889" max="5889" width="1.5" style="242" customWidth="1"/>
    <col min="5890" max="5890" width="25.5" style="242" customWidth="1"/>
    <col min="5891" max="5891" width="5.25" style="242" customWidth="1"/>
    <col min="5892" max="5894" width="21.58203125" style="242" customWidth="1"/>
    <col min="5895" max="5895" width="3.08203125" style="242" customWidth="1"/>
    <col min="5896" max="5896" width="1.83203125" style="242" customWidth="1"/>
    <col min="5897" max="6144" width="9" style="242"/>
    <col min="6145" max="6145" width="1.5" style="242" customWidth="1"/>
    <col min="6146" max="6146" width="25.5" style="242" customWidth="1"/>
    <col min="6147" max="6147" width="5.25" style="242" customWidth="1"/>
    <col min="6148" max="6150" width="21.58203125" style="242" customWidth="1"/>
    <col min="6151" max="6151" width="3.08203125" style="242" customWidth="1"/>
    <col min="6152" max="6152" width="1.83203125" style="242" customWidth="1"/>
    <col min="6153" max="6400" width="9" style="242"/>
    <col min="6401" max="6401" width="1.5" style="242" customWidth="1"/>
    <col min="6402" max="6402" width="25.5" style="242" customWidth="1"/>
    <col min="6403" max="6403" width="5.25" style="242" customWidth="1"/>
    <col min="6404" max="6406" width="21.58203125" style="242" customWidth="1"/>
    <col min="6407" max="6407" width="3.08203125" style="242" customWidth="1"/>
    <col min="6408" max="6408" width="1.83203125" style="242" customWidth="1"/>
    <col min="6409" max="6656" width="9" style="242"/>
    <col min="6657" max="6657" width="1.5" style="242" customWidth="1"/>
    <col min="6658" max="6658" width="25.5" style="242" customWidth="1"/>
    <col min="6659" max="6659" width="5.25" style="242" customWidth="1"/>
    <col min="6660" max="6662" width="21.58203125" style="242" customWidth="1"/>
    <col min="6663" max="6663" width="3.08203125" style="242" customWidth="1"/>
    <col min="6664" max="6664" width="1.83203125" style="242" customWidth="1"/>
    <col min="6665" max="6912" width="9" style="242"/>
    <col min="6913" max="6913" width="1.5" style="242" customWidth="1"/>
    <col min="6914" max="6914" width="25.5" style="242" customWidth="1"/>
    <col min="6915" max="6915" width="5.25" style="242" customWidth="1"/>
    <col min="6916" max="6918" width="21.58203125" style="242" customWidth="1"/>
    <col min="6919" max="6919" width="3.08203125" style="242" customWidth="1"/>
    <col min="6920" max="6920" width="1.83203125" style="242" customWidth="1"/>
    <col min="6921" max="7168" width="9" style="242"/>
    <col min="7169" max="7169" width="1.5" style="242" customWidth="1"/>
    <col min="7170" max="7170" width="25.5" style="242" customWidth="1"/>
    <col min="7171" max="7171" width="5.25" style="242" customWidth="1"/>
    <col min="7172" max="7174" width="21.58203125" style="242" customWidth="1"/>
    <col min="7175" max="7175" width="3.08203125" style="242" customWidth="1"/>
    <col min="7176" max="7176" width="1.83203125" style="242" customWidth="1"/>
    <col min="7177" max="7424" width="9" style="242"/>
    <col min="7425" max="7425" width="1.5" style="242" customWidth="1"/>
    <col min="7426" max="7426" width="25.5" style="242" customWidth="1"/>
    <col min="7427" max="7427" width="5.25" style="242" customWidth="1"/>
    <col min="7428" max="7430" width="21.58203125" style="242" customWidth="1"/>
    <col min="7431" max="7431" width="3.08203125" style="242" customWidth="1"/>
    <col min="7432" max="7432" width="1.83203125" style="242" customWidth="1"/>
    <col min="7433" max="7680" width="9" style="242"/>
    <col min="7681" max="7681" width="1.5" style="242" customWidth="1"/>
    <col min="7682" max="7682" width="25.5" style="242" customWidth="1"/>
    <col min="7683" max="7683" width="5.25" style="242" customWidth="1"/>
    <col min="7684" max="7686" width="21.58203125" style="242" customWidth="1"/>
    <col min="7687" max="7687" width="3.08203125" style="242" customWidth="1"/>
    <col min="7688" max="7688" width="1.83203125" style="242" customWidth="1"/>
    <col min="7689" max="7936" width="9" style="242"/>
    <col min="7937" max="7937" width="1.5" style="242" customWidth="1"/>
    <col min="7938" max="7938" width="25.5" style="242" customWidth="1"/>
    <col min="7939" max="7939" width="5.25" style="242" customWidth="1"/>
    <col min="7940" max="7942" width="21.58203125" style="242" customWidth="1"/>
    <col min="7943" max="7943" width="3.08203125" style="242" customWidth="1"/>
    <col min="7944" max="7944" width="1.83203125" style="242" customWidth="1"/>
    <col min="7945" max="8192" width="9" style="242"/>
    <col min="8193" max="8193" width="1.5" style="242" customWidth="1"/>
    <col min="8194" max="8194" width="25.5" style="242" customWidth="1"/>
    <col min="8195" max="8195" width="5.25" style="242" customWidth="1"/>
    <col min="8196" max="8198" width="21.58203125" style="242" customWidth="1"/>
    <col min="8199" max="8199" width="3.08203125" style="242" customWidth="1"/>
    <col min="8200" max="8200" width="1.83203125" style="242" customWidth="1"/>
    <col min="8201" max="8448" width="9" style="242"/>
    <col min="8449" max="8449" width="1.5" style="242" customWidth="1"/>
    <col min="8450" max="8450" width="25.5" style="242" customWidth="1"/>
    <col min="8451" max="8451" width="5.25" style="242" customWidth="1"/>
    <col min="8452" max="8454" width="21.58203125" style="242" customWidth="1"/>
    <col min="8455" max="8455" width="3.08203125" style="242" customWidth="1"/>
    <col min="8456" max="8456" width="1.83203125" style="242" customWidth="1"/>
    <col min="8457" max="8704" width="9" style="242"/>
    <col min="8705" max="8705" width="1.5" style="242" customWidth="1"/>
    <col min="8706" max="8706" width="25.5" style="242" customWidth="1"/>
    <col min="8707" max="8707" width="5.25" style="242" customWidth="1"/>
    <col min="8708" max="8710" width="21.58203125" style="242" customWidth="1"/>
    <col min="8711" max="8711" width="3.08203125" style="242" customWidth="1"/>
    <col min="8712" max="8712" width="1.83203125" style="242" customWidth="1"/>
    <col min="8713" max="8960" width="9" style="242"/>
    <col min="8961" max="8961" width="1.5" style="242" customWidth="1"/>
    <col min="8962" max="8962" width="25.5" style="242" customWidth="1"/>
    <col min="8963" max="8963" width="5.25" style="242" customWidth="1"/>
    <col min="8964" max="8966" width="21.58203125" style="242" customWidth="1"/>
    <col min="8967" max="8967" width="3.08203125" style="242" customWidth="1"/>
    <col min="8968" max="8968" width="1.83203125" style="242" customWidth="1"/>
    <col min="8969" max="9216" width="9" style="242"/>
    <col min="9217" max="9217" width="1.5" style="242" customWidth="1"/>
    <col min="9218" max="9218" width="25.5" style="242" customWidth="1"/>
    <col min="9219" max="9219" width="5.25" style="242" customWidth="1"/>
    <col min="9220" max="9222" width="21.58203125" style="242" customWidth="1"/>
    <col min="9223" max="9223" width="3.08203125" style="242" customWidth="1"/>
    <col min="9224" max="9224" width="1.83203125" style="242" customWidth="1"/>
    <col min="9225" max="9472" width="9" style="242"/>
    <col min="9473" max="9473" width="1.5" style="242" customWidth="1"/>
    <col min="9474" max="9474" width="25.5" style="242" customWidth="1"/>
    <col min="9475" max="9475" width="5.25" style="242" customWidth="1"/>
    <col min="9476" max="9478" width="21.58203125" style="242" customWidth="1"/>
    <col min="9479" max="9479" width="3.08203125" style="242" customWidth="1"/>
    <col min="9480" max="9480" width="1.83203125" style="242" customWidth="1"/>
    <col min="9481" max="9728" width="9" style="242"/>
    <col min="9729" max="9729" width="1.5" style="242" customWidth="1"/>
    <col min="9730" max="9730" width="25.5" style="242" customWidth="1"/>
    <col min="9731" max="9731" width="5.25" style="242" customWidth="1"/>
    <col min="9732" max="9734" width="21.58203125" style="242" customWidth="1"/>
    <col min="9735" max="9735" width="3.08203125" style="242" customWidth="1"/>
    <col min="9736" max="9736" width="1.83203125" style="242" customWidth="1"/>
    <col min="9737" max="9984" width="9" style="242"/>
    <col min="9985" max="9985" width="1.5" style="242" customWidth="1"/>
    <col min="9986" max="9986" width="25.5" style="242" customWidth="1"/>
    <col min="9987" max="9987" width="5.25" style="242" customWidth="1"/>
    <col min="9988" max="9990" width="21.58203125" style="242" customWidth="1"/>
    <col min="9991" max="9991" width="3.08203125" style="242" customWidth="1"/>
    <col min="9992" max="9992" width="1.83203125" style="242" customWidth="1"/>
    <col min="9993" max="10240" width="9" style="242"/>
    <col min="10241" max="10241" width="1.5" style="242" customWidth="1"/>
    <col min="10242" max="10242" width="25.5" style="242" customWidth="1"/>
    <col min="10243" max="10243" width="5.25" style="242" customWidth="1"/>
    <col min="10244" max="10246" width="21.58203125" style="242" customWidth="1"/>
    <col min="10247" max="10247" width="3.08203125" style="242" customWidth="1"/>
    <col min="10248" max="10248" width="1.83203125" style="242" customWidth="1"/>
    <col min="10249" max="10496" width="9" style="242"/>
    <col min="10497" max="10497" width="1.5" style="242" customWidth="1"/>
    <col min="10498" max="10498" width="25.5" style="242" customWidth="1"/>
    <col min="10499" max="10499" width="5.25" style="242" customWidth="1"/>
    <col min="10500" max="10502" width="21.58203125" style="242" customWidth="1"/>
    <col min="10503" max="10503" width="3.08203125" style="242" customWidth="1"/>
    <col min="10504" max="10504" width="1.83203125" style="242" customWidth="1"/>
    <col min="10505" max="10752" width="9" style="242"/>
    <col min="10753" max="10753" width="1.5" style="242" customWidth="1"/>
    <col min="10754" max="10754" width="25.5" style="242" customWidth="1"/>
    <col min="10755" max="10755" width="5.25" style="242" customWidth="1"/>
    <col min="10756" max="10758" width="21.58203125" style="242" customWidth="1"/>
    <col min="10759" max="10759" width="3.08203125" style="242" customWidth="1"/>
    <col min="10760" max="10760" width="1.83203125" style="242" customWidth="1"/>
    <col min="10761" max="11008" width="9" style="242"/>
    <col min="11009" max="11009" width="1.5" style="242" customWidth="1"/>
    <col min="11010" max="11010" width="25.5" style="242" customWidth="1"/>
    <col min="11011" max="11011" width="5.25" style="242" customWidth="1"/>
    <col min="11012" max="11014" width="21.58203125" style="242" customWidth="1"/>
    <col min="11015" max="11015" width="3.08203125" style="242" customWidth="1"/>
    <col min="11016" max="11016" width="1.83203125" style="242" customWidth="1"/>
    <col min="11017" max="11264" width="9" style="242"/>
    <col min="11265" max="11265" width="1.5" style="242" customWidth="1"/>
    <col min="11266" max="11266" width="25.5" style="242" customWidth="1"/>
    <col min="11267" max="11267" width="5.25" style="242" customWidth="1"/>
    <col min="11268" max="11270" width="21.58203125" style="242" customWidth="1"/>
    <col min="11271" max="11271" width="3.08203125" style="242" customWidth="1"/>
    <col min="11272" max="11272" width="1.83203125" style="242" customWidth="1"/>
    <col min="11273" max="11520" width="9" style="242"/>
    <col min="11521" max="11521" width="1.5" style="242" customWidth="1"/>
    <col min="11522" max="11522" width="25.5" style="242" customWidth="1"/>
    <col min="11523" max="11523" width="5.25" style="242" customWidth="1"/>
    <col min="11524" max="11526" width="21.58203125" style="242" customWidth="1"/>
    <col min="11527" max="11527" width="3.08203125" style="242" customWidth="1"/>
    <col min="11528" max="11528" width="1.83203125" style="242" customWidth="1"/>
    <col min="11529" max="11776" width="9" style="242"/>
    <col min="11777" max="11777" width="1.5" style="242" customWidth="1"/>
    <col min="11778" max="11778" width="25.5" style="242" customWidth="1"/>
    <col min="11779" max="11779" width="5.25" style="242" customWidth="1"/>
    <col min="11780" max="11782" width="21.58203125" style="242" customWidth="1"/>
    <col min="11783" max="11783" width="3.08203125" style="242" customWidth="1"/>
    <col min="11784" max="11784" width="1.83203125" style="242" customWidth="1"/>
    <col min="11785" max="12032" width="9" style="242"/>
    <col min="12033" max="12033" width="1.5" style="242" customWidth="1"/>
    <col min="12034" max="12034" width="25.5" style="242" customWidth="1"/>
    <col min="12035" max="12035" width="5.25" style="242" customWidth="1"/>
    <col min="12036" max="12038" width="21.58203125" style="242" customWidth="1"/>
    <col min="12039" max="12039" width="3.08203125" style="242" customWidth="1"/>
    <col min="12040" max="12040" width="1.83203125" style="242" customWidth="1"/>
    <col min="12041" max="12288" width="9" style="242"/>
    <col min="12289" max="12289" width="1.5" style="242" customWidth="1"/>
    <col min="12290" max="12290" width="25.5" style="242" customWidth="1"/>
    <col min="12291" max="12291" width="5.25" style="242" customWidth="1"/>
    <col min="12292" max="12294" width="21.58203125" style="242" customWidth="1"/>
    <col min="12295" max="12295" width="3.08203125" style="242" customWidth="1"/>
    <col min="12296" max="12296" width="1.83203125" style="242" customWidth="1"/>
    <col min="12297" max="12544" width="9" style="242"/>
    <col min="12545" max="12545" width="1.5" style="242" customWidth="1"/>
    <col min="12546" max="12546" width="25.5" style="242" customWidth="1"/>
    <col min="12547" max="12547" width="5.25" style="242" customWidth="1"/>
    <col min="12548" max="12550" width="21.58203125" style="242" customWidth="1"/>
    <col min="12551" max="12551" width="3.08203125" style="242" customWidth="1"/>
    <col min="12552" max="12552" width="1.83203125" style="242" customWidth="1"/>
    <col min="12553" max="12800" width="9" style="242"/>
    <col min="12801" max="12801" width="1.5" style="242" customWidth="1"/>
    <col min="12802" max="12802" width="25.5" style="242" customWidth="1"/>
    <col min="12803" max="12803" width="5.25" style="242" customWidth="1"/>
    <col min="12804" max="12806" width="21.58203125" style="242" customWidth="1"/>
    <col min="12807" max="12807" width="3.08203125" style="242" customWidth="1"/>
    <col min="12808" max="12808" width="1.83203125" style="242" customWidth="1"/>
    <col min="12809" max="13056" width="9" style="242"/>
    <col min="13057" max="13057" width="1.5" style="242" customWidth="1"/>
    <col min="13058" max="13058" width="25.5" style="242" customWidth="1"/>
    <col min="13059" max="13059" width="5.25" style="242" customWidth="1"/>
    <col min="13060" max="13062" width="21.58203125" style="242" customWidth="1"/>
    <col min="13063" max="13063" width="3.08203125" style="242" customWidth="1"/>
    <col min="13064" max="13064" width="1.83203125" style="242" customWidth="1"/>
    <col min="13065" max="13312" width="9" style="242"/>
    <col min="13313" max="13313" width="1.5" style="242" customWidth="1"/>
    <col min="13314" max="13314" width="25.5" style="242" customWidth="1"/>
    <col min="13315" max="13315" width="5.25" style="242" customWidth="1"/>
    <col min="13316" max="13318" width="21.58203125" style="242" customWidth="1"/>
    <col min="13319" max="13319" width="3.08203125" style="242" customWidth="1"/>
    <col min="13320" max="13320" width="1.83203125" style="242" customWidth="1"/>
    <col min="13321" max="13568" width="9" style="242"/>
    <col min="13569" max="13569" width="1.5" style="242" customWidth="1"/>
    <col min="13570" max="13570" width="25.5" style="242" customWidth="1"/>
    <col min="13571" max="13571" width="5.25" style="242" customWidth="1"/>
    <col min="13572" max="13574" width="21.58203125" style="242" customWidth="1"/>
    <col min="13575" max="13575" width="3.08203125" style="242" customWidth="1"/>
    <col min="13576" max="13576" width="1.83203125" style="242" customWidth="1"/>
    <col min="13577" max="13824" width="9" style="242"/>
    <col min="13825" max="13825" width="1.5" style="242" customWidth="1"/>
    <col min="13826" max="13826" width="25.5" style="242" customWidth="1"/>
    <col min="13827" max="13827" width="5.25" style="242" customWidth="1"/>
    <col min="13828" max="13830" width="21.58203125" style="242" customWidth="1"/>
    <col min="13831" max="13831" width="3.08203125" style="242" customWidth="1"/>
    <col min="13832" max="13832" width="1.83203125" style="242" customWidth="1"/>
    <col min="13833" max="14080" width="9" style="242"/>
    <col min="14081" max="14081" width="1.5" style="242" customWidth="1"/>
    <col min="14082" max="14082" width="25.5" style="242" customWidth="1"/>
    <col min="14083" max="14083" width="5.25" style="242" customWidth="1"/>
    <col min="14084" max="14086" width="21.58203125" style="242" customWidth="1"/>
    <col min="14087" max="14087" width="3.08203125" style="242" customWidth="1"/>
    <col min="14088" max="14088" width="1.83203125" style="242" customWidth="1"/>
    <col min="14089" max="14336" width="9" style="242"/>
    <col min="14337" max="14337" width="1.5" style="242" customWidth="1"/>
    <col min="14338" max="14338" width="25.5" style="242" customWidth="1"/>
    <col min="14339" max="14339" width="5.25" style="242" customWidth="1"/>
    <col min="14340" max="14342" width="21.58203125" style="242" customWidth="1"/>
    <col min="14343" max="14343" width="3.08203125" style="242" customWidth="1"/>
    <col min="14344" max="14344" width="1.83203125" style="242" customWidth="1"/>
    <col min="14345" max="14592" width="9" style="242"/>
    <col min="14593" max="14593" width="1.5" style="242" customWidth="1"/>
    <col min="14594" max="14594" width="25.5" style="242" customWidth="1"/>
    <col min="14595" max="14595" width="5.25" style="242" customWidth="1"/>
    <col min="14596" max="14598" width="21.58203125" style="242" customWidth="1"/>
    <col min="14599" max="14599" width="3.08203125" style="242" customWidth="1"/>
    <col min="14600" max="14600" width="1.83203125" style="242" customWidth="1"/>
    <col min="14601" max="14848" width="9" style="242"/>
    <col min="14849" max="14849" width="1.5" style="242" customWidth="1"/>
    <col min="14850" max="14850" width="25.5" style="242" customWidth="1"/>
    <col min="14851" max="14851" width="5.25" style="242" customWidth="1"/>
    <col min="14852" max="14854" width="21.58203125" style="242" customWidth="1"/>
    <col min="14855" max="14855" width="3.08203125" style="242" customWidth="1"/>
    <col min="14856" max="14856" width="1.83203125" style="242" customWidth="1"/>
    <col min="14857" max="15104" width="9" style="242"/>
    <col min="15105" max="15105" width="1.5" style="242" customWidth="1"/>
    <col min="15106" max="15106" width="25.5" style="242" customWidth="1"/>
    <col min="15107" max="15107" width="5.25" style="242" customWidth="1"/>
    <col min="15108" max="15110" width="21.58203125" style="242" customWidth="1"/>
    <col min="15111" max="15111" width="3.08203125" style="242" customWidth="1"/>
    <col min="15112" max="15112" width="1.83203125" style="242" customWidth="1"/>
    <col min="15113" max="15360" width="9" style="242"/>
    <col min="15361" max="15361" width="1.5" style="242" customWidth="1"/>
    <col min="15362" max="15362" width="25.5" style="242" customWidth="1"/>
    <col min="15363" max="15363" width="5.25" style="242" customWidth="1"/>
    <col min="15364" max="15366" width="21.58203125" style="242" customWidth="1"/>
    <col min="15367" max="15367" width="3.08203125" style="242" customWidth="1"/>
    <col min="15368" max="15368" width="1.83203125" style="242" customWidth="1"/>
    <col min="15369" max="15616" width="9" style="242"/>
    <col min="15617" max="15617" width="1.5" style="242" customWidth="1"/>
    <col min="15618" max="15618" width="25.5" style="242" customWidth="1"/>
    <col min="15619" max="15619" width="5.25" style="242" customWidth="1"/>
    <col min="15620" max="15622" width="21.58203125" style="242" customWidth="1"/>
    <col min="15623" max="15623" width="3.08203125" style="242" customWidth="1"/>
    <col min="15624" max="15624" width="1.83203125" style="242" customWidth="1"/>
    <col min="15625" max="15872" width="9" style="242"/>
    <col min="15873" max="15873" width="1.5" style="242" customWidth="1"/>
    <col min="15874" max="15874" width="25.5" style="242" customWidth="1"/>
    <col min="15875" max="15875" width="5.25" style="242" customWidth="1"/>
    <col min="15876" max="15878" width="21.58203125" style="242" customWidth="1"/>
    <col min="15879" max="15879" width="3.08203125" style="242" customWidth="1"/>
    <col min="15880" max="15880" width="1.83203125" style="242" customWidth="1"/>
    <col min="15881" max="16128" width="9" style="242"/>
    <col min="16129" max="16129" width="1.5" style="242" customWidth="1"/>
    <col min="16130" max="16130" width="25.5" style="242" customWidth="1"/>
    <col min="16131" max="16131" width="5.25" style="242" customWidth="1"/>
    <col min="16132" max="16134" width="21.58203125" style="242" customWidth="1"/>
    <col min="16135" max="16135" width="3.08203125" style="242" customWidth="1"/>
    <col min="16136" max="16136" width="1.83203125" style="242" customWidth="1"/>
    <col min="16137" max="16384" width="9" style="242"/>
  </cols>
  <sheetData>
    <row r="1" spans="1:10" ht="16.5">
      <c r="A1" s="319"/>
      <c r="I1" s="720" t="s">
        <v>170</v>
      </c>
      <c r="J1" s="720"/>
    </row>
    <row r="2" spans="1:10" ht="17.25" customHeight="1">
      <c r="A2" s="319"/>
      <c r="F2" s="1742">
        <f>IF(基本情報入力シート!$D$3="","",基本情報入力シート!$D$3)</f>
        <v>46113</v>
      </c>
      <c r="G2" s="1742"/>
    </row>
    <row r="3" spans="1:10" ht="16.5">
      <c r="A3" s="1743" t="s">
        <v>1193</v>
      </c>
      <c r="B3" s="1743"/>
      <c r="C3" s="1743"/>
      <c r="D3" s="1743"/>
      <c r="E3" s="1743"/>
      <c r="F3" s="1743"/>
      <c r="G3" s="1743"/>
    </row>
    <row r="4" spans="1:10" ht="17.25" customHeight="1">
      <c r="A4" s="585"/>
      <c r="B4" s="585"/>
      <c r="C4" s="585"/>
      <c r="D4" s="585"/>
      <c r="E4" s="585"/>
      <c r="F4" s="585"/>
      <c r="G4" s="585"/>
    </row>
    <row r="5" spans="1:10" ht="35.15" customHeight="1">
      <c r="A5" s="585"/>
      <c r="B5" s="610" t="s">
        <v>724</v>
      </c>
      <c r="C5" s="1744" t="str">
        <f>IF(基本情報入力シート!$D$23="","",基本情報入力シート!$D$23)</f>
        <v>短期入所にいがた</v>
      </c>
      <c r="D5" s="1745"/>
      <c r="E5" s="1745"/>
      <c r="F5" s="1745"/>
      <c r="G5" s="1746"/>
    </row>
    <row r="6" spans="1:10" ht="35.15" customHeight="1">
      <c r="A6" s="585"/>
      <c r="B6" s="611" t="s">
        <v>741</v>
      </c>
      <c r="C6" s="1744" t="str">
        <f>IF(基本情報入力シート!$D$27="","",基本情報入力シート!$D$27)</f>
        <v>共生型短期入所</v>
      </c>
      <c r="D6" s="1745"/>
      <c r="E6" s="1745"/>
      <c r="F6" s="1745"/>
      <c r="G6" s="1746"/>
    </row>
    <row r="7" spans="1:10" ht="35.15" customHeight="1">
      <c r="B7" s="611" t="s">
        <v>1194</v>
      </c>
      <c r="C7" s="1737" t="s">
        <v>1140</v>
      </c>
      <c r="D7" s="1737"/>
      <c r="E7" s="1737"/>
      <c r="F7" s="1737"/>
      <c r="G7" s="1738"/>
    </row>
    <row r="8" spans="1:10">
      <c r="B8" s="1739" t="s">
        <v>1195</v>
      </c>
      <c r="C8" s="612"/>
      <c r="D8" s="613"/>
      <c r="E8" s="613"/>
      <c r="F8" s="613"/>
      <c r="G8" s="614"/>
    </row>
    <row r="9" spans="1:10" ht="33" customHeight="1">
      <c r="B9" s="1740"/>
      <c r="C9" s="615"/>
      <c r="D9" s="616"/>
      <c r="E9" s="617" t="s">
        <v>33</v>
      </c>
      <c r="F9" s="617" t="s">
        <v>34</v>
      </c>
      <c r="G9" s="618"/>
    </row>
    <row r="10" spans="1:10" ht="33" customHeight="1">
      <c r="B10" s="1740"/>
      <c r="C10" s="615"/>
      <c r="D10" s="619" t="s">
        <v>733</v>
      </c>
      <c r="E10" s="620">
        <v>0</v>
      </c>
      <c r="F10" s="620">
        <v>0</v>
      </c>
      <c r="G10" s="618"/>
    </row>
    <row r="11" spans="1:10" ht="33" customHeight="1">
      <c r="B11" s="1740"/>
      <c r="C11" s="615"/>
      <c r="D11" s="619" t="s">
        <v>734</v>
      </c>
      <c r="E11" s="620">
        <v>0</v>
      </c>
      <c r="F11" s="620">
        <v>0</v>
      </c>
      <c r="G11" s="618"/>
    </row>
    <row r="12" spans="1:10">
      <c r="B12" s="1741"/>
      <c r="C12" s="621"/>
      <c r="D12" s="616"/>
      <c r="E12" s="616"/>
      <c r="F12" s="616"/>
      <c r="G12" s="622"/>
    </row>
    <row r="13" spans="1:10">
      <c r="B13" s="623"/>
      <c r="C13" s="613"/>
      <c r="D13" s="613"/>
      <c r="E13" s="613"/>
      <c r="F13" s="613"/>
      <c r="G13" s="614"/>
    </row>
    <row r="14" spans="1:10" ht="38.25" customHeight="1">
      <c r="B14" s="624"/>
      <c r="D14" s="619" t="s">
        <v>735</v>
      </c>
      <c r="E14" s="620">
        <v>0</v>
      </c>
      <c r="F14" s="625"/>
      <c r="G14" s="618"/>
    </row>
    <row r="15" spans="1:10">
      <c r="B15" s="626"/>
      <c r="G15" s="618"/>
    </row>
    <row r="16" spans="1:10" ht="21.75" customHeight="1">
      <c r="B16" s="627"/>
      <c r="D16" s="242" t="s">
        <v>736</v>
      </c>
      <c r="G16" s="618"/>
    </row>
    <row r="17" spans="2:7" ht="29.25" customHeight="1">
      <c r="B17" s="627"/>
      <c r="D17" s="617" t="s">
        <v>737</v>
      </c>
      <c r="E17" s="1736" t="s">
        <v>197</v>
      </c>
      <c r="F17" s="1736"/>
      <c r="G17" s="618"/>
    </row>
    <row r="18" spans="2:7" ht="29.25" customHeight="1">
      <c r="B18" s="627"/>
      <c r="D18" s="611" t="s">
        <v>738</v>
      </c>
      <c r="E18" s="1734"/>
      <c r="F18" s="1734"/>
      <c r="G18" s="618"/>
    </row>
    <row r="19" spans="2:7" ht="29.25" customHeight="1">
      <c r="B19" s="624" t="s">
        <v>1196</v>
      </c>
      <c r="D19" s="611" t="s">
        <v>733</v>
      </c>
      <c r="E19" s="1734"/>
      <c r="F19" s="1734"/>
      <c r="G19" s="618"/>
    </row>
    <row r="20" spans="2:7" ht="29.25" customHeight="1">
      <c r="B20" s="627"/>
      <c r="D20" s="611" t="s">
        <v>711</v>
      </c>
      <c r="E20" s="1734"/>
      <c r="F20" s="1734"/>
      <c r="G20" s="618"/>
    </row>
    <row r="21" spans="2:7" ht="29.25" customHeight="1">
      <c r="B21" s="627"/>
      <c r="D21" s="611"/>
      <c r="E21" s="1734"/>
      <c r="F21" s="1734"/>
      <c r="G21" s="618"/>
    </row>
    <row r="22" spans="2:7" ht="29.25" customHeight="1">
      <c r="B22" s="627"/>
      <c r="D22" s="611"/>
      <c r="E22" s="1734"/>
      <c r="F22" s="1734"/>
      <c r="G22" s="618"/>
    </row>
    <row r="23" spans="2:7" ht="29.25" customHeight="1">
      <c r="B23" s="627"/>
      <c r="D23" s="611"/>
      <c r="E23" s="1734"/>
      <c r="F23" s="1734"/>
      <c r="G23" s="618"/>
    </row>
    <row r="24" spans="2:7">
      <c r="B24" s="628"/>
      <c r="C24" s="616"/>
      <c r="D24" s="616"/>
      <c r="E24" s="616"/>
      <c r="F24" s="616"/>
      <c r="G24" s="622"/>
    </row>
    <row r="26" spans="2:7" ht="30" customHeight="1">
      <c r="B26" s="1735" t="s">
        <v>1197</v>
      </c>
      <c r="C26" s="1735"/>
      <c r="D26" s="1735"/>
      <c r="E26" s="1735"/>
      <c r="F26" s="1735"/>
      <c r="G26" s="1735"/>
    </row>
    <row r="30" spans="2:7">
      <c r="C30" s="242" t="s">
        <v>1198</v>
      </c>
    </row>
  </sheetData>
  <mergeCells count="15">
    <mergeCell ref="C7:G7"/>
    <mergeCell ref="B8:B12"/>
    <mergeCell ref="I1:J1"/>
    <mergeCell ref="F2:G2"/>
    <mergeCell ref="A3:G3"/>
    <mergeCell ref="C5:G5"/>
    <mergeCell ref="C6:G6"/>
    <mergeCell ref="E22:F22"/>
    <mergeCell ref="E23:F23"/>
    <mergeCell ref="B26:G26"/>
    <mergeCell ref="E17:F17"/>
    <mergeCell ref="E18:F18"/>
    <mergeCell ref="E19:F19"/>
    <mergeCell ref="E20:F20"/>
    <mergeCell ref="E21:F21"/>
  </mergeCells>
  <phoneticPr fontId="19"/>
  <dataValidations count="1">
    <dataValidation type="list" allowBlank="1" showInputMessage="1" showErrorMessage="1" sqref="C7:G7" xr:uid="{00000000-0002-0000-1C00-000000000000}">
      <formula1>"①　新規,②　変更,③　終了"</formula1>
    </dataValidation>
  </dataValidations>
  <hyperlinks>
    <hyperlink ref="I1" location="目次!A1" display="目次に戻る" xr:uid="{00000000-0004-0000-1C00-000000000000}"/>
    <hyperlink ref="I1:J1" location="目次!A24" display="目次に戻る" xr:uid="{00000000-0004-0000-1C00-000001000000}"/>
  </hyperlinks>
  <printOptions horizontalCentered="1"/>
  <pageMargins left="0.39370078740157483" right="0.39370078740157483" top="0.98425196850393704" bottom="0.98425196850393704" header="0.51181102362204722" footer="0.51181102362204722"/>
  <pageSetup paperSize="9" orientation="portrait" blackAndWhite="1" horizontalDpi="300" verticalDpi="300" r:id="rId1"/>
  <headerFooter alignWithMargins="0">
    <oddHeader xml:space="preserve">&amp;R（別紙10）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P29"/>
  <sheetViews>
    <sheetView view="pageBreakPreview" zoomScale="115" zoomScaleNormal="100" zoomScaleSheetLayoutView="115" workbookViewId="0">
      <selection activeCell="AD2" sqref="AD2:AJ2"/>
    </sheetView>
  </sheetViews>
  <sheetFormatPr defaultColWidth="9" defaultRowHeight="12"/>
  <cols>
    <col min="1" max="1" width="1.33203125" style="320" customWidth="1"/>
    <col min="2" max="11" width="2.5" style="320" customWidth="1"/>
    <col min="12" max="12" width="0.83203125" style="320" customWidth="1"/>
    <col min="13" max="27" width="2.5" style="320" customWidth="1"/>
    <col min="28" max="28" width="5" style="320" customWidth="1"/>
    <col min="29" max="29" width="4.25" style="320" customWidth="1"/>
    <col min="30" max="36" width="2.5" style="320" customWidth="1"/>
    <col min="37" max="37" width="1.33203125" style="320" customWidth="1"/>
    <col min="38" max="61" width="2.58203125" style="320" customWidth="1"/>
    <col min="62" max="16384" width="9" style="320"/>
  </cols>
  <sheetData>
    <row r="1" spans="1:42" ht="20.149999999999999" customHeight="1">
      <c r="AM1" s="720" t="s">
        <v>170</v>
      </c>
      <c r="AN1" s="720"/>
      <c r="AO1" s="720"/>
      <c r="AP1" s="720"/>
    </row>
    <row r="2" spans="1:42" ht="20.149999999999999" customHeight="1">
      <c r="A2" s="321"/>
      <c r="B2" s="321"/>
      <c r="C2" s="321"/>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1755">
        <f>IF(基本情報入力シート!$D$3="","",基本情報入力シート!$D$3)</f>
        <v>46113</v>
      </c>
      <c r="AE2" s="1755"/>
      <c r="AF2" s="1755"/>
      <c r="AG2" s="1755"/>
      <c r="AH2" s="1755"/>
      <c r="AI2" s="1755"/>
      <c r="AJ2" s="1755"/>
    </row>
    <row r="3" spans="1:42" ht="20.149999999999999" customHeight="1">
      <c r="A3" s="321"/>
      <c r="B3" s="321"/>
      <c r="C3" s="321"/>
      <c r="D3" s="321"/>
      <c r="E3" s="321"/>
      <c r="F3" s="321"/>
      <c r="G3" s="321"/>
      <c r="H3" s="321"/>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2"/>
    </row>
    <row r="4" spans="1:42" ht="20.149999999999999" customHeight="1">
      <c r="A4" s="321"/>
      <c r="B4" s="1747" t="s">
        <v>739</v>
      </c>
      <c r="C4" s="1747"/>
      <c r="D4" s="1747"/>
      <c r="E4" s="1747"/>
      <c r="F4" s="1747"/>
      <c r="G4" s="1747"/>
      <c r="H4" s="1747"/>
      <c r="I4" s="1747"/>
      <c r="J4" s="1747"/>
      <c r="K4" s="1747"/>
      <c r="L4" s="1747"/>
      <c r="M4" s="1747"/>
      <c r="N4" s="1747"/>
      <c r="O4" s="1747"/>
      <c r="P4" s="1747"/>
      <c r="Q4" s="1747"/>
      <c r="R4" s="1747"/>
      <c r="S4" s="1747"/>
      <c r="T4" s="1747"/>
      <c r="U4" s="1747"/>
      <c r="V4" s="1747"/>
      <c r="W4" s="1747"/>
      <c r="X4" s="1747"/>
      <c r="Y4" s="1747"/>
      <c r="Z4" s="1747"/>
      <c r="AA4" s="1747"/>
      <c r="AB4" s="1747"/>
      <c r="AC4" s="1747"/>
      <c r="AD4" s="1747"/>
      <c r="AE4" s="1747"/>
      <c r="AF4" s="1747"/>
      <c r="AG4" s="1747"/>
      <c r="AH4" s="1747"/>
      <c r="AI4" s="1747"/>
      <c r="AJ4" s="1747"/>
      <c r="AK4" s="323"/>
    </row>
    <row r="5" spans="1:42" ht="20.149999999999999" customHeight="1">
      <c r="A5" s="321"/>
      <c r="B5" s="324"/>
      <c r="C5" s="324"/>
      <c r="D5" s="324"/>
      <c r="E5" s="324"/>
      <c r="F5" s="324"/>
      <c r="G5" s="325"/>
      <c r="H5" s="325"/>
      <c r="I5" s="325"/>
      <c r="J5" s="325"/>
      <c r="K5" s="325"/>
      <c r="L5" s="325"/>
      <c r="M5" s="325"/>
      <c r="N5" s="325"/>
      <c r="O5" s="325"/>
      <c r="P5" s="325"/>
      <c r="Q5" s="326"/>
      <c r="R5" s="326"/>
      <c r="S5" s="326"/>
      <c r="T5" s="326"/>
      <c r="U5" s="326"/>
      <c r="V5" s="326"/>
      <c r="W5" s="326"/>
      <c r="X5" s="326"/>
      <c r="Y5" s="326"/>
      <c r="Z5" s="326"/>
      <c r="AA5" s="326"/>
      <c r="AB5" s="326"/>
      <c r="AC5" s="326"/>
      <c r="AD5" s="326"/>
      <c r="AE5" s="326"/>
      <c r="AF5" s="326"/>
      <c r="AG5" s="326"/>
      <c r="AH5" s="326"/>
      <c r="AI5" s="326"/>
      <c r="AJ5" s="326"/>
      <c r="AK5" s="327"/>
    </row>
    <row r="6" spans="1:42" ht="24.75" customHeight="1">
      <c r="A6" s="321"/>
      <c r="B6" s="1748" t="s">
        <v>740</v>
      </c>
      <c r="C6" s="1749"/>
      <c r="D6" s="1749"/>
      <c r="E6" s="1749"/>
      <c r="F6" s="1749"/>
      <c r="G6" s="1749"/>
      <c r="H6" s="1749"/>
      <c r="I6" s="1749"/>
      <c r="J6" s="1749"/>
      <c r="K6" s="1750"/>
      <c r="L6" s="1751" t="str">
        <f>IF(基本情報入力シート!$D$23="","",基本情報入力シート!$D$23)</f>
        <v>短期入所にいがた</v>
      </c>
      <c r="M6" s="1752"/>
      <c r="N6" s="1752"/>
      <c r="O6" s="1752"/>
      <c r="P6" s="1752"/>
      <c r="Q6" s="1752"/>
      <c r="R6" s="1752"/>
      <c r="S6" s="1752"/>
      <c r="T6" s="1752"/>
      <c r="U6" s="1752"/>
      <c r="V6" s="1752"/>
      <c r="W6" s="1752"/>
      <c r="X6" s="1752"/>
      <c r="Y6" s="1752"/>
      <c r="Z6" s="1752"/>
      <c r="AA6" s="1752"/>
      <c r="AB6" s="1752"/>
      <c r="AC6" s="1752"/>
      <c r="AD6" s="1752"/>
      <c r="AE6" s="1752"/>
      <c r="AF6" s="1752"/>
      <c r="AG6" s="1752"/>
      <c r="AH6" s="1752"/>
      <c r="AI6" s="1752"/>
      <c r="AJ6" s="1753"/>
      <c r="AK6" s="327"/>
    </row>
    <row r="7" spans="1:42" ht="24.75" customHeight="1">
      <c r="A7" s="321"/>
      <c r="B7" s="1754" t="s">
        <v>741</v>
      </c>
      <c r="C7" s="1754"/>
      <c r="D7" s="1754"/>
      <c r="E7" s="1754"/>
      <c r="F7" s="1754"/>
      <c r="G7" s="1754"/>
      <c r="H7" s="1754"/>
      <c r="I7" s="1754"/>
      <c r="J7" s="1754"/>
      <c r="K7" s="1754"/>
      <c r="L7" s="1751" t="str">
        <f>IF(基本情報入力シート!$D$27="","",基本情報入力シート!$D$27)</f>
        <v>共生型短期入所</v>
      </c>
      <c r="M7" s="1752"/>
      <c r="N7" s="1752"/>
      <c r="O7" s="1752"/>
      <c r="P7" s="1752"/>
      <c r="Q7" s="1752"/>
      <c r="R7" s="1752"/>
      <c r="S7" s="1752"/>
      <c r="T7" s="1752"/>
      <c r="U7" s="1752"/>
      <c r="V7" s="1752"/>
      <c r="W7" s="1752"/>
      <c r="X7" s="1752"/>
      <c r="Y7" s="1752"/>
      <c r="Z7" s="1752"/>
      <c r="AA7" s="1752"/>
      <c r="AB7" s="1752"/>
      <c r="AC7" s="1752"/>
      <c r="AD7" s="1752"/>
      <c r="AE7" s="1752"/>
      <c r="AF7" s="1752"/>
      <c r="AG7" s="1752"/>
      <c r="AH7" s="1752"/>
      <c r="AI7" s="1752"/>
      <c r="AJ7" s="1753"/>
      <c r="AK7" s="327"/>
    </row>
    <row r="8" spans="1:42" ht="24.75" customHeight="1">
      <c r="A8" s="321"/>
      <c r="B8" s="1754" t="s">
        <v>742</v>
      </c>
      <c r="C8" s="1754"/>
      <c r="D8" s="1754"/>
      <c r="E8" s="1754"/>
      <c r="F8" s="1754"/>
      <c r="G8" s="1754"/>
      <c r="H8" s="1754"/>
      <c r="I8" s="1754"/>
      <c r="J8" s="1754"/>
      <c r="K8" s="1754"/>
      <c r="L8" s="1758" t="s">
        <v>1140</v>
      </c>
      <c r="M8" s="1759"/>
      <c r="N8" s="1759"/>
      <c r="O8" s="1759"/>
      <c r="P8" s="1759"/>
      <c r="Q8" s="1759"/>
      <c r="R8" s="1759"/>
      <c r="S8" s="1759"/>
      <c r="T8" s="1759"/>
      <c r="U8" s="1759"/>
      <c r="V8" s="1759"/>
      <c r="W8" s="1759"/>
      <c r="X8" s="1759"/>
      <c r="Y8" s="1759"/>
      <c r="Z8" s="1759"/>
      <c r="AA8" s="1759"/>
      <c r="AB8" s="1759"/>
      <c r="AC8" s="1759"/>
      <c r="AD8" s="1759"/>
      <c r="AE8" s="1759"/>
      <c r="AF8" s="1759"/>
      <c r="AG8" s="1759"/>
      <c r="AH8" s="1759"/>
      <c r="AI8" s="1759"/>
      <c r="AJ8" s="1760"/>
      <c r="AK8" s="327"/>
    </row>
    <row r="9" spans="1:42" ht="24.75" customHeight="1">
      <c r="A9" s="321"/>
      <c r="B9" s="1761" t="s">
        <v>743</v>
      </c>
      <c r="C9" s="1762"/>
      <c r="D9" s="1768" t="s">
        <v>744</v>
      </c>
      <c r="E9" s="1769"/>
      <c r="F9" s="1769"/>
      <c r="G9" s="1769"/>
      <c r="H9" s="1769"/>
      <c r="I9" s="1769"/>
      <c r="J9" s="1769"/>
      <c r="K9" s="1770"/>
      <c r="L9" s="328"/>
      <c r="M9" s="1752" t="s">
        <v>733</v>
      </c>
      <c r="N9" s="1752"/>
      <c r="O9" s="1752"/>
      <c r="P9" s="1752"/>
      <c r="Q9" s="329"/>
      <c r="R9" s="329"/>
      <c r="S9" s="329"/>
      <c r="T9" s="329"/>
      <c r="U9" s="330"/>
      <c r="V9" s="331"/>
      <c r="W9" s="1752" t="s">
        <v>33</v>
      </c>
      <c r="X9" s="1752"/>
      <c r="Y9" s="1774" t="s">
        <v>1142</v>
      </c>
      <c r="Z9" s="1774"/>
      <c r="AA9" s="1774"/>
      <c r="AB9" s="332" t="s">
        <v>745</v>
      </c>
      <c r="AC9" s="1775" t="s">
        <v>34</v>
      </c>
      <c r="AD9" s="1776"/>
      <c r="AE9" s="1776"/>
      <c r="AF9" s="1774" t="s">
        <v>1142</v>
      </c>
      <c r="AG9" s="1774"/>
      <c r="AH9" s="1774"/>
      <c r="AI9" s="1749" t="s">
        <v>745</v>
      </c>
      <c r="AJ9" s="1750"/>
    </row>
    <row r="10" spans="1:42" ht="24.75" customHeight="1">
      <c r="A10" s="321"/>
      <c r="B10" s="1763"/>
      <c r="C10" s="1764"/>
      <c r="D10" s="1771"/>
      <c r="E10" s="1772"/>
      <c r="F10" s="1772"/>
      <c r="G10" s="1772"/>
      <c r="H10" s="1772"/>
      <c r="I10" s="1772"/>
      <c r="J10" s="1772"/>
      <c r="K10" s="1773"/>
      <c r="L10" s="333"/>
      <c r="M10" s="1752" t="s">
        <v>746</v>
      </c>
      <c r="N10" s="1752"/>
      <c r="O10" s="1752"/>
      <c r="P10" s="1752"/>
      <c r="Q10" s="334"/>
      <c r="R10" s="334"/>
      <c r="S10" s="334"/>
      <c r="T10" s="334"/>
      <c r="U10" s="335"/>
      <c r="V10" s="336"/>
      <c r="W10" s="1777" t="s">
        <v>33</v>
      </c>
      <c r="X10" s="1777"/>
      <c r="Y10" s="1778" t="s">
        <v>1142</v>
      </c>
      <c r="Z10" s="1778"/>
      <c r="AA10" s="1778"/>
      <c r="AB10" s="337" t="s">
        <v>745</v>
      </c>
      <c r="AC10" s="1779" t="s">
        <v>34</v>
      </c>
      <c r="AD10" s="1769"/>
      <c r="AE10" s="1769"/>
      <c r="AF10" s="1778" t="s">
        <v>1142</v>
      </c>
      <c r="AG10" s="1778"/>
      <c r="AH10" s="1778"/>
      <c r="AI10" s="1756" t="s">
        <v>745</v>
      </c>
      <c r="AJ10" s="1757"/>
    </row>
    <row r="11" spans="1:42" ht="53.25" customHeight="1">
      <c r="A11" s="321"/>
      <c r="B11" s="1763"/>
      <c r="C11" s="1764"/>
      <c r="D11" s="1782" t="s">
        <v>747</v>
      </c>
      <c r="E11" s="1776"/>
      <c r="F11" s="1776"/>
      <c r="G11" s="1776"/>
      <c r="H11" s="1776"/>
      <c r="I11" s="1776"/>
      <c r="J11" s="1776"/>
      <c r="K11" s="1776"/>
      <c r="L11" s="338"/>
      <c r="M11" s="1752" t="s">
        <v>748</v>
      </c>
      <c r="N11" s="1752"/>
      <c r="O11" s="1752"/>
      <c r="P11" s="1783"/>
      <c r="Q11" s="1804"/>
      <c r="R11" s="1805"/>
      <c r="S11" s="1805"/>
      <c r="T11" s="1805"/>
      <c r="U11" s="1805"/>
      <c r="V11" s="1805"/>
      <c r="W11" s="1805"/>
      <c r="X11" s="1805"/>
      <c r="Y11" s="1805"/>
      <c r="Z11" s="1805"/>
      <c r="AA11" s="1805"/>
      <c r="AB11" s="1805"/>
      <c r="AC11" s="1805"/>
      <c r="AD11" s="1805"/>
      <c r="AE11" s="1805"/>
      <c r="AF11" s="1805"/>
      <c r="AG11" s="1805"/>
      <c r="AH11" s="1805"/>
      <c r="AI11" s="1805"/>
      <c r="AJ11" s="1806"/>
    </row>
    <row r="12" spans="1:42" ht="24.75" customHeight="1">
      <c r="A12" s="321"/>
      <c r="B12" s="1763"/>
      <c r="C12" s="1765"/>
      <c r="D12" s="1784" t="s">
        <v>749</v>
      </c>
      <c r="E12" s="1785"/>
      <c r="F12" s="1788" t="s">
        <v>750</v>
      </c>
      <c r="G12" s="1789"/>
      <c r="H12" s="1789"/>
      <c r="I12" s="1789"/>
      <c r="J12" s="1789"/>
      <c r="K12" s="1789"/>
      <c r="L12" s="1792"/>
      <c r="M12" s="1792"/>
      <c r="N12" s="1792"/>
      <c r="O12" s="1792"/>
      <c r="P12" s="1792"/>
      <c r="Q12" s="1792"/>
      <c r="R12" s="1792"/>
      <c r="S12" s="1792"/>
      <c r="T12" s="1792"/>
      <c r="U12" s="1792"/>
      <c r="V12" s="1792"/>
      <c r="W12" s="1792"/>
      <c r="X12" s="1792"/>
      <c r="Y12" s="1792"/>
      <c r="Z12" s="1792"/>
      <c r="AA12" s="1792"/>
      <c r="AB12" s="1792"/>
      <c r="AC12" s="1792"/>
      <c r="AD12" s="1792"/>
      <c r="AE12" s="1792"/>
      <c r="AF12" s="1792"/>
      <c r="AG12" s="1792"/>
      <c r="AH12" s="1792"/>
      <c r="AI12" s="1792"/>
      <c r="AJ12" s="1793"/>
    </row>
    <row r="13" spans="1:42" ht="24.75" customHeight="1">
      <c r="A13" s="321"/>
      <c r="B13" s="1763"/>
      <c r="C13" s="1765"/>
      <c r="D13" s="1784"/>
      <c r="E13" s="1785"/>
      <c r="F13" s="1790"/>
      <c r="G13" s="1791"/>
      <c r="H13" s="1791"/>
      <c r="I13" s="1791"/>
      <c r="J13" s="1791"/>
      <c r="K13" s="1791"/>
      <c r="L13" s="1794"/>
      <c r="M13" s="1794"/>
      <c r="N13" s="1794"/>
      <c r="O13" s="1794"/>
      <c r="P13" s="1794"/>
      <c r="Q13" s="1794"/>
      <c r="R13" s="1794"/>
      <c r="S13" s="1794"/>
      <c r="T13" s="1794"/>
      <c r="U13" s="1794"/>
      <c r="V13" s="1794"/>
      <c r="W13" s="1794"/>
      <c r="X13" s="1794"/>
      <c r="Y13" s="1794"/>
      <c r="Z13" s="1794"/>
      <c r="AA13" s="1794"/>
      <c r="AB13" s="1794"/>
      <c r="AC13" s="1794"/>
      <c r="AD13" s="1794"/>
      <c r="AE13" s="1794"/>
      <c r="AF13" s="1794"/>
      <c r="AG13" s="1794"/>
      <c r="AH13" s="1794"/>
      <c r="AI13" s="1794"/>
      <c r="AJ13" s="1795"/>
    </row>
    <row r="14" spans="1:42" ht="24.75" customHeight="1">
      <c r="A14" s="321"/>
      <c r="B14" s="1763"/>
      <c r="C14" s="1765"/>
      <c r="D14" s="1784"/>
      <c r="E14" s="1785"/>
      <c r="F14" s="1790" t="s">
        <v>751</v>
      </c>
      <c r="G14" s="1791"/>
      <c r="H14" s="1791"/>
      <c r="I14" s="1791"/>
      <c r="J14" s="1791"/>
      <c r="K14" s="1791"/>
      <c r="L14" s="1794"/>
      <c r="M14" s="1794"/>
      <c r="N14" s="1794"/>
      <c r="O14" s="1794"/>
      <c r="P14" s="1794"/>
      <c r="Q14" s="1794"/>
      <c r="R14" s="1794"/>
      <c r="S14" s="1794"/>
      <c r="T14" s="1794"/>
      <c r="U14" s="1794"/>
      <c r="V14" s="1794"/>
      <c r="W14" s="1794"/>
      <c r="X14" s="1794"/>
      <c r="Y14" s="1794"/>
      <c r="Z14" s="1794"/>
      <c r="AA14" s="1794"/>
      <c r="AB14" s="1794"/>
      <c r="AC14" s="1794"/>
      <c r="AD14" s="1794"/>
      <c r="AE14" s="1794"/>
      <c r="AF14" s="1794"/>
      <c r="AG14" s="1794"/>
      <c r="AH14" s="1794"/>
      <c r="AI14" s="1794"/>
      <c r="AJ14" s="1795"/>
    </row>
    <row r="15" spans="1:42" ht="24.75" customHeight="1">
      <c r="A15" s="321"/>
      <c r="B15" s="1763"/>
      <c r="C15" s="1765"/>
      <c r="D15" s="1784"/>
      <c r="E15" s="1785"/>
      <c r="F15" s="1790"/>
      <c r="G15" s="1791"/>
      <c r="H15" s="1791"/>
      <c r="I15" s="1791"/>
      <c r="J15" s="1791"/>
      <c r="K15" s="1791"/>
      <c r="L15" s="1794"/>
      <c r="M15" s="1794"/>
      <c r="N15" s="1794"/>
      <c r="O15" s="1794"/>
      <c r="P15" s="1794"/>
      <c r="Q15" s="1794"/>
      <c r="R15" s="1794"/>
      <c r="S15" s="1794"/>
      <c r="T15" s="1794"/>
      <c r="U15" s="1794"/>
      <c r="V15" s="1794"/>
      <c r="W15" s="1794"/>
      <c r="X15" s="1794"/>
      <c r="Y15" s="1794"/>
      <c r="Z15" s="1794"/>
      <c r="AA15" s="1794"/>
      <c r="AB15" s="1794"/>
      <c r="AC15" s="1794"/>
      <c r="AD15" s="1794"/>
      <c r="AE15" s="1794"/>
      <c r="AF15" s="1794"/>
      <c r="AG15" s="1794"/>
      <c r="AH15" s="1794"/>
      <c r="AI15" s="1794"/>
      <c r="AJ15" s="1795"/>
    </row>
    <row r="16" spans="1:42" ht="24.75" customHeight="1">
      <c r="A16" s="321"/>
      <c r="B16" s="1763"/>
      <c r="C16" s="1765"/>
      <c r="D16" s="1784"/>
      <c r="E16" s="1785"/>
      <c r="F16" s="1790"/>
      <c r="G16" s="1791"/>
      <c r="H16" s="1791"/>
      <c r="I16" s="1791"/>
      <c r="J16" s="1791"/>
      <c r="K16" s="1791"/>
      <c r="L16" s="1794"/>
      <c r="M16" s="1794"/>
      <c r="N16" s="1794"/>
      <c r="O16" s="1794"/>
      <c r="P16" s="1794"/>
      <c r="Q16" s="1794"/>
      <c r="R16" s="1794"/>
      <c r="S16" s="1794"/>
      <c r="T16" s="1794"/>
      <c r="U16" s="1794"/>
      <c r="V16" s="1794"/>
      <c r="W16" s="1794"/>
      <c r="X16" s="1794"/>
      <c r="Y16" s="1794"/>
      <c r="Z16" s="1794"/>
      <c r="AA16" s="1794"/>
      <c r="AB16" s="1794"/>
      <c r="AC16" s="1794"/>
      <c r="AD16" s="1794"/>
      <c r="AE16" s="1794"/>
      <c r="AF16" s="1794"/>
      <c r="AG16" s="1794"/>
      <c r="AH16" s="1794"/>
      <c r="AI16" s="1794"/>
      <c r="AJ16" s="1795"/>
    </row>
    <row r="17" spans="1:36" ht="24.75" customHeight="1">
      <c r="A17" s="321"/>
      <c r="B17" s="1763"/>
      <c r="C17" s="1765"/>
      <c r="D17" s="1784"/>
      <c r="E17" s="1785"/>
      <c r="F17" s="1790"/>
      <c r="G17" s="1791"/>
      <c r="H17" s="1791"/>
      <c r="I17" s="1791"/>
      <c r="J17" s="1791"/>
      <c r="K17" s="1791"/>
      <c r="L17" s="1794"/>
      <c r="M17" s="1794"/>
      <c r="N17" s="1794"/>
      <c r="O17" s="1794"/>
      <c r="P17" s="1794"/>
      <c r="Q17" s="1794"/>
      <c r="R17" s="1794"/>
      <c r="S17" s="1794"/>
      <c r="T17" s="1794"/>
      <c r="U17" s="1794"/>
      <c r="V17" s="1794"/>
      <c r="W17" s="1794"/>
      <c r="X17" s="1794"/>
      <c r="Y17" s="1794"/>
      <c r="Z17" s="1794"/>
      <c r="AA17" s="1794"/>
      <c r="AB17" s="1794"/>
      <c r="AC17" s="1794"/>
      <c r="AD17" s="1794"/>
      <c r="AE17" s="1794"/>
      <c r="AF17" s="1794"/>
      <c r="AG17" s="1794"/>
      <c r="AH17" s="1794"/>
      <c r="AI17" s="1794"/>
      <c r="AJ17" s="1795"/>
    </row>
    <row r="18" spans="1:36" ht="24.75" customHeight="1">
      <c r="A18" s="321"/>
      <c r="B18" s="1763"/>
      <c r="C18" s="1765"/>
      <c r="D18" s="1784"/>
      <c r="E18" s="1785"/>
      <c r="F18" s="1796" t="s">
        <v>752</v>
      </c>
      <c r="G18" s="1797"/>
      <c r="H18" s="1797"/>
      <c r="I18" s="1797"/>
      <c r="J18" s="1797"/>
      <c r="K18" s="1797"/>
      <c r="L18" s="1800"/>
      <c r="M18" s="1800"/>
      <c r="N18" s="1800"/>
      <c r="O18" s="1800"/>
      <c r="P18" s="1800"/>
      <c r="Q18" s="1800"/>
      <c r="R18" s="1800"/>
      <c r="S18" s="1800"/>
      <c r="T18" s="1800"/>
      <c r="U18" s="1800"/>
      <c r="V18" s="1800"/>
      <c r="W18" s="1800"/>
      <c r="X18" s="1800"/>
      <c r="Y18" s="1800"/>
      <c r="Z18" s="1800"/>
      <c r="AA18" s="1800"/>
      <c r="AB18" s="1800"/>
      <c r="AC18" s="1800"/>
      <c r="AD18" s="1800"/>
      <c r="AE18" s="1800"/>
      <c r="AF18" s="1800"/>
      <c r="AG18" s="1800"/>
      <c r="AH18" s="1800"/>
      <c r="AI18" s="1800"/>
      <c r="AJ18" s="1801"/>
    </row>
    <row r="19" spans="1:36" ht="24.75" customHeight="1">
      <c r="A19" s="321"/>
      <c r="B19" s="1763"/>
      <c r="C19" s="1765"/>
      <c r="D19" s="1784"/>
      <c r="E19" s="1785"/>
      <c r="F19" s="1796"/>
      <c r="G19" s="1797"/>
      <c r="H19" s="1797"/>
      <c r="I19" s="1797"/>
      <c r="J19" s="1797"/>
      <c r="K19" s="1797"/>
      <c r="L19" s="1800"/>
      <c r="M19" s="1800"/>
      <c r="N19" s="1800"/>
      <c r="O19" s="1800"/>
      <c r="P19" s="1800"/>
      <c r="Q19" s="1800"/>
      <c r="R19" s="1800"/>
      <c r="S19" s="1800"/>
      <c r="T19" s="1800"/>
      <c r="U19" s="1800"/>
      <c r="V19" s="1800"/>
      <c r="W19" s="1800"/>
      <c r="X19" s="1800"/>
      <c r="Y19" s="1800"/>
      <c r="Z19" s="1800"/>
      <c r="AA19" s="1800"/>
      <c r="AB19" s="1800"/>
      <c r="AC19" s="1800"/>
      <c r="AD19" s="1800"/>
      <c r="AE19" s="1800"/>
      <c r="AF19" s="1800"/>
      <c r="AG19" s="1800"/>
      <c r="AH19" s="1800"/>
      <c r="AI19" s="1800"/>
      <c r="AJ19" s="1801"/>
    </row>
    <row r="20" spans="1:36" ht="24.75" customHeight="1">
      <c r="A20" s="321"/>
      <c r="B20" s="1763"/>
      <c r="C20" s="1765"/>
      <c r="D20" s="1784"/>
      <c r="E20" s="1785"/>
      <c r="F20" s="1796"/>
      <c r="G20" s="1797"/>
      <c r="H20" s="1797"/>
      <c r="I20" s="1797"/>
      <c r="J20" s="1797"/>
      <c r="K20" s="1797"/>
      <c r="L20" s="1800"/>
      <c r="M20" s="1800"/>
      <c r="N20" s="1800"/>
      <c r="O20" s="1800"/>
      <c r="P20" s="1800"/>
      <c r="Q20" s="1800"/>
      <c r="R20" s="1800"/>
      <c r="S20" s="1800"/>
      <c r="T20" s="1800"/>
      <c r="U20" s="1800"/>
      <c r="V20" s="1800"/>
      <c r="W20" s="1800"/>
      <c r="X20" s="1800"/>
      <c r="Y20" s="1800"/>
      <c r="Z20" s="1800"/>
      <c r="AA20" s="1800"/>
      <c r="AB20" s="1800"/>
      <c r="AC20" s="1800"/>
      <c r="AD20" s="1800"/>
      <c r="AE20" s="1800"/>
      <c r="AF20" s="1800"/>
      <c r="AG20" s="1800"/>
      <c r="AH20" s="1800"/>
      <c r="AI20" s="1800"/>
      <c r="AJ20" s="1801"/>
    </row>
    <row r="21" spans="1:36" ht="24.75" customHeight="1">
      <c r="A21" s="321"/>
      <c r="B21" s="1763"/>
      <c r="C21" s="1765"/>
      <c r="D21" s="1784"/>
      <c r="E21" s="1785"/>
      <c r="F21" s="1796"/>
      <c r="G21" s="1797"/>
      <c r="H21" s="1797"/>
      <c r="I21" s="1797"/>
      <c r="J21" s="1797"/>
      <c r="K21" s="1797"/>
      <c r="L21" s="1800"/>
      <c r="M21" s="1800"/>
      <c r="N21" s="1800"/>
      <c r="O21" s="1800"/>
      <c r="P21" s="1800"/>
      <c r="Q21" s="1800"/>
      <c r="R21" s="1800"/>
      <c r="S21" s="1800"/>
      <c r="T21" s="1800"/>
      <c r="U21" s="1800"/>
      <c r="V21" s="1800"/>
      <c r="W21" s="1800"/>
      <c r="X21" s="1800"/>
      <c r="Y21" s="1800"/>
      <c r="Z21" s="1800"/>
      <c r="AA21" s="1800"/>
      <c r="AB21" s="1800"/>
      <c r="AC21" s="1800"/>
      <c r="AD21" s="1800"/>
      <c r="AE21" s="1800"/>
      <c r="AF21" s="1800"/>
      <c r="AG21" s="1800"/>
      <c r="AH21" s="1800"/>
      <c r="AI21" s="1800"/>
      <c r="AJ21" s="1801"/>
    </row>
    <row r="22" spans="1:36" ht="24.75" customHeight="1">
      <c r="A22" s="321"/>
      <c r="B22" s="1763"/>
      <c r="C22" s="1765"/>
      <c r="D22" s="1784"/>
      <c r="E22" s="1785"/>
      <c r="F22" s="1796"/>
      <c r="G22" s="1797"/>
      <c r="H22" s="1797"/>
      <c r="I22" s="1797"/>
      <c r="J22" s="1797"/>
      <c r="K22" s="1797"/>
      <c r="L22" s="1800"/>
      <c r="M22" s="1800"/>
      <c r="N22" s="1800"/>
      <c r="O22" s="1800"/>
      <c r="P22" s="1800"/>
      <c r="Q22" s="1800"/>
      <c r="R22" s="1800"/>
      <c r="S22" s="1800"/>
      <c r="T22" s="1800"/>
      <c r="U22" s="1800"/>
      <c r="V22" s="1800"/>
      <c r="W22" s="1800"/>
      <c r="X22" s="1800"/>
      <c r="Y22" s="1800"/>
      <c r="Z22" s="1800"/>
      <c r="AA22" s="1800"/>
      <c r="AB22" s="1800"/>
      <c r="AC22" s="1800"/>
      <c r="AD22" s="1800"/>
      <c r="AE22" s="1800"/>
      <c r="AF22" s="1800"/>
      <c r="AG22" s="1800"/>
      <c r="AH22" s="1800"/>
      <c r="AI22" s="1800"/>
      <c r="AJ22" s="1801"/>
    </row>
    <row r="23" spans="1:36" ht="24.75" customHeight="1">
      <c r="A23" s="321"/>
      <c r="B23" s="1766"/>
      <c r="C23" s="1767"/>
      <c r="D23" s="1786"/>
      <c r="E23" s="1787"/>
      <c r="F23" s="1798"/>
      <c r="G23" s="1799"/>
      <c r="H23" s="1799"/>
      <c r="I23" s="1799"/>
      <c r="J23" s="1799"/>
      <c r="K23" s="1799"/>
      <c r="L23" s="1802"/>
      <c r="M23" s="1802"/>
      <c r="N23" s="1802"/>
      <c r="O23" s="1802"/>
      <c r="P23" s="1802"/>
      <c r="Q23" s="1802"/>
      <c r="R23" s="1802"/>
      <c r="S23" s="1802"/>
      <c r="T23" s="1802"/>
      <c r="U23" s="1802"/>
      <c r="V23" s="1802"/>
      <c r="W23" s="1802"/>
      <c r="X23" s="1802"/>
      <c r="Y23" s="1802"/>
      <c r="Z23" s="1802"/>
      <c r="AA23" s="1802"/>
      <c r="AB23" s="1802"/>
      <c r="AC23" s="1802"/>
      <c r="AD23" s="1802"/>
      <c r="AE23" s="1802"/>
      <c r="AF23" s="1802"/>
      <c r="AG23" s="1802"/>
      <c r="AH23" s="1802"/>
      <c r="AI23" s="1802"/>
      <c r="AJ23" s="1803"/>
    </row>
    <row r="24" spans="1:36" ht="39" customHeight="1">
      <c r="A24" s="321"/>
      <c r="B24" s="1780" t="s">
        <v>753</v>
      </c>
      <c r="C24" s="1780"/>
      <c r="D24" s="1780"/>
      <c r="E24" s="1780"/>
      <c r="F24" s="1780"/>
      <c r="G24" s="1780"/>
      <c r="H24" s="1780"/>
      <c r="I24" s="1780"/>
      <c r="J24" s="1780"/>
      <c r="K24" s="1780"/>
      <c r="L24" s="1780"/>
      <c r="M24" s="1780"/>
      <c r="N24" s="1780"/>
      <c r="O24" s="1780"/>
      <c r="P24" s="1780"/>
      <c r="Q24" s="1780"/>
      <c r="R24" s="1780"/>
      <c r="S24" s="1780"/>
      <c r="T24" s="1780"/>
      <c r="U24" s="1780"/>
      <c r="V24" s="1780"/>
      <c r="W24" s="1780"/>
      <c r="X24" s="1780"/>
      <c r="Y24" s="1780"/>
      <c r="Z24" s="1780"/>
      <c r="AA24" s="1780"/>
      <c r="AB24" s="1780"/>
      <c r="AC24" s="1780"/>
      <c r="AD24" s="1780"/>
      <c r="AE24" s="1780"/>
      <c r="AF24" s="1780"/>
      <c r="AG24" s="1780"/>
      <c r="AH24" s="1780"/>
      <c r="AI24" s="1780"/>
      <c r="AJ24" s="1780"/>
    </row>
    <row r="25" spans="1:36" ht="20.25" customHeight="1">
      <c r="A25" s="321"/>
      <c r="B25" s="1781"/>
      <c r="C25" s="1781"/>
      <c r="D25" s="1781"/>
      <c r="E25" s="1781"/>
      <c r="F25" s="1781"/>
      <c r="G25" s="1781"/>
      <c r="H25" s="1781"/>
      <c r="I25" s="1781"/>
      <c r="J25" s="1781"/>
      <c r="K25" s="1781"/>
      <c r="L25" s="1781"/>
      <c r="M25" s="1781"/>
      <c r="N25" s="1781"/>
      <c r="O25" s="1781"/>
      <c r="P25" s="1781"/>
      <c r="Q25" s="1781"/>
      <c r="R25" s="1781"/>
      <c r="S25" s="1781"/>
      <c r="T25" s="1781"/>
      <c r="U25" s="1781"/>
      <c r="V25" s="1781"/>
      <c r="W25" s="1781"/>
      <c r="X25" s="1781"/>
      <c r="Y25" s="1781"/>
      <c r="Z25" s="1781"/>
      <c r="AA25" s="1781"/>
      <c r="AB25" s="1781"/>
      <c r="AC25" s="1781"/>
      <c r="AD25" s="1781"/>
      <c r="AE25" s="1781"/>
      <c r="AF25" s="1781"/>
      <c r="AG25" s="1781"/>
      <c r="AH25" s="1781"/>
      <c r="AI25" s="1781"/>
      <c r="AJ25" s="1781"/>
    </row>
    <row r="26" spans="1:36" ht="39" customHeight="1">
      <c r="A26" s="321"/>
      <c r="B26" s="1781"/>
      <c r="C26" s="1781"/>
      <c r="D26" s="1781"/>
      <c r="E26" s="1781"/>
      <c r="F26" s="1781"/>
      <c r="G26" s="1781"/>
      <c r="H26" s="1781"/>
      <c r="I26" s="1781"/>
      <c r="J26" s="1781"/>
      <c r="K26" s="1781"/>
      <c r="L26" s="1781"/>
      <c r="M26" s="1781"/>
      <c r="N26" s="1781"/>
      <c r="O26" s="1781"/>
      <c r="P26" s="1781"/>
      <c r="Q26" s="1781"/>
      <c r="R26" s="1781"/>
      <c r="S26" s="1781"/>
      <c r="T26" s="1781"/>
      <c r="U26" s="1781"/>
      <c r="V26" s="1781"/>
      <c r="W26" s="1781"/>
      <c r="X26" s="1781"/>
      <c r="Y26" s="1781"/>
      <c r="Z26" s="1781"/>
      <c r="AA26" s="1781"/>
      <c r="AB26" s="1781"/>
      <c r="AC26" s="1781"/>
      <c r="AD26" s="1781"/>
      <c r="AE26" s="1781"/>
      <c r="AF26" s="1781"/>
      <c r="AG26" s="1781"/>
      <c r="AH26" s="1781"/>
      <c r="AI26" s="1781"/>
      <c r="AJ26" s="1781"/>
    </row>
    <row r="27" spans="1:36" ht="48.75" customHeight="1">
      <c r="A27" s="321"/>
      <c r="B27" s="1781"/>
      <c r="C27" s="1781"/>
      <c r="D27" s="1781"/>
      <c r="E27" s="1781"/>
      <c r="F27" s="1781"/>
      <c r="G27" s="1781"/>
      <c r="H27" s="1781"/>
      <c r="I27" s="1781"/>
      <c r="J27" s="1781"/>
      <c r="K27" s="1781"/>
      <c r="L27" s="1781"/>
      <c r="M27" s="1781"/>
      <c r="N27" s="1781"/>
      <c r="O27" s="1781"/>
      <c r="P27" s="1781"/>
      <c r="Q27" s="1781"/>
      <c r="R27" s="1781"/>
      <c r="S27" s="1781"/>
      <c r="T27" s="1781"/>
      <c r="U27" s="1781"/>
      <c r="V27" s="1781"/>
      <c r="W27" s="1781"/>
      <c r="X27" s="1781"/>
      <c r="Y27" s="1781"/>
      <c r="Z27" s="1781"/>
      <c r="AA27" s="1781"/>
      <c r="AB27" s="1781"/>
      <c r="AC27" s="1781"/>
      <c r="AD27" s="1781"/>
      <c r="AE27" s="1781"/>
      <c r="AF27" s="1781"/>
      <c r="AG27" s="1781"/>
      <c r="AH27" s="1781"/>
      <c r="AI27" s="1781"/>
      <c r="AJ27" s="1781"/>
    </row>
    <row r="28" spans="1:36">
      <c r="A28" s="321"/>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1"/>
    </row>
    <row r="29" spans="1:36">
      <c r="A29" s="321"/>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1"/>
    </row>
  </sheetData>
  <mergeCells count="34">
    <mergeCell ref="B24:AJ27"/>
    <mergeCell ref="D11:K11"/>
    <mergeCell ref="M11:P11"/>
    <mergeCell ref="D12:E23"/>
    <mergeCell ref="F12:K13"/>
    <mergeCell ref="L12:AJ13"/>
    <mergeCell ref="F14:K17"/>
    <mergeCell ref="L14:AJ17"/>
    <mergeCell ref="F18:K23"/>
    <mergeCell ref="L18:AJ23"/>
    <mergeCell ref="Q11:AJ11"/>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AM1:AP1"/>
    <mergeCell ref="B4:AJ4"/>
    <mergeCell ref="B6:K6"/>
    <mergeCell ref="L6:AJ6"/>
    <mergeCell ref="B7:K7"/>
    <mergeCell ref="L7:AJ7"/>
    <mergeCell ref="AD2:AJ2"/>
  </mergeCells>
  <phoneticPr fontId="19"/>
  <dataValidations count="2">
    <dataValidation type="list" errorStyle="warning" allowBlank="1" showInputMessage="1" showErrorMessage="1" sqref="Y9:AA10 AF9:AH10" xr:uid="{00000000-0002-0000-1D00-000000000000}">
      <formula1>"0,１,２,３,４,５"</formula1>
    </dataValidation>
    <dataValidation type="list" allowBlank="1" showInputMessage="1" showErrorMessage="1" sqref="L8:AJ8" xr:uid="{00000000-0002-0000-1D00-000001000000}">
      <formula1>"①　新規,②　変更,③　終了"</formula1>
    </dataValidation>
  </dataValidations>
  <hyperlinks>
    <hyperlink ref="AM1" location="目次!A1" display="目次に戻る" xr:uid="{00000000-0004-0000-1D00-000000000000}"/>
    <hyperlink ref="AM1:AP1" location="目次!A25" display="目次に戻る" xr:uid="{00000000-0004-0000-1D00-000001000000}"/>
  </hyperlinks>
  <pageMargins left="0.70866141732283472" right="0.70866141732283472" top="0.74803149606299213" bottom="0.74803149606299213" header="0.31496062992125984" footer="0.31496062992125984"/>
  <pageSetup paperSize="9" scale="86" orientation="portrait" blackAndWhite="1"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18"/>
  <sheetViews>
    <sheetView view="pageBreakPreview" zoomScaleNormal="100" zoomScaleSheetLayoutView="100" workbookViewId="0">
      <selection activeCell="E2" sqref="E2:F2"/>
    </sheetView>
  </sheetViews>
  <sheetFormatPr defaultColWidth="9" defaultRowHeight="13"/>
  <cols>
    <col min="1" max="1" width="1.33203125" style="394" customWidth="1"/>
    <col min="2" max="2" width="24.25" style="394" customWidth="1"/>
    <col min="3" max="3" width="6.75" style="394" customWidth="1"/>
    <col min="4" max="5" width="21.25" style="394" customWidth="1"/>
    <col min="6" max="6" width="3.08203125" style="394" customWidth="1"/>
    <col min="7" max="16384" width="9" style="394"/>
  </cols>
  <sheetData>
    <row r="1" spans="1:8" ht="18" customHeight="1">
      <c r="A1" s="392"/>
      <c r="B1" s="393"/>
      <c r="C1" s="393"/>
      <c r="D1" s="393"/>
      <c r="E1" s="393"/>
      <c r="F1" s="393"/>
      <c r="G1" s="1274" t="s">
        <v>170</v>
      </c>
      <c r="H1" s="1274"/>
    </row>
    <row r="2" spans="1:8" ht="16.5">
      <c r="A2" s="392"/>
      <c r="B2" s="393"/>
      <c r="C2" s="393"/>
      <c r="D2" s="393"/>
      <c r="E2" s="1814">
        <f>IF(基本情報入力シート!$D$3="","",基本情報入力シート!$D$3)</f>
        <v>46113</v>
      </c>
      <c r="F2" s="1814"/>
    </row>
    <row r="3" spans="1:8" ht="18.75" customHeight="1">
      <c r="A3" s="392"/>
      <c r="B3" s="393"/>
      <c r="C3" s="393"/>
      <c r="D3" s="393"/>
      <c r="E3" s="395"/>
      <c r="F3" s="395"/>
    </row>
    <row r="4" spans="1:8" ht="16.5">
      <c r="A4" s="1815" t="s">
        <v>952</v>
      </c>
      <c r="B4" s="1815"/>
      <c r="C4" s="1815"/>
      <c r="D4" s="1815"/>
      <c r="E4" s="1815"/>
      <c r="F4" s="1815"/>
    </row>
    <row r="5" spans="1:8" ht="16.5">
      <c r="A5" s="396"/>
      <c r="B5" s="396"/>
      <c r="C5" s="396"/>
      <c r="D5" s="396"/>
      <c r="E5" s="396"/>
      <c r="F5" s="396"/>
    </row>
    <row r="6" spans="1:8" ht="42" customHeight="1">
      <c r="A6" s="396"/>
      <c r="B6" s="397" t="s">
        <v>953</v>
      </c>
      <c r="C6" s="1816" t="str">
        <f>IF(基本情報入力シート!$D$23="","",基本情報入力シート!$D$23)</f>
        <v>短期入所にいがた</v>
      </c>
      <c r="D6" s="1816"/>
      <c r="E6" s="1816"/>
      <c r="F6" s="1816"/>
    </row>
    <row r="7" spans="1:8" ht="42" customHeight="1">
      <c r="A7" s="396"/>
      <c r="B7" s="398" t="s">
        <v>954</v>
      </c>
      <c r="C7" s="1816" t="str">
        <f>IF(基本情報入力シート!$D$27="","",基本情報入力シート!$D$27)</f>
        <v>共生型短期入所</v>
      </c>
      <c r="D7" s="1816"/>
      <c r="E7" s="1816"/>
      <c r="F7" s="1816"/>
    </row>
    <row r="8" spans="1:8" ht="42" customHeight="1">
      <c r="A8" s="393"/>
      <c r="B8" s="399" t="s">
        <v>955</v>
      </c>
      <c r="C8" s="1813" t="s">
        <v>1140</v>
      </c>
      <c r="D8" s="1813"/>
      <c r="E8" s="1813"/>
      <c r="F8" s="1813"/>
    </row>
    <row r="9" spans="1:8" ht="71.25" customHeight="1">
      <c r="A9" s="393"/>
      <c r="B9" s="400" t="s">
        <v>956</v>
      </c>
      <c r="C9" s="494">
        <v>1</v>
      </c>
      <c r="D9" s="1809" t="s">
        <v>957</v>
      </c>
      <c r="E9" s="1809"/>
      <c r="F9" s="1809"/>
    </row>
    <row r="10" spans="1:8" ht="71.25" customHeight="1">
      <c r="A10" s="393"/>
      <c r="B10" s="1810" t="s">
        <v>958</v>
      </c>
      <c r="C10" s="495">
        <v>1</v>
      </c>
      <c r="D10" s="1809" t="s">
        <v>959</v>
      </c>
      <c r="E10" s="1809"/>
      <c r="F10" s="1809"/>
    </row>
    <row r="11" spans="1:8" ht="71.25" customHeight="1">
      <c r="A11" s="393"/>
      <c r="B11" s="1810"/>
      <c r="C11" s="495">
        <v>2</v>
      </c>
      <c r="D11" s="1809" t="s">
        <v>960</v>
      </c>
      <c r="E11" s="1809"/>
      <c r="F11" s="1809"/>
    </row>
    <row r="12" spans="1:8" ht="71.25" customHeight="1">
      <c r="A12" s="393"/>
      <c r="B12" s="1811" t="s">
        <v>961</v>
      </c>
      <c r="C12" s="495">
        <v>1</v>
      </c>
      <c r="D12" s="1809" t="s">
        <v>962</v>
      </c>
      <c r="E12" s="1809"/>
      <c r="F12" s="1809"/>
    </row>
    <row r="13" spans="1:8" ht="71.25" customHeight="1">
      <c r="A13" s="393"/>
      <c r="B13" s="1811"/>
      <c r="C13" s="496">
        <v>2</v>
      </c>
      <c r="D13" s="1812" t="s">
        <v>963</v>
      </c>
      <c r="E13" s="1812"/>
      <c r="F13" s="1812"/>
    </row>
    <row r="14" spans="1:8" ht="7.5" customHeight="1">
      <c r="A14" s="393"/>
      <c r="B14" s="393"/>
      <c r="C14" s="393"/>
      <c r="D14" s="393"/>
      <c r="E14" s="393"/>
      <c r="F14" s="393"/>
    </row>
    <row r="15" spans="1:8" ht="13.5" customHeight="1">
      <c r="A15" s="393"/>
      <c r="B15" s="1807" t="s">
        <v>964</v>
      </c>
      <c r="C15" s="1807"/>
      <c r="D15" s="1807"/>
      <c r="E15" s="1807"/>
      <c r="F15" s="1807"/>
      <c r="H15" s="393"/>
    </row>
    <row r="16" spans="1:8" ht="18.75" customHeight="1">
      <c r="A16" s="401"/>
      <c r="B16" s="1807"/>
      <c r="C16" s="1807"/>
      <c r="D16" s="1807"/>
      <c r="E16" s="1807"/>
      <c r="F16" s="1807"/>
      <c r="H16" s="401" t="s">
        <v>442</v>
      </c>
    </row>
    <row r="17" spans="2:10" ht="13.5" customHeight="1">
      <c r="B17" s="1807"/>
      <c r="C17" s="1807"/>
      <c r="D17" s="1807"/>
      <c r="E17" s="1807"/>
      <c r="F17" s="1807"/>
      <c r="G17" s="1808"/>
      <c r="H17" s="1808"/>
      <c r="I17" s="1808"/>
      <c r="J17" s="1808"/>
    </row>
    <row r="18" spans="2:10">
      <c r="B18" s="1807"/>
      <c r="C18" s="1807"/>
      <c r="D18" s="1807"/>
      <c r="E18" s="1807"/>
      <c r="F18" s="1807"/>
    </row>
  </sheetData>
  <sheetProtection selectLockedCells="1" selectUnlockedCells="1"/>
  <mergeCells count="15">
    <mergeCell ref="C8:F8"/>
    <mergeCell ref="G1:H1"/>
    <mergeCell ref="E2:F2"/>
    <mergeCell ref="A4:F4"/>
    <mergeCell ref="C6:F6"/>
    <mergeCell ref="C7:F7"/>
    <mergeCell ref="B15:F18"/>
    <mergeCell ref="G17:J17"/>
    <mergeCell ref="D9:F9"/>
    <mergeCell ref="B10:B11"/>
    <mergeCell ref="D10:F10"/>
    <mergeCell ref="D11:F11"/>
    <mergeCell ref="B12:B13"/>
    <mergeCell ref="D12:F12"/>
    <mergeCell ref="D13:F13"/>
  </mergeCells>
  <phoneticPr fontId="19"/>
  <dataValidations count="3">
    <dataValidation type="list" allowBlank="1" showInputMessage="1" showErrorMessage="1" sqref="C8:F8" xr:uid="{00000000-0002-0000-1E00-000000000000}">
      <formula1>"①　新規,②　変更,③　終了"</formula1>
    </dataValidation>
    <dataValidation type="list" allowBlank="1" showInputMessage="1" showErrorMessage="1" sqref="C11 C13" xr:uid="{00000000-0002-0000-1E00-000001000000}">
      <formula1>"2,②"</formula1>
    </dataValidation>
    <dataValidation type="list" allowBlank="1" showInputMessage="1" showErrorMessage="1" sqref="C9:C10 C12" xr:uid="{00000000-0002-0000-1E00-000002000000}">
      <formula1>"1,①"</formula1>
    </dataValidation>
  </dataValidations>
  <hyperlinks>
    <hyperlink ref="G1" location="目次!A1" display="目次に戻る" xr:uid="{00000000-0004-0000-1E00-000000000000}"/>
    <hyperlink ref="G1:H1" location="目次!A24" display="目次に戻る" xr:uid="{00000000-0004-0000-1E00-000001000000}"/>
  </hyperlinks>
  <pageMargins left="0.74803149606299213" right="0.70866141732283472" top="0.74803149606299213" bottom="0.74803149606299213" header="0.51181102362204722" footer="0.51181102362204722"/>
  <pageSetup paperSize="9" firstPageNumber="0" orientation="portrait" blackAndWhite="1" useFirstPageNumber="1"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G60"/>
  <sheetViews>
    <sheetView view="pageBreakPreview" zoomScaleNormal="100" zoomScaleSheetLayoutView="100" workbookViewId="0">
      <selection activeCell="W2" sqref="W2"/>
    </sheetView>
  </sheetViews>
  <sheetFormatPr defaultColWidth="3.33203125" defaultRowHeight="17.25" customHeight="1"/>
  <cols>
    <col min="1" max="1" width="1.58203125" style="339" customWidth="1"/>
    <col min="2" max="6" width="4.83203125" style="339" customWidth="1"/>
    <col min="7" max="7" width="5.25" style="339" customWidth="1"/>
    <col min="8" max="11" width="3.33203125" style="339" customWidth="1"/>
    <col min="12" max="12" width="2" style="339" customWidth="1"/>
    <col min="13" max="13" width="3.83203125" style="339" customWidth="1"/>
    <col min="14" max="16" width="4.83203125" style="339" customWidth="1"/>
    <col min="17" max="28" width="3.33203125" style="339" customWidth="1"/>
    <col min="29" max="29" width="2" style="339" customWidth="1"/>
    <col min="30" max="16384" width="3.33203125" style="339"/>
  </cols>
  <sheetData>
    <row r="1" spans="1:33" ht="20.149999999999999" customHeight="1">
      <c r="A1" s="340"/>
      <c r="B1" s="340"/>
      <c r="C1" s="340"/>
      <c r="D1" s="340"/>
      <c r="E1" s="340"/>
      <c r="F1" s="340"/>
      <c r="G1" s="340"/>
      <c r="H1" s="340"/>
      <c r="I1" s="340"/>
      <c r="J1" s="340"/>
      <c r="K1" s="340"/>
      <c r="L1" s="340"/>
      <c r="M1" s="340"/>
      <c r="N1" s="340"/>
      <c r="O1" s="340"/>
      <c r="P1" s="340"/>
      <c r="Q1" s="340"/>
      <c r="R1" s="340"/>
      <c r="S1" s="340"/>
      <c r="T1" s="340"/>
      <c r="U1" s="340"/>
      <c r="V1" s="340"/>
      <c r="W1" s="1823">
        <f>IF(基本情報入力シート!$D$3="","",基本情報入力シート!$D$3)</f>
        <v>46113</v>
      </c>
      <c r="X1" s="1823"/>
      <c r="Y1" s="1823"/>
      <c r="Z1" s="1823"/>
      <c r="AA1" s="1823"/>
      <c r="AB1" s="1823"/>
      <c r="AC1" s="340"/>
      <c r="AD1" s="720" t="s">
        <v>170</v>
      </c>
      <c r="AE1" s="720"/>
      <c r="AF1" s="720"/>
      <c r="AG1" s="720"/>
    </row>
    <row r="2" spans="1:33" ht="20.149999999999999" customHeight="1">
      <c r="A2" s="340"/>
      <c r="B2" s="340"/>
      <c r="C2" s="340"/>
      <c r="D2" s="340"/>
      <c r="E2" s="340"/>
      <c r="F2" s="340"/>
      <c r="G2" s="340"/>
      <c r="H2" s="340"/>
      <c r="I2" s="340"/>
      <c r="J2" s="340"/>
      <c r="K2" s="340"/>
      <c r="L2" s="340"/>
      <c r="M2" s="340"/>
      <c r="N2" s="340"/>
      <c r="O2" s="340"/>
      <c r="P2" s="340"/>
      <c r="Q2" s="340"/>
      <c r="R2" s="340"/>
      <c r="S2" s="340"/>
      <c r="T2" s="341"/>
      <c r="U2" s="341"/>
      <c r="V2" s="341"/>
      <c r="W2" s="341"/>
      <c r="X2" s="341"/>
      <c r="Y2" s="341"/>
      <c r="Z2" s="341"/>
      <c r="AA2" s="341"/>
      <c r="AB2" s="341"/>
      <c r="AC2" s="340"/>
    </row>
    <row r="3" spans="1:33" ht="20.149999999999999" customHeight="1">
      <c r="A3" s="1824" t="s">
        <v>754</v>
      </c>
      <c r="B3" s="1825"/>
      <c r="C3" s="1825"/>
      <c r="D3" s="1825"/>
      <c r="E3" s="1825"/>
      <c r="F3" s="1825"/>
      <c r="G3" s="1825"/>
      <c r="H3" s="1825"/>
      <c r="I3" s="1825"/>
      <c r="J3" s="1825"/>
      <c r="K3" s="1825"/>
      <c r="L3" s="1825"/>
      <c r="M3" s="1825"/>
      <c r="N3" s="1825"/>
      <c r="O3" s="1825"/>
      <c r="P3" s="1825"/>
      <c r="Q3" s="1825"/>
      <c r="R3" s="1825"/>
      <c r="S3" s="1825"/>
      <c r="T3" s="1825"/>
      <c r="U3" s="1825"/>
      <c r="V3" s="1825"/>
      <c r="W3" s="1825"/>
      <c r="X3" s="1825"/>
      <c r="Y3" s="1825"/>
      <c r="Z3" s="1825"/>
      <c r="AA3" s="1825"/>
      <c r="AB3" s="1825"/>
      <c r="AC3" s="1825"/>
    </row>
    <row r="4" spans="1:33" ht="20.149999999999999" customHeight="1">
      <c r="A4" s="340"/>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33" s="343" customFormat="1" ht="20.149999999999999" customHeight="1">
      <c r="A5" s="342"/>
      <c r="B5" s="342" t="s">
        <v>755</v>
      </c>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row>
    <row r="6" spans="1:33" ht="20.149999999999999" customHeight="1" thickBot="1">
      <c r="A6" s="340"/>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33" ht="30" customHeight="1">
      <c r="A7" s="340"/>
      <c r="B7" s="1826" t="s">
        <v>756</v>
      </c>
      <c r="C7" s="1827"/>
      <c r="D7" s="1827"/>
      <c r="E7" s="1827"/>
      <c r="F7" s="1828"/>
      <c r="G7" s="1829" t="s">
        <v>1140</v>
      </c>
      <c r="H7" s="1830"/>
      <c r="I7" s="1830"/>
      <c r="J7" s="1830"/>
      <c r="K7" s="1830"/>
      <c r="L7" s="1830"/>
      <c r="M7" s="1830"/>
      <c r="N7" s="1830"/>
      <c r="O7" s="1830"/>
      <c r="P7" s="1830"/>
      <c r="Q7" s="1830"/>
      <c r="R7" s="1830"/>
      <c r="S7" s="1830"/>
      <c r="T7" s="1830"/>
      <c r="U7" s="1830"/>
      <c r="V7" s="1830"/>
      <c r="W7" s="1830"/>
      <c r="X7" s="1830"/>
      <c r="Y7" s="1830"/>
      <c r="Z7" s="1830"/>
      <c r="AA7" s="1830"/>
      <c r="AB7" s="1831"/>
      <c r="AC7" s="340"/>
    </row>
    <row r="8" spans="1:33" ht="36" customHeight="1">
      <c r="A8" s="340"/>
      <c r="B8" s="1817" t="s">
        <v>757</v>
      </c>
      <c r="C8" s="1818"/>
      <c r="D8" s="1818"/>
      <c r="E8" s="1818"/>
      <c r="F8" s="1819"/>
      <c r="G8" s="1820" t="str">
        <f>IF(基本情報入力シート!$D$23="","",基本情報入力シート!$D$23)</f>
        <v>短期入所にいがた</v>
      </c>
      <c r="H8" s="1821"/>
      <c r="I8" s="1821"/>
      <c r="J8" s="1821"/>
      <c r="K8" s="1821"/>
      <c r="L8" s="1821"/>
      <c r="M8" s="1821"/>
      <c r="N8" s="1821"/>
      <c r="O8" s="1821"/>
      <c r="P8" s="1821"/>
      <c r="Q8" s="1821"/>
      <c r="R8" s="1821"/>
      <c r="S8" s="1821"/>
      <c r="T8" s="1821"/>
      <c r="U8" s="1821"/>
      <c r="V8" s="1821"/>
      <c r="W8" s="1821"/>
      <c r="X8" s="1821"/>
      <c r="Y8" s="1821"/>
      <c r="Z8" s="1821"/>
      <c r="AA8" s="1821"/>
      <c r="AB8" s="1822"/>
      <c r="AC8" s="340"/>
    </row>
    <row r="9" spans="1:33" ht="19.5" customHeight="1">
      <c r="A9" s="340"/>
      <c r="B9" s="1832" t="s">
        <v>758</v>
      </c>
      <c r="C9" s="1833"/>
      <c r="D9" s="1833"/>
      <c r="E9" s="1833"/>
      <c r="F9" s="1834"/>
      <c r="G9" s="1841" t="s">
        <v>759</v>
      </c>
      <c r="H9" s="1842"/>
      <c r="I9" s="1842"/>
      <c r="J9" s="1842"/>
      <c r="K9" s="1842"/>
      <c r="L9" s="1842"/>
      <c r="M9" s="1842"/>
      <c r="N9" s="1842"/>
      <c r="O9" s="1842"/>
      <c r="P9" s="1842"/>
      <c r="Q9" s="1842"/>
      <c r="R9" s="1842"/>
      <c r="S9" s="1842"/>
      <c r="T9" s="1843"/>
      <c r="U9" s="1847" t="s">
        <v>1141</v>
      </c>
      <c r="V9" s="1848"/>
      <c r="W9" s="1848"/>
      <c r="X9" s="1848"/>
      <c r="Y9" s="1848"/>
      <c r="Z9" s="1848"/>
      <c r="AA9" s="1848"/>
      <c r="AB9" s="1849"/>
      <c r="AC9" s="340"/>
    </row>
    <row r="10" spans="1:33" ht="19.5" customHeight="1">
      <c r="A10" s="340"/>
      <c r="B10" s="1835"/>
      <c r="C10" s="1836"/>
      <c r="D10" s="1836"/>
      <c r="E10" s="1836"/>
      <c r="F10" s="1837"/>
      <c r="G10" s="1844"/>
      <c r="H10" s="1845"/>
      <c r="I10" s="1845"/>
      <c r="J10" s="1845"/>
      <c r="K10" s="1845"/>
      <c r="L10" s="1845"/>
      <c r="M10" s="1845"/>
      <c r="N10" s="1845"/>
      <c r="O10" s="1845"/>
      <c r="P10" s="1845"/>
      <c r="Q10" s="1845"/>
      <c r="R10" s="1845"/>
      <c r="S10" s="1845"/>
      <c r="T10" s="1846"/>
      <c r="U10" s="1850"/>
      <c r="V10" s="1851"/>
      <c r="W10" s="1851"/>
      <c r="X10" s="1851"/>
      <c r="Y10" s="1851"/>
      <c r="Z10" s="1851"/>
      <c r="AA10" s="1851"/>
      <c r="AB10" s="1852"/>
      <c r="AC10" s="340"/>
    </row>
    <row r="11" spans="1:33" ht="24.75" customHeight="1">
      <c r="A11" s="340"/>
      <c r="B11" s="1838"/>
      <c r="C11" s="1839"/>
      <c r="D11" s="1839"/>
      <c r="E11" s="1839"/>
      <c r="F11" s="1840"/>
      <c r="G11" s="1853" t="s">
        <v>760</v>
      </c>
      <c r="H11" s="1854"/>
      <c r="I11" s="1854"/>
      <c r="J11" s="1854"/>
      <c r="K11" s="1854"/>
      <c r="L11" s="1854"/>
      <c r="M11" s="1854"/>
      <c r="N11" s="1854"/>
      <c r="O11" s="1854"/>
      <c r="P11" s="1854"/>
      <c r="Q11" s="1854"/>
      <c r="R11" s="1854"/>
      <c r="S11" s="1854"/>
      <c r="T11" s="1855"/>
      <c r="U11" s="497"/>
      <c r="V11" s="497"/>
      <c r="W11" s="497"/>
      <c r="X11" s="498" t="s">
        <v>761</v>
      </c>
      <c r="Y11" s="497"/>
      <c r="Z11" s="498" t="s">
        <v>762</v>
      </c>
      <c r="AA11" s="497"/>
      <c r="AB11" s="344" t="s">
        <v>763</v>
      </c>
      <c r="AC11" s="340"/>
    </row>
    <row r="12" spans="1:33" ht="62.25" customHeight="1" thickBot="1">
      <c r="A12" s="340"/>
      <c r="B12" s="1832" t="s">
        <v>764</v>
      </c>
      <c r="C12" s="1833"/>
      <c r="D12" s="1833"/>
      <c r="E12" s="1833"/>
      <c r="F12" s="1834"/>
      <c r="G12" s="1856" t="s">
        <v>765</v>
      </c>
      <c r="H12" s="1857"/>
      <c r="I12" s="1857"/>
      <c r="J12" s="1857"/>
      <c r="K12" s="1857"/>
      <c r="L12" s="1857"/>
      <c r="M12" s="1857"/>
      <c r="N12" s="1857"/>
      <c r="O12" s="1857"/>
      <c r="P12" s="1857"/>
      <c r="Q12" s="1857"/>
      <c r="R12" s="1857"/>
      <c r="S12" s="1857"/>
      <c r="T12" s="1857"/>
      <c r="U12" s="1857"/>
      <c r="V12" s="1857"/>
      <c r="W12" s="1857"/>
      <c r="X12" s="1857"/>
      <c r="Y12" s="1857"/>
      <c r="Z12" s="1857"/>
      <c r="AA12" s="1857"/>
      <c r="AB12" s="1858"/>
      <c r="AC12" s="340"/>
    </row>
    <row r="13" spans="1:33" ht="33.75" customHeight="1">
      <c r="A13" s="340"/>
      <c r="B13" s="1860" t="s">
        <v>766</v>
      </c>
      <c r="C13" s="499"/>
      <c r="D13" s="1863" t="s">
        <v>767</v>
      </c>
      <c r="E13" s="1864"/>
      <c r="F13" s="1864"/>
      <c r="G13" s="1864"/>
      <c r="H13" s="1864"/>
      <c r="I13" s="1864"/>
      <c r="J13" s="1864"/>
      <c r="K13" s="1864"/>
      <c r="L13" s="1864"/>
      <c r="M13" s="1864"/>
      <c r="N13" s="1864"/>
      <c r="O13" s="1864"/>
      <c r="P13" s="1864"/>
      <c r="Q13" s="1865" t="s">
        <v>768</v>
      </c>
      <c r="R13" s="1865"/>
      <c r="S13" s="1865"/>
      <c r="T13" s="1865"/>
      <c r="U13" s="1865"/>
      <c r="V13" s="1865"/>
      <c r="W13" s="1865"/>
      <c r="X13" s="1865"/>
      <c r="Y13" s="1865"/>
      <c r="Z13" s="1865"/>
      <c r="AA13" s="1865"/>
      <c r="AB13" s="1866"/>
      <c r="AC13" s="340"/>
    </row>
    <row r="14" spans="1:33" ht="33.75" customHeight="1">
      <c r="A14" s="340"/>
      <c r="B14" s="1861"/>
      <c r="C14" s="497"/>
      <c r="D14" s="1853" t="s">
        <v>769</v>
      </c>
      <c r="E14" s="1854"/>
      <c r="F14" s="1854"/>
      <c r="G14" s="1854"/>
      <c r="H14" s="1854"/>
      <c r="I14" s="1854"/>
      <c r="J14" s="1854"/>
      <c r="K14" s="1854"/>
      <c r="L14" s="1854"/>
      <c r="M14" s="1854"/>
      <c r="N14" s="1854"/>
      <c r="O14" s="1854"/>
      <c r="P14" s="1854"/>
      <c r="Q14" s="1867" t="s">
        <v>770</v>
      </c>
      <c r="R14" s="1867"/>
      <c r="S14" s="1867"/>
      <c r="T14" s="1867"/>
      <c r="U14" s="1867"/>
      <c r="V14" s="1867"/>
      <c r="W14" s="1867"/>
      <c r="X14" s="1867"/>
      <c r="Y14" s="1867"/>
      <c r="Z14" s="1867"/>
      <c r="AA14" s="1867"/>
      <c r="AB14" s="1868"/>
      <c r="AC14" s="340"/>
    </row>
    <row r="15" spans="1:33" ht="33.75" customHeight="1">
      <c r="A15" s="340"/>
      <c r="B15" s="1861"/>
      <c r="C15" s="497"/>
      <c r="D15" s="1853" t="s">
        <v>771</v>
      </c>
      <c r="E15" s="1854"/>
      <c r="F15" s="1854"/>
      <c r="G15" s="1854"/>
      <c r="H15" s="1854"/>
      <c r="I15" s="1854"/>
      <c r="J15" s="1854"/>
      <c r="K15" s="1854"/>
      <c r="L15" s="1854"/>
      <c r="M15" s="1854"/>
      <c r="N15" s="1854"/>
      <c r="O15" s="1854"/>
      <c r="P15" s="1854"/>
      <c r="Q15" s="345" t="s">
        <v>772</v>
      </c>
      <c r="R15" s="345"/>
      <c r="S15" s="345"/>
      <c r="T15" s="345"/>
      <c r="U15" s="345"/>
      <c r="V15" s="345"/>
      <c r="W15" s="345"/>
      <c r="X15" s="345"/>
      <c r="Y15" s="345"/>
      <c r="Z15" s="345"/>
      <c r="AA15" s="345"/>
      <c r="AB15" s="346"/>
      <c r="AC15" s="340"/>
    </row>
    <row r="16" spans="1:33" ht="33.75" customHeight="1">
      <c r="A16" s="340"/>
      <c r="B16" s="1861"/>
      <c r="C16" s="497"/>
      <c r="D16" s="1853" t="s">
        <v>773</v>
      </c>
      <c r="E16" s="1854"/>
      <c r="F16" s="1854"/>
      <c r="G16" s="1854"/>
      <c r="H16" s="1854"/>
      <c r="I16" s="1854"/>
      <c r="J16" s="1854"/>
      <c r="K16" s="1854"/>
      <c r="L16" s="1854"/>
      <c r="M16" s="1854"/>
      <c r="N16" s="1854"/>
      <c r="O16" s="1854"/>
      <c r="P16" s="1854"/>
      <c r="Q16" s="345" t="s">
        <v>774</v>
      </c>
      <c r="R16" s="345"/>
      <c r="S16" s="345"/>
      <c r="T16" s="345"/>
      <c r="U16" s="345"/>
      <c r="V16" s="345"/>
      <c r="W16" s="345"/>
      <c r="X16" s="345"/>
      <c r="Y16" s="345"/>
      <c r="Z16" s="345"/>
      <c r="AA16" s="345"/>
      <c r="AB16" s="346"/>
      <c r="AC16" s="340"/>
    </row>
    <row r="17" spans="1:29" ht="33.75" customHeight="1">
      <c r="A17" s="340"/>
      <c r="B17" s="1861"/>
      <c r="C17" s="500"/>
      <c r="D17" s="1853" t="s">
        <v>775</v>
      </c>
      <c r="E17" s="1854"/>
      <c r="F17" s="1854"/>
      <c r="G17" s="1854"/>
      <c r="H17" s="1854"/>
      <c r="I17" s="1854"/>
      <c r="J17" s="1854"/>
      <c r="K17" s="1854"/>
      <c r="L17" s="1854"/>
      <c r="M17" s="1854"/>
      <c r="N17" s="1854"/>
      <c r="O17" s="1854"/>
      <c r="P17" s="1854"/>
      <c r="Q17" s="345" t="s">
        <v>774</v>
      </c>
      <c r="R17" s="345"/>
      <c r="S17" s="345"/>
      <c r="T17" s="345"/>
      <c r="U17" s="345"/>
      <c r="V17" s="345"/>
      <c r="W17" s="345"/>
      <c r="X17" s="345"/>
      <c r="Y17" s="345"/>
      <c r="Z17" s="345"/>
      <c r="AA17" s="345"/>
      <c r="AB17" s="346"/>
      <c r="AC17" s="340"/>
    </row>
    <row r="18" spans="1:29" ht="33.75" customHeight="1">
      <c r="A18" s="340"/>
      <c r="B18" s="1861"/>
      <c r="C18" s="501"/>
      <c r="D18" s="1853" t="s">
        <v>776</v>
      </c>
      <c r="E18" s="1854"/>
      <c r="F18" s="1854"/>
      <c r="G18" s="1854"/>
      <c r="H18" s="1854"/>
      <c r="I18" s="1854"/>
      <c r="J18" s="1854"/>
      <c r="K18" s="1854"/>
      <c r="L18" s="1854"/>
      <c r="M18" s="1854"/>
      <c r="N18" s="1854"/>
      <c r="O18" s="1854"/>
      <c r="P18" s="1854"/>
      <c r="Q18" s="345" t="s">
        <v>777</v>
      </c>
      <c r="R18" s="345"/>
      <c r="S18" s="345"/>
      <c r="T18" s="345"/>
      <c r="U18" s="345"/>
      <c r="V18" s="345"/>
      <c r="W18" s="345"/>
      <c r="X18" s="345"/>
      <c r="Y18" s="345"/>
      <c r="Z18" s="345"/>
      <c r="AA18" s="345"/>
      <c r="AB18" s="346"/>
      <c r="AC18" s="340"/>
    </row>
    <row r="19" spans="1:29" ht="33.75" customHeight="1">
      <c r="A19" s="340"/>
      <c r="B19" s="1861"/>
      <c r="C19" s="501"/>
      <c r="D19" s="1853" t="s">
        <v>778</v>
      </c>
      <c r="E19" s="1854"/>
      <c r="F19" s="1854"/>
      <c r="G19" s="1854"/>
      <c r="H19" s="1854"/>
      <c r="I19" s="1854"/>
      <c r="J19" s="1854"/>
      <c r="K19" s="1854"/>
      <c r="L19" s="1854"/>
      <c r="M19" s="1854"/>
      <c r="N19" s="1854"/>
      <c r="O19" s="1854"/>
      <c r="P19" s="1854"/>
      <c r="Q19" s="347" t="s">
        <v>779</v>
      </c>
      <c r="R19" s="347"/>
      <c r="S19" s="347"/>
      <c r="T19" s="347"/>
      <c r="U19" s="348"/>
      <c r="V19" s="348"/>
      <c r="W19" s="347"/>
      <c r="X19" s="347"/>
      <c r="Y19" s="347"/>
      <c r="Z19" s="347"/>
      <c r="AA19" s="347"/>
      <c r="AB19" s="349"/>
      <c r="AC19" s="340"/>
    </row>
    <row r="20" spans="1:29" ht="33.75" customHeight="1" thickBot="1">
      <c r="A20" s="340"/>
      <c r="B20" s="1862"/>
      <c r="C20" s="502"/>
      <c r="D20" s="1869" t="s">
        <v>780</v>
      </c>
      <c r="E20" s="1870"/>
      <c r="F20" s="1870"/>
      <c r="G20" s="1870"/>
      <c r="H20" s="1870"/>
      <c r="I20" s="1870"/>
      <c r="J20" s="1870"/>
      <c r="K20" s="1870"/>
      <c r="L20" s="1870"/>
      <c r="M20" s="1870"/>
      <c r="N20" s="1870"/>
      <c r="O20" s="1870"/>
      <c r="P20" s="1870"/>
      <c r="Q20" s="350" t="s">
        <v>781</v>
      </c>
      <c r="R20" s="350"/>
      <c r="S20" s="350"/>
      <c r="T20" s="350"/>
      <c r="U20" s="350"/>
      <c r="V20" s="350"/>
      <c r="W20" s="350"/>
      <c r="X20" s="350"/>
      <c r="Y20" s="350"/>
      <c r="Z20" s="350"/>
      <c r="AA20" s="350"/>
      <c r="AB20" s="351"/>
      <c r="AC20" s="340"/>
    </row>
    <row r="21" spans="1:29" ht="6.75" customHeight="1">
      <c r="A21" s="340"/>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1"/>
      <c r="Z21" s="1871"/>
      <c r="AA21" s="1871"/>
      <c r="AB21" s="1871"/>
      <c r="AC21" s="340"/>
    </row>
    <row r="22" spans="1:29" ht="21" customHeight="1">
      <c r="A22" s="352"/>
      <c r="B22" s="1872" t="s">
        <v>782</v>
      </c>
      <c r="C22" s="1872"/>
      <c r="D22" s="1872"/>
      <c r="E22" s="1872"/>
      <c r="F22" s="1872"/>
      <c r="G22" s="1872"/>
      <c r="H22" s="1872"/>
      <c r="I22" s="1872"/>
      <c r="J22" s="1872"/>
      <c r="K22" s="1872"/>
      <c r="L22" s="1872"/>
      <c r="M22" s="1872"/>
      <c r="N22" s="1872"/>
      <c r="O22" s="1872"/>
      <c r="P22" s="1872"/>
      <c r="Q22" s="1872"/>
      <c r="R22" s="1872"/>
      <c r="S22" s="1872"/>
      <c r="T22" s="1872"/>
      <c r="U22" s="1872"/>
      <c r="V22" s="1872"/>
      <c r="W22" s="1872"/>
      <c r="X22" s="1872"/>
      <c r="Y22" s="1872"/>
      <c r="Z22" s="1872"/>
      <c r="AA22" s="1872"/>
      <c r="AB22" s="1872"/>
      <c r="AC22" s="353"/>
    </row>
    <row r="23" spans="1:29" ht="21" customHeight="1">
      <c r="A23" s="352"/>
      <c r="B23" s="1872"/>
      <c r="C23" s="1872"/>
      <c r="D23" s="1872"/>
      <c r="E23" s="1872"/>
      <c r="F23" s="1872"/>
      <c r="G23" s="1872"/>
      <c r="H23" s="1872"/>
      <c r="I23" s="1872"/>
      <c r="J23" s="1872"/>
      <c r="K23" s="1872"/>
      <c r="L23" s="1872"/>
      <c r="M23" s="1872"/>
      <c r="N23" s="1872"/>
      <c r="O23" s="1872"/>
      <c r="P23" s="1872"/>
      <c r="Q23" s="1872"/>
      <c r="R23" s="1872"/>
      <c r="S23" s="1872"/>
      <c r="T23" s="1872"/>
      <c r="U23" s="1872"/>
      <c r="V23" s="1872"/>
      <c r="W23" s="1872"/>
      <c r="X23" s="1872"/>
      <c r="Y23" s="1872"/>
      <c r="Z23" s="1872"/>
      <c r="AA23" s="1872"/>
      <c r="AB23" s="1872"/>
      <c r="AC23" s="353"/>
    </row>
    <row r="24" spans="1:29" ht="21" customHeight="1">
      <c r="A24" s="340"/>
      <c r="B24" s="1872"/>
      <c r="C24" s="1872"/>
      <c r="D24" s="1872"/>
      <c r="E24" s="1872"/>
      <c r="F24" s="1872"/>
      <c r="G24" s="1872"/>
      <c r="H24" s="1872"/>
      <c r="I24" s="1872"/>
      <c r="J24" s="1872"/>
      <c r="K24" s="1872"/>
      <c r="L24" s="1872"/>
      <c r="M24" s="1872"/>
      <c r="N24" s="1872"/>
      <c r="O24" s="1872"/>
      <c r="P24" s="1872"/>
      <c r="Q24" s="1872"/>
      <c r="R24" s="1872"/>
      <c r="S24" s="1872"/>
      <c r="T24" s="1872"/>
      <c r="U24" s="1872"/>
      <c r="V24" s="1872"/>
      <c r="W24" s="1872"/>
      <c r="X24" s="1872"/>
      <c r="Y24" s="1872"/>
      <c r="Z24" s="1872"/>
      <c r="AA24" s="1872"/>
      <c r="AB24" s="1872"/>
      <c r="AC24" s="353"/>
    </row>
    <row r="25" spans="1:29" ht="16.5" customHeight="1">
      <c r="A25" s="342"/>
      <c r="B25" s="1872"/>
      <c r="C25" s="1872"/>
      <c r="D25" s="1872"/>
      <c r="E25" s="1872"/>
      <c r="F25" s="1872"/>
      <c r="G25" s="1872"/>
      <c r="H25" s="1872"/>
      <c r="I25" s="1872"/>
      <c r="J25" s="1872"/>
      <c r="K25" s="1872"/>
      <c r="L25" s="1872"/>
      <c r="M25" s="1872"/>
      <c r="N25" s="1872"/>
      <c r="O25" s="1872"/>
      <c r="P25" s="1872"/>
      <c r="Q25" s="1872"/>
      <c r="R25" s="1872"/>
      <c r="S25" s="1872"/>
      <c r="T25" s="1872"/>
      <c r="U25" s="1872"/>
      <c r="V25" s="1872"/>
      <c r="W25" s="1872"/>
      <c r="X25" s="1872"/>
      <c r="Y25" s="1872"/>
      <c r="Z25" s="1872"/>
      <c r="AA25" s="1872"/>
      <c r="AB25" s="1872"/>
      <c r="AC25" s="353"/>
    </row>
    <row r="26" spans="1:29" ht="24" customHeight="1">
      <c r="A26" s="342"/>
      <c r="B26" s="1872"/>
      <c r="C26" s="1872"/>
      <c r="D26" s="1872"/>
      <c r="E26" s="1872"/>
      <c r="F26" s="1872"/>
      <c r="G26" s="1872"/>
      <c r="H26" s="1872"/>
      <c r="I26" s="1872"/>
      <c r="J26" s="1872"/>
      <c r="K26" s="1872"/>
      <c r="L26" s="1872"/>
      <c r="M26" s="1872"/>
      <c r="N26" s="1872"/>
      <c r="O26" s="1872"/>
      <c r="P26" s="1872"/>
      <c r="Q26" s="1872"/>
      <c r="R26" s="1872"/>
      <c r="S26" s="1872"/>
      <c r="T26" s="1872"/>
      <c r="U26" s="1872"/>
      <c r="V26" s="1872"/>
      <c r="W26" s="1872"/>
      <c r="X26" s="1872"/>
      <c r="Y26" s="1872"/>
      <c r="Z26" s="1872"/>
      <c r="AA26" s="1872"/>
      <c r="AB26" s="1872"/>
      <c r="AC26" s="353"/>
    </row>
    <row r="27" spans="1:29" ht="24" customHeight="1">
      <c r="A27" s="342"/>
      <c r="B27" s="1872"/>
      <c r="C27" s="1872"/>
      <c r="D27" s="1872"/>
      <c r="E27" s="1872"/>
      <c r="F27" s="1872"/>
      <c r="G27" s="1872"/>
      <c r="H27" s="1872"/>
      <c r="I27" s="1872"/>
      <c r="J27" s="1872"/>
      <c r="K27" s="1872"/>
      <c r="L27" s="1872"/>
      <c r="M27" s="1872"/>
      <c r="N27" s="1872"/>
      <c r="O27" s="1872"/>
      <c r="P27" s="1872"/>
      <c r="Q27" s="1872"/>
      <c r="R27" s="1872"/>
      <c r="S27" s="1872"/>
      <c r="T27" s="1872"/>
      <c r="U27" s="1872"/>
      <c r="V27" s="1872"/>
      <c r="W27" s="1872"/>
      <c r="X27" s="1872"/>
      <c r="Y27" s="1872"/>
      <c r="Z27" s="1872"/>
      <c r="AA27" s="1872"/>
      <c r="AB27" s="1872"/>
      <c r="AC27" s="353"/>
    </row>
    <row r="28" spans="1:29" ht="3" customHeight="1">
      <c r="A28" s="354"/>
      <c r="B28" s="355"/>
      <c r="C28" s="356"/>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row>
    <row r="29" spans="1:29" ht="24" customHeight="1">
      <c r="A29" s="342"/>
      <c r="B29" s="357"/>
      <c r="C29" s="1859"/>
      <c r="D29" s="1859"/>
      <c r="E29" s="1859"/>
      <c r="F29" s="1859"/>
      <c r="G29" s="1859"/>
      <c r="H29" s="1859"/>
      <c r="I29" s="1859"/>
      <c r="J29" s="1859"/>
      <c r="K29" s="1859"/>
      <c r="L29" s="1859"/>
      <c r="M29" s="1859"/>
      <c r="N29" s="1859"/>
      <c r="O29" s="1859"/>
      <c r="P29" s="1859"/>
      <c r="Q29" s="1859"/>
      <c r="R29" s="1859"/>
      <c r="S29" s="1859"/>
      <c r="T29" s="1859"/>
      <c r="U29" s="1859"/>
      <c r="V29" s="1859"/>
      <c r="W29" s="1859"/>
      <c r="X29" s="1859"/>
      <c r="Y29" s="1859"/>
      <c r="Z29" s="1859"/>
      <c r="AA29" s="1859"/>
      <c r="AB29" s="1859"/>
      <c r="AC29" s="1859"/>
    </row>
    <row r="30" spans="1:29" ht="24" customHeight="1">
      <c r="A30" s="342"/>
      <c r="B30" s="357"/>
      <c r="C30" s="1859"/>
      <c r="D30" s="1859"/>
      <c r="E30" s="1859"/>
      <c r="F30" s="1859"/>
      <c r="G30" s="1859"/>
      <c r="H30" s="1859"/>
      <c r="I30" s="1859"/>
      <c r="J30" s="1859"/>
      <c r="K30" s="1859"/>
      <c r="L30" s="1859"/>
      <c r="M30" s="1859"/>
      <c r="N30" s="1859"/>
      <c r="O30" s="1859"/>
      <c r="P30" s="1859"/>
      <c r="Q30" s="1859"/>
      <c r="R30" s="1859"/>
      <c r="S30" s="1859"/>
      <c r="T30" s="1859"/>
      <c r="U30" s="1859"/>
      <c r="V30" s="1859"/>
      <c r="W30" s="1859"/>
      <c r="X30" s="1859"/>
      <c r="Y30" s="1859"/>
      <c r="Z30" s="1859"/>
      <c r="AA30" s="1859"/>
      <c r="AB30" s="1859"/>
      <c r="AC30" s="1859"/>
    </row>
    <row r="31" spans="1:29" ht="24" customHeight="1">
      <c r="A31" s="342"/>
      <c r="B31" s="358"/>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row>
    <row r="32" spans="1:29" ht="24" customHeight="1">
      <c r="A32" s="342"/>
      <c r="B32" s="357"/>
      <c r="C32" s="1859"/>
      <c r="D32" s="1859"/>
      <c r="E32" s="1859"/>
      <c r="F32" s="1859"/>
      <c r="G32" s="1859"/>
      <c r="H32" s="1859"/>
      <c r="I32" s="1859"/>
      <c r="J32" s="1859"/>
      <c r="K32" s="1859"/>
      <c r="L32" s="1859"/>
      <c r="M32" s="1859"/>
      <c r="N32" s="1859"/>
      <c r="O32" s="1859"/>
      <c r="P32" s="1859"/>
      <c r="Q32" s="1859"/>
      <c r="R32" s="1859"/>
      <c r="S32" s="1859"/>
      <c r="T32" s="1859"/>
      <c r="U32" s="1859"/>
      <c r="V32" s="1859"/>
      <c r="W32" s="1859"/>
      <c r="X32" s="1859"/>
      <c r="Y32" s="1859"/>
      <c r="Z32" s="1859"/>
      <c r="AA32" s="1859"/>
      <c r="AB32" s="1859"/>
      <c r="AC32" s="1859"/>
    </row>
    <row r="33" spans="1:29" ht="24" customHeight="1">
      <c r="A33" s="342"/>
      <c r="B33" s="357"/>
      <c r="C33" s="1859"/>
      <c r="D33" s="1859"/>
      <c r="E33" s="1859"/>
      <c r="F33" s="1859"/>
      <c r="G33" s="1859"/>
      <c r="H33" s="1859"/>
      <c r="I33" s="1859"/>
      <c r="J33" s="1859"/>
      <c r="K33" s="1859"/>
      <c r="L33" s="1859"/>
      <c r="M33" s="1859"/>
      <c r="N33" s="1859"/>
      <c r="O33" s="1859"/>
      <c r="P33" s="1859"/>
      <c r="Q33" s="1859"/>
      <c r="R33" s="1859"/>
      <c r="S33" s="1859"/>
      <c r="T33" s="1859"/>
      <c r="U33" s="1859"/>
      <c r="V33" s="1859"/>
      <c r="W33" s="1859"/>
      <c r="X33" s="1859"/>
      <c r="Y33" s="1859"/>
      <c r="Z33" s="1859"/>
      <c r="AA33" s="1859"/>
      <c r="AB33" s="1859"/>
      <c r="AC33" s="1859"/>
    </row>
    <row r="34" spans="1:29" ht="24" customHeight="1">
      <c r="A34" s="342"/>
      <c r="B34" s="358"/>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row>
    <row r="35" spans="1:29" ht="24" customHeight="1">
      <c r="A35" s="342"/>
      <c r="B35" s="357"/>
      <c r="C35" s="1859"/>
      <c r="D35" s="1859"/>
      <c r="E35" s="1859"/>
      <c r="F35" s="1859"/>
      <c r="G35" s="1859"/>
      <c r="H35" s="1859"/>
      <c r="I35" s="1859"/>
      <c r="J35" s="1859"/>
      <c r="K35" s="1859"/>
      <c r="L35" s="1859"/>
      <c r="M35" s="1859"/>
      <c r="N35" s="1859"/>
      <c r="O35" s="1859"/>
      <c r="P35" s="1859"/>
      <c r="Q35" s="1859"/>
      <c r="R35" s="1859"/>
      <c r="S35" s="1859"/>
      <c r="T35" s="1859"/>
      <c r="U35" s="1859"/>
      <c r="V35" s="1859"/>
      <c r="W35" s="1859"/>
      <c r="X35" s="1859"/>
      <c r="Y35" s="1859"/>
      <c r="Z35" s="1859"/>
      <c r="AA35" s="1859"/>
      <c r="AB35" s="1859"/>
      <c r="AC35" s="1859"/>
    </row>
    <row r="36" spans="1:29" ht="24" customHeight="1">
      <c r="A36" s="342"/>
      <c r="B36" s="357"/>
      <c r="C36" s="1859"/>
      <c r="D36" s="1859"/>
      <c r="E36" s="1859"/>
      <c r="F36" s="1859"/>
      <c r="G36" s="1859"/>
      <c r="H36" s="1859"/>
      <c r="I36" s="1859"/>
      <c r="J36" s="1859"/>
      <c r="K36" s="1859"/>
      <c r="L36" s="1859"/>
      <c r="M36" s="1859"/>
      <c r="N36" s="1859"/>
      <c r="O36" s="1859"/>
      <c r="P36" s="1859"/>
      <c r="Q36" s="1859"/>
      <c r="R36" s="1859"/>
      <c r="S36" s="1859"/>
      <c r="T36" s="1859"/>
      <c r="U36" s="1859"/>
      <c r="V36" s="1859"/>
      <c r="W36" s="1859"/>
      <c r="X36" s="1859"/>
      <c r="Y36" s="1859"/>
      <c r="Z36" s="1859"/>
      <c r="AA36" s="1859"/>
      <c r="AB36" s="1859"/>
      <c r="AC36" s="1859"/>
    </row>
    <row r="37" spans="1:29" ht="24" customHeight="1">
      <c r="A37" s="342"/>
      <c r="B37" s="357"/>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row>
    <row r="38" spans="1:29" ht="24" customHeight="1">
      <c r="A38" s="342"/>
      <c r="B38" s="357"/>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row>
    <row r="39" spans="1:29" ht="24" customHeight="1">
      <c r="A39" s="343"/>
      <c r="B39" s="360"/>
      <c r="C39" s="1873"/>
      <c r="D39" s="1873"/>
      <c r="E39" s="1873"/>
      <c r="F39" s="1873"/>
      <c r="G39" s="1873"/>
      <c r="H39" s="1873"/>
      <c r="I39" s="1873"/>
      <c r="J39" s="1873"/>
      <c r="K39" s="1873"/>
      <c r="L39" s="1873"/>
      <c r="M39" s="1873"/>
      <c r="N39" s="1873"/>
      <c r="O39" s="1873"/>
      <c r="P39" s="1873"/>
      <c r="Q39" s="1873"/>
      <c r="R39" s="1873"/>
      <c r="S39" s="1873"/>
      <c r="T39" s="1873"/>
      <c r="U39" s="1873"/>
      <c r="V39" s="1873"/>
      <c r="W39" s="1873"/>
      <c r="X39" s="1873"/>
      <c r="Y39" s="1873"/>
      <c r="Z39" s="1873"/>
      <c r="AA39" s="1873"/>
      <c r="AB39" s="1873"/>
      <c r="AC39" s="1873"/>
    </row>
    <row r="40" spans="1:29" ht="24" customHeight="1">
      <c r="A40" s="343"/>
      <c r="B40" s="343"/>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row>
    <row r="41" spans="1:29" ht="24" customHeight="1">
      <c r="A41" s="362"/>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row>
    <row r="42" spans="1:29" ht="24" customHeight="1">
      <c r="A42" s="343"/>
      <c r="B42" s="36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row>
    <row r="43" spans="1:29" ht="24" customHeight="1">
      <c r="A43" s="343"/>
      <c r="B43" s="360"/>
      <c r="C43" s="1873"/>
      <c r="D43" s="1873"/>
      <c r="E43" s="1873"/>
      <c r="F43" s="1873"/>
      <c r="G43" s="1873"/>
      <c r="H43" s="1873"/>
      <c r="I43" s="1873"/>
      <c r="J43" s="1873"/>
      <c r="K43" s="1873"/>
      <c r="L43" s="1873"/>
      <c r="M43" s="1873"/>
      <c r="N43" s="1873"/>
      <c r="O43" s="1873"/>
      <c r="P43" s="1873"/>
      <c r="Q43" s="1873"/>
      <c r="R43" s="1873"/>
      <c r="S43" s="1873"/>
      <c r="T43" s="1873"/>
      <c r="U43" s="1873"/>
      <c r="V43" s="1873"/>
      <c r="W43" s="1873"/>
      <c r="X43" s="1873"/>
      <c r="Y43" s="1873"/>
      <c r="Z43" s="1873"/>
      <c r="AA43" s="1873"/>
      <c r="AB43" s="1873"/>
      <c r="AC43" s="1873"/>
    </row>
    <row r="44" spans="1:29" ht="24" customHeight="1">
      <c r="A44" s="343"/>
      <c r="B44" s="360"/>
      <c r="C44" s="1873"/>
      <c r="D44" s="1873"/>
      <c r="E44" s="1873"/>
      <c r="F44" s="1873"/>
      <c r="G44" s="1873"/>
      <c r="H44" s="1873"/>
      <c r="I44" s="1873"/>
      <c r="J44" s="1873"/>
      <c r="K44" s="1873"/>
      <c r="L44" s="1873"/>
      <c r="M44" s="1873"/>
      <c r="N44" s="1873"/>
      <c r="O44" s="1873"/>
      <c r="P44" s="1873"/>
      <c r="Q44" s="1873"/>
      <c r="R44" s="1873"/>
      <c r="S44" s="1873"/>
      <c r="T44" s="1873"/>
      <c r="U44" s="1873"/>
      <c r="V44" s="1873"/>
      <c r="W44" s="1873"/>
      <c r="X44" s="1873"/>
      <c r="Y44" s="1873"/>
      <c r="Z44" s="1873"/>
      <c r="AA44" s="1873"/>
      <c r="AB44" s="1873"/>
      <c r="AC44" s="1873"/>
    </row>
    <row r="45" spans="1:29" ht="24" customHeight="1">
      <c r="A45" s="343"/>
      <c r="B45" s="36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row>
    <row r="46" spans="1:29" ht="24" customHeight="1">
      <c r="A46" s="343"/>
      <c r="B46" s="360"/>
      <c r="C46" s="1873"/>
      <c r="D46" s="1873"/>
      <c r="E46" s="1873"/>
      <c r="F46" s="1873"/>
      <c r="G46" s="1873"/>
      <c r="H46" s="1873"/>
      <c r="I46" s="1873"/>
      <c r="J46" s="1873"/>
      <c r="K46" s="1873"/>
      <c r="L46" s="1873"/>
      <c r="M46" s="1873"/>
      <c r="N46" s="1873"/>
      <c r="O46" s="1873"/>
      <c r="P46" s="1873"/>
      <c r="Q46" s="1873"/>
      <c r="R46" s="1873"/>
      <c r="S46" s="1873"/>
      <c r="T46" s="1873"/>
      <c r="U46" s="1873"/>
      <c r="V46" s="1873"/>
      <c r="W46" s="1873"/>
      <c r="X46" s="1873"/>
      <c r="Y46" s="1873"/>
      <c r="Z46" s="1873"/>
      <c r="AA46" s="1873"/>
      <c r="AB46" s="1873"/>
      <c r="AC46" s="1873"/>
    </row>
    <row r="47" spans="1:29" ht="24" customHeight="1">
      <c r="A47" s="343"/>
      <c r="B47" s="360"/>
      <c r="C47" s="1873"/>
      <c r="D47" s="1873"/>
      <c r="E47" s="1873"/>
      <c r="F47" s="1873"/>
      <c r="G47" s="1873"/>
      <c r="H47" s="1873"/>
      <c r="I47" s="1873"/>
      <c r="J47" s="1873"/>
      <c r="K47" s="1873"/>
      <c r="L47" s="1873"/>
      <c r="M47" s="1873"/>
      <c r="N47" s="1873"/>
      <c r="O47" s="1873"/>
      <c r="P47" s="1873"/>
      <c r="Q47" s="1873"/>
      <c r="R47" s="1873"/>
      <c r="S47" s="1873"/>
      <c r="T47" s="1873"/>
      <c r="U47" s="1873"/>
      <c r="V47" s="1873"/>
      <c r="W47" s="1873"/>
      <c r="X47" s="1873"/>
      <c r="Y47" s="1873"/>
      <c r="Z47" s="1873"/>
      <c r="AA47" s="1873"/>
      <c r="AB47" s="1873"/>
      <c r="AC47" s="1873"/>
    </row>
    <row r="48" spans="1:29" ht="24" customHeight="1">
      <c r="A48" s="343"/>
      <c r="B48" s="343"/>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row>
    <row r="49" spans="1:29" ht="24" customHeight="1">
      <c r="A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row>
    <row r="50" spans="1:29" ht="24" customHeight="1">
      <c r="A50" s="343"/>
      <c r="B50" s="36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row>
    <row r="51" spans="1:29" ht="24" customHeight="1">
      <c r="A51" s="343"/>
      <c r="B51" s="360"/>
      <c r="C51" s="1873"/>
      <c r="D51" s="1873"/>
      <c r="E51" s="1873"/>
      <c r="F51" s="1873"/>
      <c r="G51" s="1873"/>
      <c r="H51" s="1873"/>
      <c r="I51" s="1873"/>
      <c r="J51" s="1873"/>
      <c r="K51" s="1873"/>
      <c r="L51" s="1873"/>
      <c r="M51" s="1873"/>
      <c r="N51" s="1873"/>
      <c r="O51" s="1873"/>
      <c r="P51" s="1873"/>
      <c r="Q51" s="1873"/>
      <c r="R51" s="1873"/>
      <c r="S51" s="1873"/>
      <c r="T51" s="1873"/>
      <c r="U51" s="1873"/>
      <c r="V51" s="1873"/>
      <c r="W51" s="1873"/>
      <c r="X51" s="1873"/>
      <c r="Y51" s="1873"/>
      <c r="Z51" s="1873"/>
      <c r="AA51" s="1873"/>
      <c r="AB51" s="1873"/>
      <c r="AC51" s="1873"/>
    </row>
    <row r="52" spans="1:29" ht="24" customHeight="1">
      <c r="A52" s="343"/>
      <c r="B52" s="360"/>
      <c r="C52" s="1873"/>
      <c r="D52" s="1873"/>
      <c r="E52" s="1873"/>
      <c r="F52" s="1873"/>
      <c r="G52" s="1873"/>
      <c r="H52" s="1873"/>
      <c r="I52" s="1873"/>
      <c r="J52" s="1873"/>
      <c r="K52" s="1873"/>
      <c r="L52" s="1873"/>
      <c r="M52" s="1873"/>
      <c r="N52" s="1873"/>
      <c r="O52" s="1873"/>
      <c r="P52" s="1873"/>
      <c r="Q52" s="1873"/>
      <c r="R52" s="1873"/>
      <c r="S52" s="1873"/>
      <c r="T52" s="1873"/>
      <c r="U52" s="1873"/>
      <c r="V52" s="1873"/>
      <c r="W52" s="1873"/>
      <c r="X52" s="1873"/>
      <c r="Y52" s="1873"/>
      <c r="Z52" s="1873"/>
      <c r="AA52" s="1873"/>
      <c r="AB52" s="1873"/>
      <c r="AC52" s="1873"/>
    </row>
    <row r="53" spans="1:29" ht="24" customHeight="1">
      <c r="A53" s="343"/>
      <c r="B53" s="360"/>
      <c r="C53" s="1873"/>
      <c r="D53" s="1873"/>
      <c r="E53" s="1873"/>
      <c r="F53" s="1873"/>
      <c r="G53" s="1873"/>
      <c r="H53" s="1873"/>
      <c r="I53" s="1873"/>
      <c r="J53" s="1873"/>
      <c r="K53" s="1873"/>
      <c r="L53" s="1873"/>
      <c r="M53" s="1873"/>
      <c r="N53" s="1873"/>
      <c r="O53" s="1873"/>
      <c r="P53" s="1873"/>
      <c r="Q53" s="1873"/>
      <c r="R53" s="1873"/>
      <c r="S53" s="1873"/>
      <c r="T53" s="1873"/>
      <c r="U53" s="1873"/>
      <c r="V53" s="1873"/>
      <c r="W53" s="1873"/>
      <c r="X53" s="1873"/>
      <c r="Y53" s="1873"/>
      <c r="Z53" s="1873"/>
      <c r="AA53" s="1873"/>
      <c r="AB53" s="1873"/>
      <c r="AC53" s="1873"/>
    </row>
    <row r="54" spans="1:29" ht="24" customHeight="1">
      <c r="A54" s="343"/>
      <c r="B54" s="360"/>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row>
    <row r="55" spans="1:29" ht="24" customHeight="1">
      <c r="A55" s="343"/>
      <c r="B55" s="360"/>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row>
    <row r="56" spans="1:29" ht="17.25" customHeight="1">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row>
    <row r="57" spans="1:29" ht="17.25" customHeight="1">
      <c r="C57" s="343"/>
      <c r="D57" s="343"/>
      <c r="E57" s="343"/>
      <c r="F57" s="343"/>
      <c r="G57" s="343"/>
      <c r="H57" s="343"/>
      <c r="I57" s="343"/>
      <c r="J57" s="343"/>
      <c r="K57" s="343"/>
      <c r="L57" s="343"/>
      <c r="M57" s="343"/>
      <c r="N57" s="343"/>
      <c r="O57" s="343"/>
      <c r="P57" s="343"/>
      <c r="Q57" s="343"/>
      <c r="R57" s="343"/>
      <c r="S57" s="343"/>
      <c r="T57" s="343"/>
      <c r="U57" s="343"/>
      <c r="V57" s="343"/>
      <c r="W57" s="343"/>
      <c r="X57" s="343"/>
      <c r="Y57" s="343"/>
      <c r="Z57" s="343"/>
      <c r="AA57" s="343"/>
      <c r="AB57" s="343"/>
      <c r="AC57" s="343"/>
    </row>
    <row r="58" spans="1:29" ht="17.25" customHeight="1">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row>
    <row r="59" spans="1:29" ht="17.25" customHeight="1">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row>
    <row r="60" spans="1:29" ht="17.25" customHeight="1">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row>
  </sheetData>
  <mergeCells count="41">
    <mergeCell ref="C53:AC53"/>
    <mergeCell ref="C33:AC33"/>
    <mergeCell ref="C35:AC35"/>
    <mergeCell ref="C36:AC36"/>
    <mergeCell ref="C38:AC38"/>
    <mergeCell ref="C39:AC39"/>
    <mergeCell ref="C43:AC43"/>
    <mergeCell ref="C44:AC44"/>
    <mergeCell ref="C46:AC46"/>
    <mergeCell ref="C47:AC47"/>
    <mergeCell ref="C51:AC51"/>
    <mergeCell ref="C52:AC52"/>
    <mergeCell ref="C32:AC32"/>
    <mergeCell ref="B13:B20"/>
    <mergeCell ref="D13:P13"/>
    <mergeCell ref="Q13:AB13"/>
    <mergeCell ref="D14:P14"/>
    <mergeCell ref="Q14:AB14"/>
    <mergeCell ref="D15:P15"/>
    <mergeCell ref="D16:P16"/>
    <mergeCell ref="D17:P17"/>
    <mergeCell ref="D18:P18"/>
    <mergeCell ref="D19:P19"/>
    <mergeCell ref="D20:P20"/>
    <mergeCell ref="B21:AB21"/>
    <mergeCell ref="B22:AB27"/>
    <mergeCell ref="C29:AC29"/>
    <mergeCell ref="C30:AC30"/>
    <mergeCell ref="B9:F11"/>
    <mergeCell ref="G9:T10"/>
    <mergeCell ref="U9:AB10"/>
    <mergeCell ref="G11:T11"/>
    <mergeCell ref="B12:F12"/>
    <mergeCell ref="G12:AB12"/>
    <mergeCell ref="B8:F8"/>
    <mergeCell ref="G8:AB8"/>
    <mergeCell ref="W1:AB1"/>
    <mergeCell ref="AD1:AG1"/>
    <mergeCell ref="A3:AC3"/>
    <mergeCell ref="B7:F7"/>
    <mergeCell ref="G7:AB7"/>
  </mergeCells>
  <phoneticPr fontId="19"/>
  <dataValidations count="4">
    <dataValidation type="list" allowBlank="1" showInputMessage="1" showErrorMessage="1" sqref="C13:C20" xr:uid="{00000000-0002-0000-1F00-000000000000}">
      <formula1>"○"</formula1>
    </dataValidation>
    <dataValidation type="list" allowBlank="1" showInputMessage="1" showErrorMessage="1" sqref="B51:B53 B46:B47 B43:B44 B38:B39 B35:B36 B32:B33 B29:B30" xr:uid="{00000000-0002-0000-1F00-000001000000}">
      <formula1>"✓"</formula1>
    </dataValidation>
    <dataValidation type="list" allowBlank="1" showInputMessage="1" showErrorMessage="1" sqref="G7:AB7" xr:uid="{00000000-0002-0000-1F00-000002000000}">
      <formula1>"①　新規,②　変更,③　終了"</formula1>
    </dataValidation>
    <dataValidation type="list" allowBlank="1" showInputMessage="1" showErrorMessage="1" sqref="U9:AB10" xr:uid="{00000000-0002-0000-1F00-000003000000}">
      <formula1>"有,無"</formula1>
    </dataValidation>
  </dataValidations>
  <hyperlinks>
    <hyperlink ref="AD1" location="目次!A1" display="目次に戻る" xr:uid="{00000000-0004-0000-1F00-000000000000}"/>
    <hyperlink ref="AD1:AG1" location="目次!A27" display="目次に戻る" xr:uid="{00000000-0004-0000-1F00-000001000000}"/>
  </hyperlinks>
  <printOptions horizontalCentered="1" verticalCentered="1"/>
  <pageMargins left="0.19685039370078741" right="0.19685039370078741" top="0.19685039370078741" bottom="0.19685039370078741" header="0.19685039370078741" footer="0.19685039370078741"/>
  <pageSetup paperSize="9" scale="81" orientation="portrait" blackAndWhite="1"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K37"/>
  <sheetViews>
    <sheetView view="pageBreakPreview" zoomScaleNormal="115" zoomScaleSheetLayoutView="100" workbookViewId="0">
      <selection activeCell="G4" sqref="G4:H4"/>
    </sheetView>
  </sheetViews>
  <sheetFormatPr defaultColWidth="8.58203125" defaultRowHeight="12"/>
  <cols>
    <col min="1" max="1" width="3.83203125" style="367" customWidth="1"/>
    <col min="2" max="2" width="13.58203125" style="367" customWidth="1"/>
    <col min="3" max="3" width="10.5" style="367" customWidth="1"/>
    <col min="4" max="4" width="12.83203125" style="367" customWidth="1"/>
    <col min="5" max="5" width="11.58203125" style="367" customWidth="1"/>
    <col min="6" max="6" width="15.83203125" style="367" customWidth="1"/>
    <col min="7" max="7" width="7.33203125" style="367" customWidth="1"/>
    <col min="8" max="8" width="14.08203125" style="367" customWidth="1"/>
    <col min="9" max="16384" width="8.58203125" style="367"/>
  </cols>
  <sheetData>
    <row r="1" spans="1:11" s="233" customFormat="1" ht="18">
      <c r="A1" s="233" t="s">
        <v>783</v>
      </c>
      <c r="I1" s="1274" t="s">
        <v>170</v>
      </c>
      <c r="J1" s="1274"/>
    </row>
    <row r="2" spans="1:11" s="233" customFormat="1" ht="15" customHeight="1">
      <c r="A2" s="1875" t="s">
        <v>784</v>
      </c>
      <c r="B2" s="1875"/>
      <c r="C2" s="1876"/>
      <c r="D2" s="1877"/>
      <c r="I2" s="364"/>
      <c r="J2" s="364"/>
    </row>
    <row r="3" spans="1:11" s="233" customFormat="1" ht="35.5" customHeight="1">
      <c r="A3" s="1878" t="s">
        <v>785</v>
      </c>
      <c r="B3" s="1879"/>
      <c r="C3" s="1879"/>
      <c r="D3" s="1879"/>
      <c r="E3" s="1879"/>
      <c r="F3" s="1879"/>
      <c r="G3" s="1879"/>
      <c r="H3" s="1879"/>
    </row>
    <row r="4" spans="1:11" s="233" customFormat="1" ht="21" customHeight="1">
      <c r="G4" s="1880">
        <f>IF(基本情報入力シート!$D$3="","",基本情報入力シート!$D$3)</f>
        <v>46113</v>
      </c>
      <c r="H4" s="1880"/>
    </row>
    <row r="5" spans="1:11" s="233" customFormat="1" ht="13">
      <c r="A5" s="233" t="s">
        <v>557</v>
      </c>
    </row>
    <row r="6" spans="1:11" s="233" customFormat="1" ht="17.25" customHeight="1">
      <c r="D6" s="232" t="s">
        <v>786</v>
      </c>
      <c r="E6" s="233" t="s">
        <v>787</v>
      </c>
      <c r="F6" s="1874" t="str">
        <f>IF(基本情報入力シート!$D$12="","",基本情報入力シート!$D$12)</f>
        <v>社会福祉法人にいがた</v>
      </c>
      <c r="G6" s="1874"/>
      <c r="H6" s="1874"/>
    </row>
    <row r="7" spans="1:11" s="233" customFormat="1" ht="17.5" customHeight="1">
      <c r="E7" s="233" t="s">
        <v>788</v>
      </c>
      <c r="F7" s="511" t="str">
        <f>IF(基本情報入力シート!$D$16="","",基本情報入力シート!$D$16)</f>
        <v>理事長</v>
      </c>
      <c r="G7" s="1881" t="str">
        <f>IF(基本情報入力シート!$D$18="","",基本情報入力シート!$D$18)</f>
        <v>笹　団子郎</v>
      </c>
      <c r="H7" s="1881"/>
    </row>
    <row r="8" spans="1:11" s="233" customFormat="1" ht="13"/>
    <row r="9" spans="1:11" s="233" customFormat="1" ht="13">
      <c r="B9" s="233" t="s">
        <v>789</v>
      </c>
    </row>
    <row r="10" spans="1:11" s="233" customFormat="1" ht="13"/>
    <row r="11" spans="1:11" ht="20.149999999999999" customHeight="1">
      <c r="A11" s="365"/>
      <c r="B11" s="366"/>
      <c r="C11" s="1882" t="s">
        <v>790</v>
      </c>
      <c r="D11" s="1883"/>
      <c r="E11" s="1884"/>
      <c r="F11" s="1885"/>
      <c r="G11" s="1885"/>
      <c r="H11" s="1886"/>
    </row>
    <row r="12" spans="1:11" ht="20.149999999999999" customHeight="1">
      <c r="A12" s="368" t="s">
        <v>791</v>
      </c>
      <c r="B12" s="369"/>
      <c r="C12" s="369"/>
      <c r="D12" s="369"/>
      <c r="E12" s="369"/>
      <c r="F12" s="369"/>
      <c r="G12" s="369"/>
      <c r="H12" s="370"/>
    </row>
    <row r="13" spans="1:11" ht="20.149999999999999" customHeight="1">
      <c r="A13" s="371"/>
      <c r="B13" s="503" t="s">
        <v>792</v>
      </c>
      <c r="C13" s="504"/>
      <c r="D13" s="504"/>
      <c r="E13" s="504"/>
      <c r="F13" s="504"/>
      <c r="G13" s="504"/>
      <c r="H13" s="505"/>
      <c r="I13" s="720"/>
      <c r="J13" s="720"/>
      <c r="K13" s="372"/>
    </row>
    <row r="14" spans="1:11" ht="20.149999999999999" customHeight="1">
      <c r="A14" s="373"/>
      <c r="B14" s="506" t="s">
        <v>1143</v>
      </c>
      <c r="C14" s="504"/>
      <c r="D14" s="504"/>
      <c r="E14" s="504"/>
      <c r="F14" s="504"/>
      <c r="G14" s="504"/>
      <c r="H14" s="505"/>
    </row>
    <row r="15" spans="1:11" ht="20.149999999999999" customHeight="1">
      <c r="A15" s="1887" t="s">
        <v>793</v>
      </c>
      <c r="B15" s="374" t="s">
        <v>794</v>
      </c>
      <c r="C15" s="1888" t="str">
        <f>IF(基本情報入力シート!$D$11="","",基本情報入力シート!$D$11)</f>
        <v>シャカイフクシホウジンニイガタ</v>
      </c>
      <c r="D15" s="1889"/>
      <c r="E15" s="1889"/>
      <c r="F15" s="1889"/>
      <c r="G15" s="1889"/>
      <c r="H15" s="1890"/>
    </row>
    <row r="16" spans="1:11" ht="20.149999999999999" customHeight="1">
      <c r="A16" s="1887"/>
      <c r="B16" s="375" t="s">
        <v>795</v>
      </c>
      <c r="C16" s="1891" t="str">
        <f>IF(基本情報入力シート!$D$12="","",基本情報入力シート!$D$12)</f>
        <v>社会福祉法人にいがた</v>
      </c>
      <c r="D16" s="1892"/>
      <c r="E16" s="1892"/>
      <c r="F16" s="1892"/>
      <c r="G16" s="1892"/>
      <c r="H16" s="1893"/>
    </row>
    <row r="17" spans="1:8" ht="20.149999999999999" customHeight="1">
      <c r="A17" s="1887"/>
      <c r="B17" s="1894" t="s">
        <v>796</v>
      </c>
      <c r="C17" s="376" t="s">
        <v>797</v>
      </c>
      <c r="D17" s="507" t="str">
        <f>IF(基本情報入力シート!$E$14="","",基本情報入力シート!$E$14)</f>
        <v>950-0083</v>
      </c>
      <c r="E17" s="377"/>
      <c r="F17" s="377"/>
      <c r="G17" s="377"/>
      <c r="H17" s="378"/>
    </row>
    <row r="18" spans="1:8" ht="20.149999999999999" customHeight="1">
      <c r="A18" s="1887"/>
      <c r="B18" s="1895"/>
      <c r="C18" s="1896" t="str">
        <f>IF(基本情報入力シート!$D$15="","",基本情報入力シート!$D$15)</f>
        <v>新潟市中央区蒲原町７番１号</v>
      </c>
      <c r="D18" s="1897"/>
      <c r="E18" s="1897"/>
      <c r="F18" s="1897"/>
      <c r="G18" s="1897"/>
      <c r="H18" s="1898"/>
    </row>
    <row r="19" spans="1:8" ht="20.149999999999999" customHeight="1">
      <c r="A19" s="1887"/>
      <c r="B19" s="379" t="s">
        <v>798</v>
      </c>
      <c r="C19" s="380" t="s">
        <v>799</v>
      </c>
      <c r="D19" s="508" t="str">
        <f>IF(指定・更新・変更申請!$E$21="","",指定・更新・変更申請!$E$21)</f>
        <v>025-241-4111</v>
      </c>
      <c r="E19" s="380" t="s">
        <v>800</v>
      </c>
      <c r="F19" s="1899" t="str">
        <f>IF(指定・更新・変更申請!$P$21="","",指定・更新・変更申請!$P$21)</f>
        <v>025-241-4111</v>
      </c>
      <c r="G19" s="1900"/>
      <c r="H19" s="1901"/>
    </row>
    <row r="20" spans="1:8" ht="20.149999999999999" customHeight="1">
      <c r="A20" s="1887"/>
      <c r="B20" s="379" t="s">
        <v>801</v>
      </c>
      <c r="C20" s="1909" t="str">
        <f>IF(基本情報入力シート!$D$13="","",基本情報入力シート!$D$13)</f>
        <v>社会福祉法人</v>
      </c>
      <c r="D20" s="1910"/>
      <c r="E20" s="1910"/>
      <c r="F20" s="1910"/>
      <c r="G20" s="1910"/>
      <c r="H20" s="1911"/>
    </row>
    <row r="21" spans="1:8" ht="20.149999999999999" customHeight="1">
      <c r="A21" s="1887"/>
      <c r="B21" s="1894" t="s">
        <v>802</v>
      </c>
      <c r="C21" s="1913" t="s">
        <v>803</v>
      </c>
      <c r="D21" s="1915" t="str">
        <f>IF(基本情報入力シート!$D$16="","",基本情報入力シート!$D$16)</f>
        <v>理事長</v>
      </c>
      <c r="E21" s="381" t="s">
        <v>804</v>
      </c>
      <c r="F21" s="509" t="str">
        <f>IF(基本情報入力シート!$D$17="","",基本情報入力シート!$D$17)</f>
        <v>ササ　ダンゴロウ</v>
      </c>
      <c r="G21" s="1917" t="s">
        <v>805</v>
      </c>
      <c r="H21" s="1918">
        <f>IF(指定・更新・変更申請!$O$24="","",指定・更新・変更申請!$O$24)</f>
        <v>29221</v>
      </c>
    </row>
    <row r="22" spans="1:8" ht="20.149999999999999" customHeight="1">
      <c r="A22" s="1887"/>
      <c r="B22" s="1912"/>
      <c r="C22" s="1914"/>
      <c r="D22" s="1916"/>
      <c r="E22" s="382" t="s">
        <v>806</v>
      </c>
      <c r="F22" s="510" t="str">
        <f>IF(基本情報入力シート!$D$18="","",基本情報入力シート!$D$18)</f>
        <v>笹　団子郎</v>
      </c>
      <c r="G22" s="1882"/>
      <c r="H22" s="1918"/>
    </row>
    <row r="23" spans="1:8" ht="20.149999999999999" customHeight="1">
      <c r="A23" s="1887"/>
      <c r="B23" s="1919" t="s">
        <v>807</v>
      </c>
      <c r="C23" s="376" t="s">
        <v>797</v>
      </c>
      <c r="D23" s="507" t="str">
        <f>IF(基本情報入力シート!$E$14="","",基本情報入力シート!$E$14)</f>
        <v>950-0083</v>
      </c>
      <c r="E23" s="377"/>
      <c r="F23" s="377"/>
      <c r="G23" s="377"/>
      <c r="H23" s="378"/>
    </row>
    <row r="24" spans="1:8" ht="20.149999999999999" customHeight="1">
      <c r="A24" s="1887"/>
      <c r="B24" s="1920"/>
      <c r="C24" s="1921" t="str">
        <f>IF(基本情報入力シート!$D$15="","",基本情報入力シート!$D$15)</f>
        <v>新潟市中央区蒲原町７番１号</v>
      </c>
      <c r="D24" s="1922"/>
      <c r="E24" s="1922"/>
      <c r="F24" s="1922"/>
      <c r="G24" s="1922"/>
      <c r="H24" s="1916"/>
    </row>
    <row r="25" spans="1:8" ht="20.149999999999999" customHeight="1">
      <c r="A25" s="1902" t="s">
        <v>808</v>
      </c>
      <c r="B25" s="1923"/>
      <c r="C25" s="380" t="s">
        <v>809</v>
      </c>
      <c r="D25" s="380" t="s">
        <v>810</v>
      </c>
      <c r="E25" s="379" t="s">
        <v>811</v>
      </c>
      <c r="F25" s="1882" t="s">
        <v>812</v>
      </c>
      <c r="G25" s="1924"/>
      <c r="H25" s="1883"/>
    </row>
    <row r="26" spans="1:8" ht="40" customHeight="1">
      <c r="A26" s="1923"/>
      <c r="B26" s="1923"/>
      <c r="C26" s="512" t="s">
        <v>1144</v>
      </c>
      <c r="D26" s="460" t="s">
        <v>1145</v>
      </c>
      <c r="E26" s="513"/>
      <c r="F26" s="1925"/>
      <c r="G26" s="1926"/>
      <c r="H26" s="1927"/>
    </row>
    <row r="27" spans="1:8" ht="35.5" customHeight="1">
      <c r="A27" s="1902" t="s">
        <v>813</v>
      </c>
      <c r="B27" s="1902"/>
      <c r="C27" s="1903" t="s">
        <v>814</v>
      </c>
      <c r="D27" s="1904"/>
      <c r="E27" s="1904"/>
      <c r="F27" s="1904"/>
      <c r="G27" s="1904"/>
      <c r="H27" s="1905"/>
    </row>
    <row r="28" spans="1:8" ht="35.5" customHeight="1">
      <c r="A28" s="1902"/>
      <c r="B28" s="1902"/>
      <c r="C28" s="1906" t="s">
        <v>815</v>
      </c>
      <c r="D28" s="1907"/>
      <c r="E28" s="1907"/>
      <c r="F28" s="1907"/>
      <c r="G28" s="1907"/>
      <c r="H28" s="1908"/>
    </row>
    <row r="29" spans="1:8" ht="22.5" customHeight="1">
      <c r="A29" s="1902" t="s">
        <v>816</v>
      </c>
      <c r="B29" s="1902"/>
      <c r="C29" s="1919" t="s">
        <v>817</v>
      </c>
      <c r="D29" s="1882" t="s">
        <v>818</v>
      </c>
      <c r="E29" s="1929"/>
      <c r="F29" s="1930"/>
      <c r="G29" s="1882" t="s">
        <v>819</v>
      </c>
      <c r="H29" s="1883"/>
    </row>
    <row r="30" spans="1:8" ht="22.5" customHeight="1">
      <c r="A30" s="1902"/>
      <c r="B30" s="1902"/>
      <c r="C30" s="1928"/>
      <c r="D30" s="1925"/>
      <c r="E30" s="1931"/>
      <c r="F30" s="1932"/>
      <c r="G30" s="1933" t="s">
        <v>820</v>
      </c>
      <c r="H30" s="1934"/>
    </row>
    <row r="31" spans="1:8" ht="22.5" customHeight="1">
      <c r="A31" s="1902"/>
      <c r="B31" s="1902"/>
      <c r="C31" s="379" t="s">
        <v>821</v>
      </c>
      <c r="D31" s="1935" t="s">
        <v>822</v>
      </c>
      <c r="E31" s="1936"/>
      <c r="F31" s="1936"/>
      <c r="G31" s="1936"/>
      <c r="H31" s="1877"/>
    </row>
    <row r="32" spans="1:8" ht="22.5" customHeight="1">
      <c r="A32" s="1902"/>
      <c r="B32" s="1902"/>
      <c r="C32" s="379" t="s">
        <v>823</v>
      </c>
      <c r="D32" s="1935" t="s">
        <v>824</v>
      </c>
      <c r="E32" s="1936"/>
      <c r="F32" s="1936"/>
      <c r="G32" s="1936"/>
      <c r="H32" s="1877"/>
    </row>
    <row r="33" spans="1:8" ht="20.149999999999999" customHeight="1">
      <c r="A33" s="1887" t="s">
        <v>825</v>
      </c>
      <c r="B33" s="1939" t="s">
        <v>826</v>
      </c>
      <c r="C33" s="1936"/>
      <c r="D33" s="1877"/>
      <c r="E33" s="1940"/>
      <c r="F33" s="1941"/>
      <c r="G33" s="1941"/>
      <c r="H33" s="1942"/>
    </row>
    <row r="34" spans="1:8" ht="20.149999999999999" customHeight="1">
      <c r="A34" s="1887"/>
      <c r="B34" s="1939" t="s">
        <v>827</v>
      </c>
      <c r="C34" s="1936"/>
      <c r="D34" s="1877"/>
      <c r="E34" s="1940"/>
      <c r="F34" s="1941"/>
      <c r="G34" s="1941"/>
      <c r="H34" s="1942"/>
    </row>
    <row r="35" spans="1:8" ht="20.149999999999999" customHeight="1">
      <c r="A35" s="1887"/>
      <c r="B35" s="1939" t="s">
        <v>828</v>
      </c>
      <c r="C35" s="1936"/>
      <c r="D35" s="1877"/>
      <c r="E35" s="1940"/>
      <c r="F35" s="1941"/>
      <c r="G35" s="1941"/>
      <c r="H35" s="1942"/>
    </row>
    <row r="36" spans="1:8" ht="20.149999999999999" customHeight="1">
      <c r="A36" s="1887"/>
      <c r="B36" s="1939" t="s">
        <v>829</v>
      </c>
      <c r="C36" s="1936"/>
      <c r="D36" s="1877"/>
      <c r="E36" s="1940"/>
      <c r="F36" s="1941"/>
      <c r="G36" s="1941"/>
      <c r="H36" s="1942"/>
    </row>
    <row r="37" spans="1:8" ht="20.149999999999999" customHeight="1">
      <c r="A37" s="1887"/>
      <c r="B37" s="1939" t="s">
        <v>830</v>
      </c>
      <c r="C37" s="1936"/>
      <c r="D37" s="1877"/>
      <c r="E37" s="1925" t="s">
        <v>831</v>
      </c>
      <c r="F37" s="1937"/>
      <c r="G37" s="1937"/>
      <c r="H37" s="1938"/>
    </row>
  </sheetData>
  <mergeCells count="49">
    <mergeCell ref="E37:H37"/>
    <mergeCell ref="A33:A37"/>
    <mergeCell ref="B33:D33"/>
    <mergeCell ref="E33:H33"/>
    <mergeCell ref="B34:D34"/>
    <mergeCell ref="E34:H34"/>
    <mergeCell ref="B35:D35"/>
    <mergeCell ref="E35:H35"/>
    <mergeCell ref="B36:D36"/>
    <mergeCell ref="E36:H36"/>
    <mergeCell ref="B37:D37"/>
    <mergeCell ref="A29:B32"/>
    <mergeCell ref="C29:C30"/>
    <mergeCell ref="D29:F29"/>
    <mergeCell ref="G29:H29"/>
    <mergeCell ref="D30:F30"/>
    <mergeCell ref="G30:H30"/>
    <mergeCell ref="D31:H31"/>
    <mergeCell ref="D32:H32"/>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G7:H7"/>
    <mergeCell ref="C11:D11"/>
    <mergeCell ref="E11:H11"/>
    <mergeCell ref="I13:J13"/>
    <mergeCell ref="A15:A24"/>
    <mergeCell ref="C15:H15"/>
    <mergeCell ref="C16:H16"/>
    <mergeCell ref="B17:B18"/>
    <mergeCell ref="C18:H18"/>
    <mergeCell ref="F19:H19"/>
    <mergeCell ref="F6:H6"/>
    <mergeCell ref="I1:J1"/>
    <mergeCell ref="A2:B2"/>
    <mergeCell ref="C2:D2"/>
    <mergeCell ref="A3:H3"/>
    <mergeCell ref="G4:H4"/>
  </mergeCells>
  <phoneticPr fontId="19"/>
  <hyperlinks>
    <hyperlink ref="I1" location="目次!A1" display="目次に戻る" xr:uid="{00000000-0004-0000-2000-000000000000}"/>
    <hyperlink ref="I1:J1" location="目次!A31" display="目次に戻る" xr:uid="{00000000-0004-0000-2000-000001000000}"/>
  </hyperlinks>
  <printOptions horizontalCentered="1"/>
  <pageMargins left="0.70866141732283472" right="0.70866141732283472" top="0.74803149606299213" bottom="0.74803149606299213" header="0.31496062992125984" footer="0.31496062992125984"/>
  <pageSetup paperSize="9" scale="89" orientation="portrait" blackAndWhite="1"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A30"/>
  <sheetViews>
    <sheetView view="pageBreakPreview" zoomScaleNormal="115" zoomScaleSheetLayoutView="100" workbookViewId="0">
      <selection activeCell="W1" sqref="W1"/>
    </sheetView>
  </sheetViews>
  <sheetFormatPr defaultColWidth="8.58203125" defaultRowHeight="12"/>
  <cols>
    <col min="1" max="1" width="3.83203125" style="367" customWidth="1"/>
    <col min="2" max="2" width="4.58203125" style="367" customWidth="1"/>
    <col min="3" max="3" width="13.58203125" style="367" customWidth="1"/>
    <col min="4" max="4" width="14.08203125" style="367" customWidth="1"/>
    <col min="5" max="5" width="10.33203125" style="367" customWidth="1"/>
    <col min="6" max="22" width="2.08203125" style="367" customWidth="1"/>
    <col min="23" max="23" width="16.08203125" style="367" bestFit="1" customWidth="1"/>
    <col min="24" max="16384" width="8.58203125" style="367"/>
  </cols>
  <sheetData>
    <row r="1" spans="1:27" s="233" customFormat="1" ht="18">
      <c r="A1" s="233" t="s">
        <v>1071</v>
      </c>
      <c r="W1" s="418" t="s">
        <v>170</v>
      </c>
      <c r="X1" s="454"/>
      <c r="Y1" s="383"/>
      <c r="Z1" s="383"/>
      <c r="AA1" s="383"/>
    </row>
    <row r="2" spans="1:27" s="233" customFormat="1" ht="15" customHeight="1">
      <c r="A2" s="1875" t="s">
        <v>784</v>
      </c>
      <c r="B2" s="1875"/>
      <c r="C2" s="1875"/>
      <c r="D2" s="1876"/>
      <c r="E2" s="1877"/>
    </row>
    <row r="3" spans="1:27" s="233" customFormat="1" ht="35.5" customHeight="1">
      <c r="A3" s="1878" t="s">
        <v>1072</v>
      </c>
      <c r="B3" s="1878"/>
      <c r="C3" s="1879"/>
      <c r="D3" s="1879"/>
      <c r="E3" s="1879"/>
      <c r="F3" s="1879"/>
      <c r="G3" s="1879"/>
      <c r="H3" s="1879"/>
      <c r="I3" s="1879"/>
      <c r="J3" s="1879"/>
      <c r="K3" s="1879"/>
      <c r="L3" s="1879"/>
      <c r="M3" s="1879"/>
      <c r="N3" s="1879"/>
      <c r="O3" s="1879"/>
      <c r="P3" s="1879"/>
      <c r="Q3" s="1879"/>
      <c r="R3" s="1879"/>
      <c r="S3" s="1879"/>
      <c r="T3" s="1879"/>
      <c r="U3" s="1879"/>
      <c r="V3" s="1879"/>
    </row>
    <row r="4" spans="1:27" s="233" customFormat="1" ht="17.5" customHeight="1">
      <c r="A4" s="452"/>
      <c r="B4" s="452"/>
      <c r="C4" s="453"/>
      <c r="D4" s="453"/>
      <c r="E4" s="453"/>
      <c r="F4" s="453"/>
      <c r="G4" s="453"/>
      <c r="H4" s="453"/>
      <c r="I4" s="453"/>
      <c r="J4" s="453"/>
      <c r="K4" s="453"/>
      <c r="L4" s="453"/>
      <c r="M4" s="453"/>
      <c r="N4" s="453"/>
      <c r="O4" s="453"/>
      <c r="P4" s="453"/>
      <c r="Q4" s="453"/>
      <c r="R4" s="453"/>
      <c r="S4" s="453"/>
      <c r="T4" s="453"/>
      <c r="U4" s="453"/>
      <c r="V4" s="453"/>
      <c r="W4" s="383"/>
      <c r="X4" s="383"/>
    </row>
    <row r="5" spans="1:27" s="233" customFormat="1" ht="21" customHeight="1">
      <c r="F5" s="1880">
        <f>IF(基本情報入力シート!$D$3="","",基本情報入力シート!$D$3)</f>
        <v>46113</v>
      </c>
      <c r="G5" s="1880"/>
      <c r="H5" s="1880"/>
      <c r="I5" s="1880"/>
      <c r="J5" s="1880"/>
      <c r="K5" s="1880"/>
      <c r="L5" s="1880"/>
      <c r="M5" s="1880"/>
      <c r="N5" s="1880"/>
      <c r="O5" s="1880"/>
      <c r="P5" s="1880"/>
      <c r="Q5" s="1880"/>
      <c r="R5" s="1880"/>
      <c r="S5" s="1880"/>
      <c r="T5" s="1880"/>
      <c r="U5" s="1880"/>
      <c r="V5" s="1880"/>
    </row>
    <row r="6" spans="1:27" s="233" customFormat="1" ht="21" customHeight="1">
      <c r="V6" s="232"/>
    </row>
    <row r="7" spans="1:27" s="233" customFormat="1" ht="13">
      <c r="A7" s="233" t="s">
        <v>1073</v>
      </c>
    </row>
    <row r="8" spans="1:27" s="233" customFormat="1" ht="13"/>
    <row r="9" spans="1:27" s="233" customFormat="1" ht="17.5" customHeight="1">
      <c r="D9" s="232" t="s">
        <v>1074</v>
      </c>
      <c r="E9" s="233" t="s">
        <v>1075</v>
      </c>
      <c r="F9" s="1874" t="str">
        <f>IF(基本情報入力シート!$D$12="","",基本情報入力シート!$D$12)</f>
        <v>社会福祉法人にいがた</v>
      </c>
      <c r="G9" s="1874"/>
      <c r="H9" s="1874"/>
      <c r="I9" s="1874"/>
      <c r="J9" s="1874"/>
      <c r="K9" s="1874"/>
      <c r="L9" s="1874"/>
      <c r="M9" s="1874"/>
      <c r="N9" s="1874"/>
      <c r="O9" s="1874"/>
      <c r="P9" s="1874"/>
      <c r="Q9" s="1874"/>
      <c r="R9" s="1874"/>
      <c r="S9" s="1874"/>
      <c r="T9" s="1874"/>
      <c r="U9" s="1874"/>
      <c r="V9" s="1874"/>
    </row>
    <row r="10" spans="1:27" s="233" customFormat="1" ht="17.5" customHeight="1">
      <c r="E10" s="233" t="s">
        <v>1076</v>
      </c>
      <c r="F10" s="1943" t="str">
        <f>IF(基本情報入力シート!$D$16="","",基本情報入力シート!$D$16)</f>
        <v>理事長</v>
      </c>
      <c r="G10" s="1943"/>
      <c r="H10" s="1943"/>
      <c r="I10" s="1943"/>
      <c r="J10" s="1943"/>
      <c r="K10" s="1943"/>
      <c r="L10" s="1943"/>
      <c r="M10" s="1943"/>
      <c r="N10" s="1943" t="str">
        <f>IF(基本情報入力シート!$D$18="","",基本情報入力シート!$D$18)</f>
        <v>笹　団子郎</v>
      </c>
      <c r="O10" s="1943"/>
      <c r="P10" s="1943"/>
      <c r="Q10" s="1943"/>
      <c r="R10" s="1943"/>
      <c r="S10" s="1943"/>
      <c r="T10" s="1943"/>
      <c r="U10" s="1943"/>
      <c r="V10" s="1943"/>
    </row>
    <row r="11" spans="1:27" s="233" customFormat="1" ht="13"/>
    <row r="12" spans="1:27" s="233" customFormat="1" ht="13">
      <c r="C12" s="233" t="s">
        <v>1077</v>
      </c>
    </row>
    <row r="13" spans="1:27" s="233" customFormat="1" ht="13"/>
    <row r="14" spans="1:27" s="233" customFormat="1" ht="20.149999999999999" customHeight="1">
      <c r="A14" s="384"/>
      <c r="B14" s="384"/>
      <c r="C14" s="385"/>
      <c r="D14" s="1414" t="s">
        <v>1078</v>
      </c>
      <c r="E14" s="1936"/>
      <c r="F14" s="455" t="s">
        <v>73</v>
      </c>
      <c r="G14" s="456">
        <v>1</v>
      </c>
      <c r="H14" s="456">
        <v>5</v>
      </c>
      <c r="I14" s="456">
        <v>1</v>
      </c>
      <c r="J14" s="456">
        <v>0</v>
      </c>
      <c r="K14" s="456">
        <v>0</v>
      </c>
      <c r="L14" s="456">
        <v>0</v>
      </c>
      <c r="M14" s="456" t="s">
        <v>1079</v>
      </c>
      <c r="N14" s="456" t="s">
        <v>1079</v>
      </c>
      <c r="O14" s="456" t="s">
        <v>1079</v>
      </c>
      <c r="P14" s="456" t="s">
        <v>1079</v>
      </c>
      <c r="Q14" s="456">
        <v>9</v>
      </c>
      <c r="R14" s="456">
        <v>1</v>
      </c>
      <c r="S14" s="456">
        <v>5</v>
      </c>
      <c r="T14" s="456">
        <v>1</v>
      </c>
      <c r="U14" s="456">
        <v>0</v>
      </c>
      <c r="V14" s="457">
        <v>0</v>
      </c>
    </row>
    <row r="15" spans="1:27" s="233" customFormat="1" ht="23.15" customHeight="1">
      <c r="A15" s="1414" t="s">
        <v>1080</v>
      </c>
      <c r="B15" s="1948"/>
      <c r="C15" s="1929"/>
      <c r="D15" s="1929"/>
      <c r="E15" s="1929"/>
      <c r="F15" s="1929"/>
      <c r="G15" s="1929"/>
      <c r="H15" s="1929"/>
      <c r="I15" s="1929"/>
      <c r="J15" s="1929"/>
      <c r="K15" s="1929"/>
      <c r="L15" s="1929"/>
      <c r="M15" s="1929"/>
      <c r="N15" s="1929"/>
      <c r="O15" s="1929"/>
      <c r="P15" s="1929"/>
      <c r="Q15" s="1929"/>
      <c r="R15" s="1929"/>
      <c r="S15" s="1929"/>
      <c r="T15" s="1929"/>
      <c r="U15" s="1929"/>
      <c r="V15" s="1930"/>
    </row>
    <row r="16" spans="1:27" s="233" customFormat="1" ht="22" customHeight="1">
      <c r="A16" s="442"/>
      <c r="B16" s="443">
        <v>1</v>
      </c>
      <c r="C16" s="233" t="s">
        <v>1081</v>
      </c>
      <c r="V16" s="386"/>
    </row>
    <row r="17" spans="1:22" s="233" customFormat="1" ht="22" customHeight="1">
      <c r="A17" s="442"/>
      <c r="B17" s="443">
        <v>2</v>
      </c>
      <c r="C17" s="233" t="s">
        <v>1082</v>
      </c>
      <c r="V17" s="386"/>
    </row>
    <row r="18" spans="1:22" s="233" customFormat="1" ht="22" customHeight="1">
      <c r="A18" s="442"/>
      <c r="B18" s="443">
        <v>3</v>
      </c>
      <c r="C18" s="233" t="s">
        <v>1083</v>
      </c>
      <c r="V18" s="386"/>
    </row>
    <row r="19" spans="1:22" s="233" customFormat="1" ht="22" customHeight="1">
      <c r="A19" s="442"/>
      <c r="B19" s="443">
        <v>4</v>
      </c>
      <c r="C19" s="233" t="s">
        <v>1084</v>
      </c>
      <c r="V19" s="386"/>
    </row>
    <row r="20" spans="1:22" s="233" customFormat="1" ht="22" customHeight="1">
      <c r="A20" s="442"/>
      <c r="B20" s="443">
        <v>5</v>
      </c>
      <c r="C20" s="233" t="s">
        <v>1085</v>
      </c>
      <c r="V20" s="386"/>
    </row>
    <row r="21" spans="1:22" s="233" customFormat="1" ht="22" customHeight="1">
      <c r="A21" s="442"/>
      <c r="B21" s="458" t="s">
        <v>1086</v>
      </c>
      <c r="C21" s="233" t="s">
        <v>1087</v>
      </c>
      <c r="V21" s="386"/>
    </row>
    <row r="22" spans="1:22" s="233" customFormat="1" ht="22" customHeight="1">
      <c r="A22" s="442"/>
      <c r="B22" s="443">
        <v>7</v>
      </c>
      <c r="C22" s="233" t="s">
        <v>1088</v>
      </c>
      <c r="V22" s="386"/>
    </row>
    <row r="23" spans="1:22" s="233" customFormat="1" ht="22" customHeight="1">
      <c r="A23" s="444"/>
      <c r="B23" s="445">
        <v>8</v>
      </c>
      <c r="C23" s="384" t="s">
        <v>1089</v>
      </c>
      <c r="D23" s="384"/>
      <c r="E23" s="384"/>
      <c r="F23" s="384"/>
      <c r="G23" s="384"/>
      <c r="H23" s="384"/>
      <c r="I23" s="384"/>
      <c r="J23" s="384"/>
      <c r="K23" s="384"/>
      <c r="L23" s="384"/>
      <c r="M23" s="384"/>
      <c r="N23" s="384"/>
      <c r="O23" s="384"/>
      <c r="P23" s="384"/>
      <c r="Q23" s="384"/>
      <c r="R23" s="384"/>
      <c r="S23" s="384"/>
      <c r="T23" s="384"/>
      <c r="U23" s="384"/>
      <c r="V23" s="385"/>
    </row>
    <row r="24" spans="1:22" s="233" customFormat="1" ht="19.5" customHeight="1"/>
    <row r="25" spans="1:22" s="233" customFormat="1" ht="23.15" customHeight="1">
      <c r="A25" s="1875" t="s">
        <v>1090</v>
      </c>
      <c r="B25" s="1875"/>
      <c r="C25" s="1949"/>
      <c r="D25" s="1949"/>
      <c r="E25" s="1949"/>
      <c r="F25" s="1949"/>
      <c r="G25" s="1949"/>
      <c r="H25" s="1949"/>
      <c r="I25" s="1949"/>
      <c r="J25" s="1949"/>
      <c r="K25" s="1949"/>
      <c r="L25" s="1949"/>
      <c r="M25" s="1949"/>
      <c r="N25" s="1949"/>
      <c r="O25" s="1949"/>
      <c r="P25" s="1949"/>
      <c r="Q25" s="1949"/>
      <c r="R25" s="1949"/>
      <c r="S25" s="1949"/>
      <c r="T25" s="1949"/>
      <c r="U25" s="1949"/>
      <c r="V25" s="1949"/>
    </row>
    <row r="26" spans="1:22" s="233" customFormat="1" ht="15.65" customHeight="1">
      <c r="A26" s="1950" t="s">
        <v>1091</v>
      </c>
      <c r="B26" s="1951"/>
      <c r="C26" s="1952"/>
      <c r="D26" s="1952"/>
      <c r="E26" s="1952"/>
      <c r="F26" s="1952"/>
      <c r="G26" s="1952"/>
      <c r="H26" s="1952"/>
      <c r="I26" s="1952"/>
      <c r="J26" s="1952"/>
      <c r="K26" s="1952"/>
      <c r="L26" s="1952"/>
      <c r="M26" s="1952"/>
      <c r="N26" s="1952"/>
      <c r="O26" s="1952"/>
      <c r="P26" s="1952"/>
      <c r="Q26" s="1952"/>
      <c r="R26" s="1952"/>
      <c r="S26" s="1952"/>
      <c r="T26" s="1952"/>
      <c r="U26" s="1952"/>
      <c r="V26" s="1953"/>
    </row>
    <row r="27" spans="1:22" s="233" customFormat="1" ht="82" customHeight="1">
      <c r="A27" s="1944" t="s">
        <v>1092</v>
      </c>
      <c r="B27" s="1945"/>
      <c r="C27" s="1946"/>
      <c r="D27" s="1946"/>
      <c r="E27" s="1946"/>
      <c r="F27" s="1946"/>
      <c r="G27" s="1946"/>
      <c r="H27" s="1946"/>
      <c r="I27" s="1946"/>
      <c r="J27" s="1946"/>
      <c r="K27" s="1946"/>
      <c r="L27" s="1946"/>
      <c r="M27" s="1946"/>
      <c r="N27" s="1946"/>
      <c r="O27" s="1946"/>
      <c r="P27" s="1946"/>
      <c r="Q27" s="1946"/>
      <c r="R27" s="1946"/>
      <c r="S27" s="1946"/>
      <c r="T27" s="1946"/>
      <c r="U27" s="1946"/>
      <c r="V27" s="1947"/>
    </row>
    <row r="28" spans="1:22" s="233" customFormat="1" ht="15.65" customHeight="1">
      <c r="A28" s="1950" t="s">
        <v>1093</v>
      </c>
      <c r="B28" s="1951"/>
      <c r="C28" s="1952"/>
      <c r="D28" s="1952"/>
      <c r="E28" s="1952"/>
      <c r="F28" s="1952"/>
      <c r="G28" s="1952"/>
      <c r="H28" s="1952"/>
      <c r="I28" s="1952"/>
      <c r="J28" s="1952"/>
      <c r="K28" s="1952"/>
      <c r="L28" s="1952"/>
      <c r="M28" s="1952"/>
      <c r="N28" s="1952"/>
      <c r="O28" s="1952"/>
      <c r="P28" s="1952"/>
      <c r="Q28" s="1952"/>
      <c r="R28" s="1952"/>
      <c r="S28" s="1952"/>
      <c r="T28" s="1952"/>
      <c r="U28" s="1952"/>
      <c r="V28" s="1953"/>
    </row>
    <row r="29" spans="1:22" s="233" customFormat="1" ht="82.5" customHeight="1">
      <c r="A29" s="1944" t="s">
        <v>1094</v>
      </c>
      <c r="B29" s="1945"/>
      <c r="C29" s="1946"/>
      <c r="D29" s="1946"/>
      <c r="E29" s="1946"/>
      <c r="F29" s="1946"/>
      <c r="G29" s="1946"/>
      <c r="H29" s="1946"/>
      <c r="I29" s="1946"/>
      <c r="J29" s="1946"/>
      <c r="K29" s="1946"/>
      <c r="L29" s="1946"/>
      <c r="M29" s="1946"/>
      <c r="N29" s="1946"/>
      <c r="O29" s="1946"/>
      <c r="P29" s="1946"/>
      <c r="Q29" s="1946"/>
      <c r="R29" s="1946"/>
      <c r="S29" s="1946"/>
      <c r="T29" s="1946"/>
      <c r="U29" s="1946"/>
      <c r="V29" s="1947"/>
    </row>
    <row r="30" spans="1:22" s="233" customFormat="1" ht="13"/>
  </sheetData>
  <mergeCells count="14">
    <mergeCell ref="A29:V29"/>
    <mergeCell ref="D14:E14"/>
    <mergeCell ref="A15:V15"/>
    <mergeCell ref="A25:V25"/>
    <mergeCell ref="A26:V26"/>
    <mergeCell ref="A27:V27"/>
    <mergeCell ref="A28:V28"/>
    <mergeCell ref="F10:M10"/>
    <mergeCell ref="N10:V10"/>
    <mergeCell ref="A2:C2"/>
    <mergeCell ref="D2:E2"/>
    <mergeCell ref="A3:V3"/>
    <mergeCell ref="F5:V5"/>
    <mergeCell ref="F9:V9"/>
  </mergeCells>
  <phoneticPr fontId="19"/>
  <dataValidations count="8">
    <dataValidation type="list" allowBlank="1" showInputMessage="1" showErrorMessage="1" sqref="B16" xr:uid="{00000000-0002-0000-2100-000000000000}">
      <formula1>"1,①"</formula1>
    </dataValidation>
    <dataValidation type="list" allowBlank="1" showInputMessage="1" showErrorMessage="1" sqref="B17" xr:uid="{00000000-0002-0000-2100-000001000000}">
      <formula1>"2,②"</formula1>
    </dataValidation>
    <dataValidation type="list" allowBlank="1" showInputMessage="1" showErrorMessage="1" sqref="B18" xr:uid="{00000000-0002-0000-2100-000002000000}">
      <formula1>"3,③"</formula1>
    </dataValidation>
    <dataValidation type="list" allowBlank="1" showInputMessage="1" showErrorMessage="1" sqref="B19" xr:uid="{00000000-0002-0000-2100-000003000000}">
      <formula1>"4,④"</formula1>
    </dataValidation>
    <dataValidation type="list" allowBlank="1" showInputMessage="1" showErrorMessage="1" sqref="B20" xr:uid="{00000000-0002-0000-2100-000004000000}">
      <formula1>"5,⑤"</formula1>
    </dataValidation>
    <dataValidation type="list" allowBlank="1" showInputMessage="1" showErrorMessage="1" sqref="B21" xr:uid="{00000000-0002-0000-2100-000005000000}">
      <formula1>"6,⑥"</formula1>
    </dataValidation>
    <dataValidation type="list" allowBlank="1" showInputMessage="1" showErrorMessage="1" sqref="B22" xr:uid="{00000000-0002-0000-2100-000006000000}">
      <formula1>"7,⑦"</formula1>
    </dataValidation>
    <dataValidation type="list" allowBlank="1" showInputMessage="1" showErrorMessage="1" sqref="B23" xr:uid="{00000000-0002-0000-2100-000007000000}">
      <formula1>"8,⑧"</formula1>
    </dataValidation>
  </dataValidations>
  <hyperlinks>
    <hyperlink ref="W1" location="目次!A32" display="目次に戻る" xr:uid="{00000000-0004-0000-2100-000000000000}"/>
  </hyperlinks>
  <printOptions horizontalCentered="1"/>
  <pageMargins left="0.78740157480314965" right="0.78740157480314965" top="0.78740157480314965" bottom="0.59055118110236227" header="0.31496062992125984" footer="0.31496062992125984"/>
  <pageSetup paperSize="9" scale="95"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33</vt:i4>
      </vt:variant>
      <vt:variant>
        <vt:lpstr>名前付き一覧</vt:lpstr>
      </vt:variant>
      <vt:variant>
        <vt:i4>32</vt:i4>
      </vt:variant>
    </vt:vector>
  </HeadingPairs>
  <TitlesOfParts>
    <vt:vector size="65" baseType="lpstr">
      <vt:lpstr>はじめに</vt:lpstr>
      <vt:lpstr>基本情報入力シート</vt:lpstr>
      <vt:lpstr>提出書類一覧表</vt:lpstr>
      <vt:lpstr>目次</vt:lpstr>
      <vt:lpstr>指定・更新・変更申請</vt:lpstr>
      <vt:lpstr>事業等開始・変更</vt:lpstr>
      <vt:lpstr>変更届</vt:lpstr>
      <vt:lpstr>付表4</vt:lpstr>
      <vt:lpstr>勤務形態一覧表（短期・単独）</vt:lpstr>
      <vt:lpstr>勤務形態一覧表（短期入所）</vt:lpstr>
      <vt:lpstr>経歴書（管理者）</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近隣住民報告書</vt:lpstr>
      <vt:lpstr>介護給付費等届出書</vt:lpstr>
      <vt:lpstr>介護給付費等　体制等状況一覧</vt:lpstr>
      <vt:lpstr>常勤看護職員配置等加算・看護職員配置加算</vt:lpstr>
      <vt:lpstr>重度障害者支援加算</vt:lpstr>
      <vt:lpstr>医療連携体制加算（Ⅸ)</vt:lpstr>
      <vt:lpstr>栄養士配置</vt:lpstr>
      <vt:lpstr>食事提供体制加算</vt:lpstr>
      <vt:lpstr>送迎加算</vt:lpstr>
      <vt:lpstr>地域生活支援拠点等に関連する加算の届出 </vt:lpstr>
      <vt:lpstr>業管登録(者)</vt:lpstr>
      <vt:lpstr>業管変更(者) </vt:lpstr>
      <vt:lpstr>送迎加算!Excel_BuiltIn_Print_Area</vt:lpstr>
      <vt:lpstr>位置図!Print_Area</vt:lpstr>
      <vt:lpstr>'医療連携体制加算（Ⅸ)'!Print_Area</vt:lpstr>
      <vt:lpstr>栄養士配置!Print_Area</vt:lpstr>
      <vt:lpstr>'介護給付費等　体制等状況一覧'!Print_Area</vt:lpstr>
      <vt:lpstr>介護給付費等届出書!Print_Area</vt:lpstr>
      <vt:lpstr>概要写真!Print_Area</vt:lpstr>
      <vt:lpstr>協力医療機関!Print_Area</vt:lpstr>
      <vt:lpstr>'業管登録(者)'!Print_Area</vt:lpstr>
      <vt:lpstr>'業管変更(者) '!Print_Area</vt:lpstr>
      <vt:lpstr>'勤務形態一覧表（短期・単独）'!Print_Area</vt:lpstr>
      <vt:lpstr>'勤務形態一覧表（短期入所）'!Print_Area</vt:lpstr>
      <vt:lpstr>近隣住民報告書!Print_Area</vt:lpstr>
      <vt:lpstr>苦情解決_者!Print_Area</vt:lpstr>
      <vt:lpstr>'経歴書（管理者）'!Print_Area</vt:lpstr>
      <vt:lpstr>指定・更新・変更申請!Print_Area</vt:lpstr>
      <vt:lpstr>事業等開始・変更!Print_Area</vt:lpstr>
      <vt:lpstr>主対象_者!Print_Area</vt:lpstr>
      <vt:lpstr>重度障害者支援加算!Print_Area</vt:lpstr>
      <vt:lpstr>常勤看護職員配置等加算・看護職員配置加算!Print_Area</vt:lpstr>
      <vt:lpstr>食事提供体制加算!Print_Area</vt:lpstr>
      <vt:lpstr>誓約書!Print_Area</vt:lpstr>
      <vt:lpstr>誓約書別紙①!Print_Area</vt:lpstr>
      <vt:lpstr>設備・備品!Print_Area</vt:lpstr>
      <vt:lpstr>送迎加算!Print_Area</vt:lpstr>
      <vt:lpstr>'地域生活支援拠点等に関連する加算の届出 '!Print_Area</vt:lpstr>
      <vt:lpstr>提出書類一覧表!Print_Area</vt:lpstr>
      <vt:lpstr>付表4!Print_Area</vt:lpstr>
      <vt:lpstr>平面図!Print_Area</vt:lpstr>
      <vt:lpstr>変更届!Print_Area</vt:lpstr>
      <vt:lpstr>目次!Print_Area</vt:lpstr>
      <vt:lpstr>役員等名簿!Print_Area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2025-02-22T02:51:33Z</dcterms:created>
  <dcterms:modified xsi:type="dcterms:W3CDTF">2026-03-04T07:43:27Z</dcterms:modified>
</cp:coreProperties>
</file>