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drawings/drawing2.xml" ContentType="application/vnd.openxmlformats-officedocument.drawing+xml"/>
  <Override PartName="/xl/comments6.xml" ContentType="application/vnd.openxmlformats-officedocument.spreadsheetml.comments+xml"/>
  <Override PartName="/xl/drawings/drawing3.xml" ContentType="application/vnd.openxmlformats-officedocument.drawing+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drawings/drawing4.xml" ContentType="application/vnd.openxmlformats-officedocument.drawing+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drawings/drawing5.xml" ContentType="application/vnd.openxmlformats-officedocument.drawing+xml"/>
  <Override PartName="/xl/comments15.xml" ContentType="application/vnd.openxmlformats-officedocument.spreadsheetml.comments+xml"/>
  <Override PartName="/xl/drawings/drawing6.xml" ContentType="application/vnd.openxmlformats-officedocument.drawing+xml"/>
  <Override PartName="/xl/drawings/drawing7.xml" ContentType="application/vnd.openxmlformats-officedocument.drawing+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drawings/drawing8.xml" ContentType="application/vnd.openxmlformats-officedocument.drawing+xml"/>
  <Override PartName="/xl/comments19.xml" ContentType="application/vnd.openxmlformats-officedocument.spreadsheetml.comments+xml"/>
  <Override PartName="/xl/drawings/drawing9.xml" ContentType="application/vnd.openxmlformats-officedocument.drawing+xml"/>
  <Override PartName="/xl/comments20.xml" ContentType="application/vnd.openxmlformats-officedocument.spreadsheetml.comments+xml"/>
  <Override PartName="/xl/drawings/drawing10.xml" ContentType="application/vnd.openxmlformats-officedocument.drawing+xml"/>
  <Override PartName="/xl/comments21.xml" ContentType="application/vnd.openxmlformats-officedocument.spreadsheetml.comments+xml"/>
  <Override PartName="/xl/drawings/drawing11.xml" ContentType="application/vnd.openxmlformats-officedocument.drawing+xml"/>
  <Override PartName="/xl/comments22.xml" ContentType="application/vnd.openxmlformats-officedocument.spreadsheetml.comments+xml"/>
  <Override PartName="/xl/drawings/drawing12.xml" ContentType="application/vnd.openxmlformats-officedocument.drawing+xml"/>
  <Override PartName="/xl/drawings/drawing13.xml" ContentType="application/vnd.openxmlformats-officedocument.drawing+xml"/>
  <Override PartName="/xl/comments23.xml" ContentType="application/vnd.openxmlformats-officedocument.spreadsheetml.comments+xml"/>
  <Override PartName="/xl/drawings/drawing1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drawings/drawing15.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omments24.xml" ContentType="application/vnd.openxmlformats-officedocument.spreadsheetml.comments+xml"/>
  <Override PartName="/xl/comments2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filterPrivacy="1" codeName="ThisWorkbook" defaultThemeVersion="166925"/>
  <xr:revisionPtr revIDLastSave="0" documentId="13_ncr:1_{1F5350FC-1DA8-48C7-B546-1BA8A628E426}" xr6:coauthVersionLast="47" xr6:coauthVersionMax="47" xr10:uidLastSave="{00000000-0000-0000-0000-000000000000}"/>
  <bookViews>
    <workbookView xWindow="-110" yWindow="-110" windowWidth="19420" windowHeight="10300" firstSheet="1" activeTab="1" xr2:uid="{00000000-000D-0000-FFFF-FFFF00000000}"/>
  </bookViews>
  <sheets>
    <sheet name="付表３－２" sheetId="27" state="hidden" r:id="rId1"/>
    <sheet name="はじめに" sheetId="170" r:id="rId2"/>
    <sheet name="基本情報入力シート" sheetId="171" r:id="rId3"/>
    <sheet name="提出書類一覧表" sheetId="172" r:id="rId4"/>
    <sheet name="目次" sheetId="173" r:id="rId5"/>
    <sheet name="指定・更新・変更申請" sheetId="174" r:id="rId6"/>
    <sheet name="事業等開始・変更" sheetId="176" r:id="rId7"/>
    <sheet name="変更届" sheetId="177" r:id="rId8"/>
    <sheet name="付表16" sheetId="178" r:id="rId9"/>
    <sheet name="勤務形態一覧表" sheetId="190" r:id="rId10"/>
    <sheet name="経歴書（管理者）児発・放デイ" sheetId="125" r:id="rId11"/>
    <sheet name="位置図" sheetId="131" r:id="rId12"/>
    <sheet name="概要写真" sheetId="132" r:id="rId13"/>
    <sheet name="平面図" sheetId="133" r:id="rId14"/>
    <sheet name="設備・備品" sheetId="134" r:id="rId15"/>
    <sheet name="主対象_児" sheetId="135" r:id="rId16"/>
    <sheet name="苦情解決_児" sheetId="136" r:id="rId17"/>
    <sheet name="誓約書" sheetId="137" r:id="rId18"/>
    <sheet name="誓約書別紙⑤" sheetId="138" r:id="rId19"/>
    <sheet name="役員等名簿（児発・放デイ）" sheetId="139" r:id="rId20"/>
    <sheet name="協力医療機関" sheetId="140" r:id="rId21"/>
    <sheet name="利用予定者名簿" sheetId="141" r:id="rId22"/>
    <sheet name="近隣住民報告書" sheetId="143" r:id="rId23"/>
    <sheet name="介護給付費等届出書" sheetId="144" r:id="rId24"/>
    <sheet name="障害児通所　体制等状況一覧" sheetId="145" r:id="rId25"/>
    <sheet name="加算目次（児通所）" sheetId="146" r:id="rId26"/>
    <sheet name="報酬算定区分" sheetId="188" r:id="rId27"/>
    <sheet name="医療的ケア区分に応じた基本報酬の算定に関する届出書" sheetId="148" r:id="rId28"/>
    <sheet name="児童指導員等加配加算（変更・障害児通所支援）" sheetId="149" r:id="rId29"/>
    <sheet name="看護職員加配加算（障害児通所）" sheetId="150" r:id="rId30"/>
    <sheet name="福祉専門職員配置等加算（短期入所以外）" sheetId="151" r:id="rId31"/>
    <sheet name="栄養士" sheetId="152" r:id="rId32"/>
    <sheet name="食事提供加算" sheetId="153" r:id="rId33"/>
    <sheet name="強度行動障害児支援加算（児発・居宅・保育所）" sheetId="154" r:id="rId34"/>
    <sheet name="強度行動障害児支援加算（変更・放課後等デイサービス）" sheetId="155" r:id="rId35"/>
    <sheet name="送迎加算" sheetId="156" r:id="rId36"/>
    <sheet name="延長支援加算" sheetId="157" r:id="rId37"/>
    <sheet name="専門的支援体制加算（変更・障害児通所支援）" sheetId="158" r:id="rId38"/>
    <sheet name="専門的支援実施加算" sheetId="159" r:id="rId39"/>
    <sheet name="中核機能強化加算・中核機能強化事業所加算" sheetId="160" r:id="rId40"/>
    <sheet name="個別サポート加算（Ⅰ）（放課後等デイサービス）" sheetId="161" r:id="rId41"/>
    <sheet name="視覚・聴覚・言語機能障害児支援加算" sheetId="162" r:id="rId42"/>
    <sheet name="人工内耳装用児支援加算" sheetId="163" r:id="rId43"/>
    <sheet name="入浴支援加算" sheetId="164" r:id="rId44"/>
    <sheet name="訪問支援員特別加算（保育所等訪問・居宅訪問型児童発達）" sheetId="165" r:id="rId45"/>
    <sheet name="自己評価結果等未公表減算" sheetId="189" r:id="rId46"/>
    <sheet name="支援プログラム未公表減算" sheetId="166" r:id="rId47"/>
    <sheet name="共生型サービス体制強化加算・共生型サービス医療的ケア児支援加算" sheetId="167" r:id="rId48"/>
    <sheet name="業管登録(児)" sheetId="169" r:id="rId49"/>
    <sheet name="業管変更(児)" sheetId="168" r:id="rId50"/>
    <sheet name="選択肢" sheetId="90" state="hidden" r:id="rId51"/>
  </sheets>
  <externalReferences>
    <externalReference r:id="rId52"/>
  </externalReferences>
  <definedNames>
    <definedName name="_____________________________________________________________________kk29" localSheetId="45">#REF!</definedName>
    <definedName name="_____________________________________________________________________kk29" localSheetId="26">#REF!</definedName>
    <definedName name="_____________________________________________________________________kk29">#REF!</definedName>
    <definedName name="____________________________________________________________________kk29" localSheetId="45">#REF!</definedName>
    <definedName name="____________________________________________________________________kk29" localSheetId="26">#REF!</definedName>
    <definedName name="____________________________________________________________________kk29">#REF!</definedName>
    <definedName name="___________________________________________________________________kk29" localSheetId="45">#REF!</definedName>
    <definedName name="___________________________________________________________________kk29" localSheetId="26">#REF!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 localSheetId="45">#REF!</definedName>
    <definedName name="___kk06" localSheetId="26">#REF!</definedName>
    <definedName name="___kk06">#REF!</definedName>
    <definedName name="___kk29">#REF!</definedName>
    <definedName name="__08">#N/A</definedName>
    <definedName name="__kk06" localSheetId="45">#REF!</definedName>
    <definedName name="__kk06" localSheetId="26">#REF!</definedName>
    <definedName name="__kk06">#REF!</definedName>
    <definedName name="__kk29" localSheetId="45">#REF!</definedName>
    <definedName name="__kk29">#REF!</definedName>
    <definedName name="_xlnm._FilterDatabase" localSheetId="24" hidden="1">'障害児通所　体制等状況一覧'!$A$6:$IV$73</definedName>
    <definedName name="_kk06" localSheetId="45">#REF!</definedName>
    <definedName name="_kk06" localSheetId="26">#REF!</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 localSheetId="45">#REF!</definedName>
    <definedName name="kanagawaken" localSheetId="26">#REF!</definedName>
    <definedName name="kanagawaken">#REF!</definedName>
    <definedName name="KanriJyusyo" localSheetId="45">#REF!</definedName>
    <definedName name="KanriJyusyo" localSheetId="26">#REF!</definedName>
    <definedName name="KanriJyusyo">#REF!</definedName>
    <definedName name="KanriJyusyoKana" localSheetId="45">#REF!</definedName>
    <definedName name="KanriJyusyoKana" localSheetId="26">#REF!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 localSheetId="45">#REF!</definedName>
    <definedName name="KK_03" localSheetId="26">#REF!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_xlnm.Print_Area" localSheetId="11">位置図!$A$1:$AC$32</definedName>
    <definedName name="_xlnm.Print_Area" localSheetId="27">医療的ケア区分に応じた基本報酬の算定に関する届出書!$A$1:$AJ$23</definedName>
    <definedName name="_xlnm.Print_Area" localSheetId="31">栄養士!$A$1:$H$16</definedName>
    <definedName name="_xlnm.Print_Area" localSheetId="36">延長支援加算!$A$1:$I$13</definedName>
    <definedName name="_xlnm.Print_Area" localSheetId="25">'加算目次（児通所）'!$A$1:$F$25</definedName>
    <definedName name="_xlnm.Print_Area" localSheetId="23">介護給付費等届出書!$A$1:$AJ$140</definedName>
    <definedName name="_xlnm.Print_Area" localSheetId="12">概要写真!$A$1:$X$100</definedName>
    <definedName name="_xlnm.Print_Area" localSheetId="29">'看護職員加配加算（障害児通所）'!$A$1:$K$45</definedName>
    <definedName name="_xlnm.Print_Area" localSheetId="47">共生型サービス体制強化加算・共生型サービス医療的ケア児支援加算!$A$1:$G$24</definedName>
    <definedName name="_xlnm.Print_Area" localSheetId="20">協力医療機関!$A$1:$R$46</definedName>
    <definedName name="_xlnm.Print_Area" localSheetId="33">'強度行動障害児支援加算（児発・居宅・保育所）'!$A$1:$H$17</definedName>
    <definedName name="_xlnm.Print_Area" localSheetId="34">'強度行動障害児支援加算（変更・放課後等デイサービス）'!$A$1:$H$17</definedName>
    <definedName name="_xlnm.Print_Area" localSheetId="48">'業管登録(児)'!$A$1:$H$38</definedName>
    <definedName name="_xlnm.Print_Area" localSheetId="49">'業管変更(児)'!$A$1:$V$29</definedName>
    <definedName name="_xlnm.Print_Area" localSheetId="9">勤務形態一覧表!$A$1:$AN$56</definedName>
    <definedName name="_xlnm.Print_Area" localSheetId="22">近隣住民報告書!$A$1:$F$21</definedName>
    <definedName name="_xlnm.Print_Area" localSheetId="16">苦情解決_児!$A$1:$I$56</definedName>
    <definedName name="_xlnm.Print_Area" localSheetId="10">'経歴書（管理者）児発・放デイ'!$A$1:$K$43</definedName>
    <definedName name="_xlnm.Print_Area" localSheetId="40">'個別サポート加算（Ⅰ）（放課後等デイサービス）'!$A$1:$H$15</definedName>
    <definedName name="_xlnm.Print_Area" localSheetId="5">指定・更新・変更申請!$A$1:$U$70</definedName>
    <definedName name="_xlnm.Print_Area" localSheetId="46">支援プログラム未公表減算!$A$1:$K$20</definedName>
    <definedName name="_xlnm.Print_Area" localSheetId="41">視覚・聴覚・言語機能障害児支援加算!$B$1:$AJ$18</definedName>
    <definedName name="_xlnm.Print_Area" localSheetId="6">事業等開始・変更!$A$1:$J$34</definedName>
    <definedName name="_xlnm.Print_Area" localSheetId="28">'児童指導員等加配加算（変更・障害児通所支援）'!$A$1:$N$41</definedName>
    <definedName name="_xlnm.Print_Area" localSheetId="45">自己評価結果等未公表減算!$A$1:$M$22</definedName>
    <definedName name="_xlnm.Print_Area" localSheetId="15">主対象_児!$A$1:$S$43</definedName>
    <definedName name="_xlnm.Print_Area" localSheetId="24">'障害児通所　体制等状況一覧'!$A$1:$BM$84</definedName>
    <definedName name="_xlnm.Print_Area" localSheetId="32">食事提供加算!$A$1:$I$23</definedName>
    <definedName name="_xlnm.Print_Area" localSheetId="42">人工内耳装用児支援加算!$A$1:$I$26</definedName>
    <definedName name="_xlnm.Print_Area" localSheetId="17">誓約書!$A$1:$N$23</definedName>
    <definedName name="_xlnm.Print_Area" localSheetId="18">誓約書別紙⑤!$A$1:$C$18</definedName>
    <definedName name="_xlnm.Print_Area" localSheetId="14">設備・備品!$A$1:$D$49</definedName>
    <definedName name="_xlnm.Print_Area" localSheetId="38">専門的支援実施加算!$A$1:$J$20</definedName>
    <definedName name="_xlnm.Print_Area" localSheetId="37">'専門的支援体制加算（変更・障害児通所支援）'!$A$1:$N$30</definedName>
    <definedName name="_xlnm.Print_Area" localSheetId="35">送迎加算!$A$1:$G$22</definedName>
    <definedName name="_xlnm.Print_Area" localSheetId="39">中核機能強化加算・中核機能強化事業所加算!$A$1:$J$24</definedName>
    <definedName name="_xlnm.Print_Area" localSheetId="3">提出書類一覧表!$A$4:$AF$29</definedName>
    <definedName name="_xlnm.Print_Area" localSheetId="43">入浴支援加算!$A$1:$H$14</definedName>
    <definedName name="_xlnm.Print_Area" localSheetId="8">付表16!$A$1:$M$123</definedName>
    <definedName name="_xlnm.Print_Area" localSheetId="30">'福祉専門職員配置等加算（短期入所以外）'!$A$1:$I$40</definedName>
    <definedName name="_xlnm.Print_Area" localSheetId="13">平面図!$A$1:$AC$34</definedName>
    <definedName name="_xlnm.Print_Area" localSheetId="7">変更届!$A$1:$AJ$48</definedName>
    <definedName name="_xlnm.Print_Area" localSheetId="26">報酬算定区分!$A$1:$I$33</definedName>
    <definedName name="_xlnm.Print_Area" localSheetId="44">'訪問支援員特別加算（保育所等訪問・居宅訪問型児童発達）'!$A$1:$I$32</definedName>
    <definedName name="_xlnm.Print_Area" localSheetId="4">目次!$A$1:$E$27</definedName>
    <definedName name="_xlnm.Print_Area" localSheetId="19">'役員等名簿（児発・放デイ）'!$A$1:$S$39</definedName>
    <definedName name="_xlnm.Print_Area" localSheetId="21">利用予定者名簿!$A$1:$N$49</definedName>
    <definedName name="_xlnm.Print_Titles" localSheetId="24">'障害児通所　体制等状況一覧'!$2:$6</definedName>
    <definedName name="prtNo" localSheetId="45">#REF!</definedName>
    <definedName name="prtNo" localSheetId="26">#REF!</definedName>
    <definedName name="prtNo">#REF!</definedName>
    <definedName name="q" localSheetId="45">#REF!</definedName>
    <definedName name="q" localSheetId="26">#REF!</definedName>
    <definedName name="q">#REF!</definedName>
    <definedName name="qq" localSheetId="45">#REF!</definedName>
    <definedName name="qq" localSheetId="26">#REF!</definedName>
    <definedName name="qq">#REF!</definedName>
    <definedName name="qwerty" localSheetId="45">#REF!</definedName>
    <definedName name="qwerty" localSheetId="26">#REF!</definedName>
    <definedName name="qwerty">#REF!</definedName>
    <definedName name="Roman_01" localSheetId="45">#REF!</definedName>
    <definedName name="Roman_01" localSheetId="26">#REF!</definedName>
    <definedName name="Roman_01">#REF!</definedName>
    <definedName name="Roman_02">#REF!</definedName>
    <definedName name="Roman_03" localSheetId="45">#REF!</definedName>
    <definedName name="Roman_03">#REF!</definedName>
    <definedName name="Roman_04" localSheetId="45">#REF!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#REF!</definedName>
    <definedName name="startNumber">#REF!</definedName>
    <definedName name="swwww" localSheetId="45">#REF!</definedName>
    <definedName name="swwww" localSheetId="26">#REF!</definedName>
    <definedName name="swwww">#REF!</definedName>
    <definedName name="t" localSheetId="45">#REF!</definedName>
    <definedName name="t" localSheetId="26">#REF!</definedName>
    <definedName name="t">#REF!</definedName>
    <definedName name="ｔａｂｉｅ＿04" localSheetId="45">#REF!</definedName>
    <definedName name="ｔａｂｉｅ＿04">#REF!</definedName>
    <definedName name="table_03" localSheetId="45">#REF!</definedName>
    <definedName name="table_03">#REF!</definedName>
    <definedName name="table_06" localSheetId="45">#REF!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#REF!</definedName>
    <definedName name="アアアア" localSheetId="45">#REF!</definedName>
    <definedName name="アアアア" localSheetId="26">#REF!</definedName>
    <definedName name="アアアア">#REF!</definedName>
    <definedName name="ああああああああああああ" localSheetId="45">#REF!</definedName>
    <definedName name="ああああああああああああ" localSheetId="26">#REF!</definedName>
    <definedName name="ああああああああああああ">#REF!</definedName>
    <definedName name="あいう" localSheetId="45">#REF!</definedName>
    <definedName name="あいう" localSheetId="26">#REF!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 localSheetId="45">#REF!</definedName>
    <definedName name="サービス種別" localSheetId="26">#REF!</definedName>
    <definedName name="サービス種別">#REF!</definedName>
    <definedName name="サービス種類" localSheetId="45">#REF!</definedName>
    <definedName name="サービス種類" localSheetId="26">#REF!</definedName>
    <definedName name="サービス種類">#REF!</definedName>
    <definedName name="サービス名">#N/A</definedName>
    <definedName name="サービス名称">#N/A</definedName>
    <definedName name="だだ">#N/A</definedName>
    <definedName name="っっｋ">#N/A</definedName>
    <definedName name="っっっっｌ">#N/A</definedName>
    <definedName name="医療型障害児入所施設" localSheetId="9">#REF!</definedName>
    <definedName name="医療型障害児入所施設">選択肢!$B$31:$J$31</definedName>
    <definedName name="一般相談支援事業" localSheetId="9">#REF!</definedName>
    <definedName name="一般相談支援事業">選択肢!$B$21:$J$21</definedName>
    <definedName name="一覧">#REF!</definedName>
    <definedName name="確認">#N/A</definedName>
    <definedName name="看護時間" localSheetId="45">#REF!</definedName>
    <definedName name="看護時間" localSheetId="26">#REF!</definedName>
    <definedName name="看護時間">#REF!</definedName>
    <definedName name="機能訓練" localSheetId="9">#REF!</definedName>
    <definedName name="機能訓練">選択肢!$B$16:$J$16</definedName>
    <definedName name="居宅介護" localSheetId="9">#REF!</definedName>
    <definedName name="居宅介護">選択肢!$B$2:$D$2</definedName>
    <definedName name="居宅介護・重度訪問介護・同行援護・行動援護" localSheetId="9">#REF!</definedName>
    <definedName name="居宅介護・重度訪問介護・同行援護・行動援護">選択肢!$B$2:$J$2</definedName>
    <definedName name="居宅訪問型児童発達支援" localSheetId="9">#REF!</definedName>
    <definedName name="居宅訪問型児童発達支援">選択肢!$B$29:$J$29</definedName>
    <definedName name="共同生活援助" localSheetId="9">#REF!</definedName>
    <definedName name="共同生活援助">選択肢!$B$12:$J$12</definedName>
    <definedName name="共同生活援助・介護サービス包括型" localSheetId="9">#REF!</definedName>
    <definedName name="共同生活援助・介護サービス包括型">選択肢!$B$12:$J$12</definedName>
    <definedName name="共同生活援助・外部サービス利用型" localSheetId="9">#REF!</definedName>
    <definedName name="共同生活援助・外部サービス利用型">選択肢!$B$13:$J$13</definedName>
    <definedName name="共同生活援助・日中サービス支援型" localSheetId="9">#REF!</definedName>
    <definedName name="共同生活援助・日中サービス支援型">選択肢!$B$14:$J$14</definedName>
    <definedName name="計画2">#REF!</definedName>
    <definedName name="計画3">#REF!</definedName>
    <definedName name="計画4">#REF!</definedName>
    <definedName name="計画5">#REF!</definedName>
    <definedName name="計画6">#REF!</definedName>
    <definedName name="計画7">#REF!</definedName>
    <definedName name="計画8">#REF!</definedName>
    <definedName name="計画9">#REF!</definedName>
    <definedName name="行動援護" localSheetId="9">#REF!</definedName>
    <definedName name="行動援護">選択肢!$B$5:$D$5</definedName>
    <definedName name="山口県" localSheetId="45">#REF!</definedName>
    <definedName name="山口県" localSheetId="26">#REF!</definedName>
    <definedName name="山口県">#REF!</definedName>
    <definedName name="児童発達支援・児童発達支援センターであるもの" localSheetId="9">#REF!</definedName>
    <definedName name="児童発達支援・児童発達支援センターであるもの">選択肢!$B$27:$K$27</definedName>
    <definedName name="児童発達支援・主として重症心身障害児を対象とする場合" localSheetId="9">#REF!</definedName>
    <definedName name="児童発達支援・主として重症心身障害児を対象とする場合">選択肢!$B$26:$J$26</definedName>
    <definedName name="児童発達支援・放課後等デイサービス" localSheetId="9">#REF!</definedName>
    <definedName name="児童発達支援・放課後等デイサービス">選択肢!$B$25:$J$25</definedName>
    <definedName name="自己評価">#REF!</definedName>
    <definedName name="自立生活援助" localSheetId="9">#REF!</definedName>
    <definedName name="自立生活援助">選択肢!$B$23:$J$23</definedName>
    <definedName name="種類" localSheetId="45">#REF!</definedName>
    <definedName name="種類" localSheetId="26">#REF!</definedName>
    <definedName name="種類">#REF!</definedName>
    <definedName name="種類１">#REF!</definedName>
    <definedName name="就労移行支援" localSheetId="9">#REF!</definedName>
    <definedName name="就労移行支援">選択肢!$B$18:$J$18</definedName>
    <definedName name="就労継続支援Ａ型" localSheetId="9">#REF!</definedName>
    <definedName name="就労継続支援Ａ型">選択肢!$B$20:$J$20</definedName>
    <definedName name="就労継続支援Ａ型・B型" localSheetId="9">#REF!</definedName>
    <definedName name="就労継続支援Ａ型・B型">選択肢!$B$20:$J$20</definedName>
    <definedName name="就労継続支援Ｂ型" localSheetId="9">#REF!</definedName>
    <definedName name="就労継続支援Ｂ型">選択肢!#REF!</definedName>
    <definedName name="就労定着支援" localSheetId="9">#REF!</definedName>
    <definedName name="就労定着支援">選択肢!$B$22:$J$22</definedName>
    <definedName name="重度障害者等包括支援" localSheetId="9">#REF!</definedName>
    <definedName name="重度障害者等包括支援">選択肢!$B$11:$J$11</definedName>
    <definedName name="重度訪問介護" localSheetId="9">#REF!</definedName>
    <definedName name="重度訪問介護">選択肢!$B$3:$D$3</definedName>
    <definedName name="障害者支援施設" localSheetId="9">#REF!</definedName>
    <definedName name="障害者支援施設">選択肢!$B$15:$L$15</definedName>
    <definedName name="食事" localSheetId="45">#REF!</definedName>
    <definedName name="食事" localSheetId="26">#REF!</definedName>
    <definedName name="食事">#REF!</definedName>
    <definedName name="生活介護" localSheetId="9">#REF!</definedName>
    <definedName name="生活介護">選択肢!$B$7:$J$7</definedName>
    <definedName name="生活訓練" localSheetId="9">#REF!</definedName>
    <definedName name="生活訓練">選択肢!$B$17:$J$17</definedName>
    <definedName name="体制等状況一覧" localSheetId="45">#REF!</definedName>
    <definedName name="体制等状況一覧" localSheetId="26">#REF!</definedName>
    <definedName name="体制等状況一覧">#REF!</definedName>
    <definedName name="台帳" localSheetId="45">#REF!</definedName>
    <definedName name="台帳" localSheetId="26">#REF!</definedName>
    <definedName name="台帳">#REF!</definedName>
    <definedName name="短期入所・空床利用型" localSheetId="9">#REF!</definedName>
    <definedName name="短期入所・空床利用型">選択肢!$B$9:$J$9</definedName>
    <definedName name="短期入所・単独型" localSheetId="9">#REF!</definedName>
    <definedName name="短期入所・単独型">選択肢!$B$10:$J$10</definedName>
    <definedName name="短期入所・併設型" localSheetId="9">#REF!</definedName>
    <definedName name="短期入所・併設型">選択肢!$B$8:$J$8</definedName>
    <definedName name="町っ油" localSheetId="45">#REF!</definedName>
    <definedName name="町っ油" localSheetId="26">#REF!</definedName>
    <definedName name="町っ油">#REF!</definedName>
    <definedName name="同行援護" localSheetId="9">#REF!</definedName>
    <definedName name="同行援護">選択肢!$B$4:$D$4</definedName>
    <definedName name="特定" localSheetId="45">#REF!</definedName>
    <definedName name="特定" localSheetId="26">#REF!</definedName>
    <definedName name="特定">#REF!</definedName>
    <definedName name="特定相談支援・障害児相談支援" localSheetId="9">#REF!</definedName>
    <definedName name="特定相談支援・障害児相談支援">選択肢!$B$24:$J$24</definedName>
    <definedName name="認定指定就労移行支援" localSheetId="9">#REF!</definedName>
    <definedName name="認定指定就労移行支援">選択肢!$B$19:$E$19</definedName>
    <definedName name="福祉型障害児入所施設" localSheetId="9">#REF!</definedName>
    <definedName name="福祉型障害児入所施設">選択肢!$B$30:$K$30</definedName>
    <definedName name="保育所等訪問支援" localSheetId="9">#REF!</definedName>
    <definedName name="保育所等訪問支援">選択肢!$B$28:$J$28</definedName>
    <definedName name="利用日数記入例" localSheetId="45">#REF!</definedName>
    <definedName name="利用日数記入例" localSheetId="26">#REF!</definedName>
    <definedName name="利用日数記入例">#REF!</definedName>
    <definedName name="療養介護" localSheetId="9">#REF!</definedName>
    <definedName name="療養介護">選択肢!$B$6:$J$6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L55" i="190" l="1"/>
  <c r="AG55" i="190"/>
  <c r="AA55" i="190"/>
  <c r="U55" i="190"/>
  <c r="O55" i="190"/>
  <c r="I55" i="190"/>
  <c r="E55" i="190"/>
  <c r="C55" i="190"/>
  <c r="AM54" i="190"/>
  <c r="AL54" i="190"/>
  <c r="AJ54" i="190"/>
  <c r="AG54" i="190"/>
  <c r="AD54" i="190"/>
  <c r="AA54" i="190"/>
  <c r="X54" i="190"/>
  <c r="U54" i="190"/>
  <c r="R54" i="190"/>
  <c r="O54" i="190"/>
  <c r="L54" i="190"/>
  <c r="I54" i="190"/>
  <c r="F54" i="190"/>
  <c r="E54" i="190"/>
  <c r="D54" i="190"/>
  <c r="C54" i="190"/>
  <c r="AM53" i="190"/>
  <c r="AL53" i="190"/>
  <c r="AJ53" i="190"/>
  <c r="AG53" i="190"/>
  <c r="AD53" i="190"/>
  <c r="AA53" i="190"/>
  <c r="X53" i="190"/>
  <c r="U53" i="190"/>
  <c r="R53" i="190"/>
  <c r="O53" i="190"/>
  <c r="L53" i="190"/>
  <c r="I53" i="190"/>
  <c r="F53" i="190"/>
  <c r="E53" i="190"/>
  <c r="D53" i="190"/>
  <c r="C53" i="190"/>
  <c r="K49" i="190"/>
  <c r="AJ44" i="190"/>
  <c r="AJ43" i="190"/>
  <c r="AJ42" i="190"/>
  <c r="AJ41" i="190"/>
  <c r="AJ40" i="190"/>
  <c r="AJ39" i="190"/>
  <c r="AJ38" i="190"/>
  <c r="AJ37" i="190"/>
  <c r="AM36" i="190" s="1"/>
  <c r="E49" i="190" s="1"/>
  <c r="AG36" i="190"/>
  <c r="AD36" i="190"/>
  <c r="AA36" i="190"/>
  <c r="X36" i="190"/>
  <c r="U36" i="190"/>
  <c r="R36" i="190"/>
  <c r="O36" i="190"/>
  <c r="L36" i="190"/>
  <c r="I36" i="190"/>
  <c r="F36" i="190"/>
  <c r="E36" i="190"/>
  <c r="D36" i="190"/>
  <c r="AJ36" i="190" s="1"/>
  <c r="AL36" i="190" s="1"/>
  <c r="AJ31" i="190"/>
  <c r="AI31" i="190"/>
  <c r="AH31" i="190"/>
  <c r="AG31" i="190"/>
  <c r="AF31" i="190"/>
  <c r="AE31" i="190"/>
  <c r="AD31" i="190"/>
  <c r="AC31" i="190"/>
  <c r="AB31" i="190"/>
  <c r="AA31" i="190"/>
  <c r="Z31" i="190"/>
  <c r="Y31" i="190"/>
  <c r="X31" i="190"/>
  <c r="W31" i="190"/>
  <c r="V31" i="190"/>
  <c r="U31" i="190"/>
  <c r="T31" i="190"/>
  <c r="S31" i="190"/>
  <c r="R31" i="190"/>
  <c r="Q31" i="190"/>
  <c r="P31" i="190"/>
  <c r="O31" i="190"/>
  <c r="N31" i="190"/>
  <c r="M31" i="190"/>
  <c r="L31" i="190"/>
  <c r="K31" i="190"/>
  <c r="J31" i="190"/>
  <c r="I31" i="190"/>
  <c r="H31" i="190"/>
  <c r="G31" i="190"/>
  <c r="F31" i="190"/>
  <c r="AK31" i="190" s="1"/>
  <c r="AL31" i="190" s="1"/>
  <c r="AL30" i="190"/>
  <c r="AK30" i="190"/>
  <c r="AK29" i="190"/>
  <c r="AL29" i="190" s="1"/>
  <c r="AK28" i="190"/>
  <c r="AL28" i="190" s="1"/>
  <c r="AL27" i="190"/>
  <c r="AK27" i="190"/>
  <c r="AL26" i="190"/>
  <c r="AK26" i="190"/>
  <c r="AK25" i="190"/>
  <c r="AL25" i="190" s="1"/>
  <c r="AK21" i="190"/>
  <c r="AL21" i="190" s="1"/>
  <c r="AL20" i="190"/>
  <c r="AK20" i="190"/>
  <c r="AL19" i="190"/>
  <c r="AK19" i="190"/>
  <c r="AK18" i="190"/>
  <c r="AL18" i="190" s="1"/>
  <c r="AK17" i="190"/>
  <c r="AL17" i="190" s="1"/>
  <c r="AL16" i="190"/>
  <c r="AK16" i="190"/>
  <c r="AL15" i="190"/>
  <c r="AK15" i="190"/>
  <c r="AK14" i="190"/>
  <c r="AL14" i="190" s="1"/>
  <c r="AK13" i="190"/>
  <c r="AL13" i="190" s="1"/>
  <c r="AL12" i="190"/>
  <c r="AK12" i="190"/>
  <c r="AL11" i="190"/>
  <c r="AK11" i="190"/>
  <c r="AJ10" i="190"/>
  <c r="AI10" i="190"/>
  <c r="AH10" i="190"/>
  <c r="AG10" i="190"/>
  <c r="AF10" i="190"/>
  <c r="AE10" i="190"/>
  <c r="AD10" i="190"/>
  <c r="AC10" i="190"/>
  <c r="AB10" i="190"/>
  <c r="AA10" i="190"/>
  <c r="Z10" i="190"/>
  <c r="Y10" i="190"/>
  <c r="X10" i="190"/>
  <c r="W10" i="190"/>
  <c r="V10" i="190"/>
  <c r="U10" i="190"/>
  <c r="T10" i="190"/>
  <c r="S10" i="190"/>
  <c r="R10" i="190"/>
  <c r="Q10" i="190"/>
  <c r="P10" i="190"/>
  <c r="O10" i="190"/>
  <c r="N10" i="190"/>
  <c r="M10" i="190"/>
  <c r="L10" i="190"/>
  <c r="K10" i="190"/>
  <c r="J10" i="190"/>
  <c r="I10" i="190"/>
  <c r="H10" i="190"/>
  <c r="G10" i="190"/>
  <c r="F10" i="190"/>
  <c r="AG9" i="190"/>
  <c r="AF9" i="190"/>
  <c r="AE9" i="190"/>
  <c r="AD9" i="190"/>
  <c r="AC9" i="190"/>
  <c r="AB9" i="190"/>
  <c r="AA9" i="190"/>
  <c r="Z9" i="190"/>
  <c r="Y9" i="190"/>
  <c r="X9" i="190"/>
  <c r="W9" i="190"/>
  <c r="V9" i="190"/>
  <c r="U9" i="190"/>
  <c r="T9" i="190"/>
  <c r="S9" i="190"/>
  <c r="R9" i="190"/>
  <c r="Q9" i="190"/>
  <c r="P9" i="190"/>
  <c r="O9" i="190"/>
  <c r="N9" i="190"/>
  <c r="M9" i="190"/>
  <c r="L9" i="190"/>
  <c r="K9" i="190"/>
  <c r="J9" i="190"/>
  <c r="I9" i="190"/>
  <c r="H9" i="190"/>
  <c r="G9" i="190"/>
  <c r="F9" i="190"/>
  <c r="AH9" i="190" s="1"/>
  <c r="AK2" i="190"/>
  <c r="AI9" i="190" l="1"/>
  <c r="AJ9" i="190"/>
  <c r="C9" i="166" l="1"/>
  <c r="F26" i="188"/>
  <c r="E26" i="188"/>
  <c r="G26" i="188" s="1"/>
  <c r="G25" i="188"/>
  <c r="G24" i="188"/>
  <c r="G23" i="188"/>
  <c r="G22" i="188"/>
  <c r="G21" i="188"/>
  <c r="G20" i="188"/>
  <c r="G19" i="188"/>
  <c r="G18" i="188"/>
  <c r="G17" i="188"/>
  <c r="G16" i="188"/>
  <c r="G15" i="188"/>
  <c r="G14" i="188"/>
  <c r="D8" i="189" l="1"/>
  <c r="J2" i="189"/>
  <c r="D6" i="189"/>
  <c r="C7" i="166"/>
  <c r="D5" i="189"/>
  <c r="C6" i="166"/>
  <c r="D6" i="188"/>
  <c r="G2" i="188"/>
  <c r="H22" i="151"/>
  <c r="H18" i="151"/>
  <c r="H14" i="151"/>
  <c r="B6" i="125"/>
  <c r="A23" i="139"/>
  <c r="F19" i="169" l="1"/>
  <c r="D19" i="169"/>
  <c r="H21" i="169"/>
  <c r="F22" i="169"/>
  <c r="D10" i="172"/>
  <c r="N5" i="168"/>
  <c r="O10" i="168"/>
  <c r="F10" i="168"/>
  <c r="F9" i="168"/>
  <c r="E7" i="139" l="1"/>
  <c r="C15" i="143"/>
  <c r="C14" i="143"/>
  <c r="F7" i="143"/>
  <c r="E7" i="143"/>
  <c r="E6" i="143"/>
  <c r="E5" i="143"/>
  <c r="G19" i="144"/>
  <c r="K18" i="144"/>
  <c r="G15" i="144"/>
  <c r="AB11" i="144"/>
  <c r="V11" i="144"/>
  <c r="V9" i="144"/>
  <c r="V7" i="144"/>
  <c r="C8" i="151"/>
  <c r="G4" i="169"/>
  <c r="AD2" i="162"/>
  <c r="I2" i="166"/>
  <c r="F2" i="167"/>
  <c r="G2" i="165"/>
  <c r="F2" i="164"/>
  <c r="G2" i="163"/>
  <c r="F2" i="161"/>
  <c r="H2" i="160"/>
  <c r="H1" i="159"/>
  <c r="L2" i="158"/>
  <c r="H2" i="157"/>
  <c r="E2" i="156"/>
  <c r="F2" i="155"/>
  <c r="F2" i="154"/>
  <c r="G2" i="153"/>
  <c r="F2" i="152"/>
  <c r="H2" i="151"/>
  <c r="I2" i="150"/>
  <c r="L2" i="149"/>
  <c r="Y4" i="144"/>
  <c r="F4" i="143"/>
  <c r="D5" i="140"/>
  <c r="J9" i="139"/>
  <c r="E9" i="139"/>
  <c r="A10" i="139"/>
  <c r="D4" i="136"/>
  <c r="G5" i="135"/>
  <c r="C6" i="134"/>
  <c r="B9" i="125"/>
  <c r="E8" i="125"/>
  <c r="I5" i="125"/>
  <c r="J7" i="139"/>
  <c r="A8" i="139"/>
  <c r="E8" i="139"/>
  <c r="N4" i="139"/>
  <c r="H4" i="137"/>
  <c r="H9" i="137"/>
  <c r="F9" i="137"/>
  <c r="F7" i="137"/>
  <c r="C24" i="169"/>
  <c r="D23" i="169"/>
  <c r="D21" i="169"/>
  <c r="C20" i="169"/>
  <c r="D17" i="169"/>
  <c r="C18" i="169"/>
  <c r="C16" i="169"/>
  <c r="G7" i="169"/>
  <c r="F7" i="169"/>
  <c r="F6" i="169"/>
  <c r="K5" i="141" l="1"/>
  <c r="C6" i="167" l="1"/>
  <c r="E6" i="165"/>
  <c r="C6" i="164"/>
  <c r="C5" i="163"/>
  <c r="C6" i="161"/>
  <c r="C6" i="160"/>
  <c r="D4" i="159"/>
  <c r="D5" i="158"/>
  <c r="D6" i="157"/>
  <c r="C6" i="156"/>
  <c r="C6" i="155"/>
  <c r="C6" i="154"/>
  <c r="C5" i="153"/>
  <c r="C5" i="152"/>
  <c r="C6" i="151"/>
  <c r="C5" i="150"/>
  <c r="D5" i="149"/>
  <c r="G17" i="144"/>
  <c r="C13" i="143"/>
  <c r="D4" i="140"/>
  <c r="D5" i="136"/>
  <c r="G4" i="135"/>
  <c r="C5" i="134"/>
  <c r="F3" i="133"/>
  <c r="E3" i="132"/>
  <c r="F3" i="131"/>
  <c r="E4" i="125"/>
  <c r="C10" i="178" l="1"/>
  <c r="H9" i="178"/>
  <c r="D9" i="178"/>
  <c r="C7" i="178"/>
  <c r="D6" i="178"/>
  <c r="C5" i="178"/>
  <c r="T21" i="177"/>
  <c r="W18" i="177"/>
  <c r="W16" i="177"/>
  <c r="AA15" i="177"/>
  <c r="AD11" i="177"/>
  <c r="Y11" i="177"/>
  <c r="Y10" i="177"/>
  <c r="Y9" i="177"/>
  <c r="Z7" i="177"/>
  <c r="I25" i="176"/>
  <c r="E17" i="176"/>
  <c r="E16" i="176"/>
  <c r="I10" i="176"/>
  <c r="G10" i="176"/>
  <c r="G9" i="176"/>
  <c r="G8" i="176"/>
  <c r="G6" i="176"/>
  <c r="D32" i="174"/>
  <c r="E31" i="174"/>
  <c r="D30" i="174"/>
  <c r="D27" i="174"/>
  <c r="E26" i="174"/>
  <c r="H25" i="174"/>
  <c r="E24" i="174"/>
  <c r="D23" i="174"/>
  <c r="D19" i="174"/>
  <c r="E18" i="174"/>
  <c r="D17" i="174"/>
  <c r="I15" i="174"/>
  <c r="M11" i="174"/>
  <c r="H11" i="174"/>
  <c r="H10" i="174"/>
  <c r="H9" i="174"/>
  <c r="K7" i="174"/>
  <c r="G28" i="172"/>
  <c r="F28" i="172"/>
  <c r="AD27" i="172"/>
  <c r="AC27" i="172"/>
  <c r="AB27" i="172"/>
  <c r="F27" i="172"/>
  <c r="N26" i="172"/>
  <c r="I26" i="172"/>
  <c r="G26" i="172"/>
  <c r="F26" i="172"/>
  <c r="V25" i="172"/>
  <c r="G25" i="172"/>
  <c r="F25" i="172"/>
  <c r="R24" i="172"/>
  <c r="I24" i="172"/>
  <c r="G24" i="172"/>
  <c r="F24" i="172"/>
  <c r="R23" i="172"/>
  <c r="G23" i="172"/>
  <c r="F23" i="172"/>
  <c r="T22" i="172"/>
  <c r="T1" i="172" s="1"/>
  <c r="P22" i="172"/>
  <c r="O22" i="172"/>
  <c r="M22" i="172"/>
  <c r="L22" i="172"/>
  <c r="L2" i="172" s="1"/>
  <c r="K22" i="172"/>
  <c r="I22" i="172"/>
  <c r="G22" i="172"/>
  <c r="F22" i="172"/>
  <c r="T21" i="172"/>
  <c r="J21" i="172"/>
  <c r="I21" i="172"/>
  <c r="G21" i="172"/>
  <c r="F21" i="172"/>
  <c r="AD20" i="172"/>
  <c r="AC20" i="172"/>
  <c r="AB20" i="172"/>
  <c r="R20" i="172"/>
  <c r="I20" i="172"/>
  <c r="G20" i="172"/>
  <c r="F20" i="172"/>
  <c r="Q19" i="172"/>
  <c r="F19" i="172"/>
  <c r="AD18" i="172"/>
  <c r="AC18" i="172"/>
  <c r="AB18" i="172"/>
  <c r="W18" i="172"/>
  <c r="R18" i="172"/>
  <c r="Q18" i="172"/>
  <c r="P18" i="172"/>
  <c r="O18" i="172"/>
  <c r="N18" i="172"/>
  <c r="M18" i="172"/>
  <c r="L18" i="172"/>
  <c r="K18" i="172"/>
  <c r="K1" i="172" s="1"/>
  <c r="J18" i="172"/>
  <c r="I18" i="172"/>
  <c r="G18" i="172"/>
  <c r="F18" i="172"/>
  <c r="H17" i="172"/>
  <c r="F17" i="172"/>
  <c r="AE16" i="172"/>
  <c r="U16" i="172"/>
  <c r="R16" i="172"/>
  <c r="H16" i="172"/>
  <c r="F16" i="172"/>
  <c r="E16" i="172"/>
  <c r="AE15" i="172"/>
  <c r="U15" i="172"/>
  <c r="H15" i="172"/>
  <c r="F15" i="172"/>
  <c r="E15" i="172"/>
  <c r="AE14" i="172"/>
  <c r="U14" i="172"/>
  <c r="H14" i="172"/>
  <c r="F14" i="172"/>
  <c r="E14" i="172"/>
  <c r="AE13" i="172"/>
  <c r="U13" i="172"/>
  <c r="R13" i="172"/>
  <c r="H13" i="172"/>
  <c r="F13" i="172"/>
  <c r="E13" i="172"/>
  <c r="AE12" i="172"/>
  <c r="AA12" i="172"/>
  <c r="AA2" i="172" s="1"/>
  <c r="Z12" i="172"/>
  <c r="Y12" i="172"/>
  <c r="Y1" i="172" s="1"/>
  <c r="R12" i="172"/>
  <c r="Q12" i="172"/>
  <c r="G12" i="172"/>
  <c r="F12" i="172"/>
  <c r="AE11" i="172"/>
  <c r="R11" i="172"/>
  <c r="G11" i="172"/>
  <c r="F11" i="172"/>
  <c r="AD10" i="172"/>
  <c r="AC10" i="172"/>
  <c r="AC1" i="172" s="1"/>
  <c r="AB10" i="172"/>
  <c r="W10" i="172"/>
  <c r="W2" i="172" s="1"/>
  <c r="R10" i="172"/>
  <c r="Q10" i="172"/>
  <c r="Q2" i="172" s="1"/>
  <c r="I10" i="172"/>
  <c r="G10" i="172"/>
  <c r="F10" i="172"/>
  <c r="AD9" i="172"/>
  <c r="AC9" i="172"/>
  <c r="AB9" i="172"/>
  <c r="X9" i="172"/>
  <c r="X1" i="172" s="1"/>
  <c r="U9" i="172"/>
  <c r="N9" i="172"/>
  <c r="I9" i="172"/>
  <c r="G9" i="172"/>
  <c r="D9" i="172"/>
  <c r="Z2" i="172"/>
  <c r="Y2" i="172"/>
  <c r="V2" i="172"/>
  <c r="S2" i="172"/>
  <c r="P2" i="172"/>
  <c r="O2" i="172"/>
  <c r="K2" i="172"/>
  <c r="D2" i="172"/>
  <c r="Z1" i="172"/>
  <c r="Z3" i="172" s="1"/>
  <c r="Z8" i="172" s="1"/>
  <c r="W1" i="172"/>
  <c r="V1" i="172"/>
  <c r="S1" i="172"/>
  <c r="S3" i="172" s="1"/>
  <c r="S8" i="172" s="1"/>
  <c r="P1" i="172"/>
  <c r="O1" i="172"/>
  <c r="D1" i="172"/>
  <c r="D3" i="172" s="1"/>
  <c r="D8" i="172" s="1"/>
  <c r="G33" i="150"/>
  <c r="E33" i="150"/>
  <c r="AJ37" i="148"/>
  <c r="AI35" i="148"/>
  <c r="AH35" i="148"/>
  <c r="AG35" i="148"/>
  <c r="AF35" i="148"/>
  <c r="AE35" i="148"/>
  <c r="AD35" i="148"/>
  <c r="AC35" i="148"/>
  <c r="AB35" i="148"/>
  <c r="AA35" i="148"/>
  <c r="Z35" i="148"/>
  <c r="Y35" i="148"/>
  <c r="X35" i="148"/>
  <c r="W35" i="148"/>
  <c r="V35" i="148"/>
  <c r="U35" i="148"/>
  <c r="T35" i="148"/>
  <c r="S35" i="148"/>
  <c r="R35" i="148"/>
  <c r="Q35" i="148"/>
  <c r="P35" i="148"/>
  <c r="O35" i="148"/>
  <c r="N35" i="148"/>
  <c r="M35" i="148"/>
  <c r="L35" i="148"/>
  <c r="K35" i="148"/>
  <c r="J35" i="148"/>
  <c r="I35" i="148"/>
  <c r="H35" i="148"/>
  <c r="G35" i="148"/>
  <c r="F35" i="148"/>
  <c r="E35" i="148"/>
  <c r="AI34" i="148"/>
  <c r="AH34" i="148"/>
  <c r="AG34" i="148"/>
  <c r="AF34" i="148"/>
  <c r="AE34" i="148"/>
  <c r="AD34" i="148"/>
  <c r="AC34" i="148"/>
  <c r="AB34" i="148"/>
  <c r="AA34" i="148"/>
  <c r="Z34" i="148"/>
  <c r="Y34" i="148"/>
  <c r="X34" i="148"/>
  <c r="W34" i="148"/>
  <c r="V34" i="148"/>
  <c r="U34" i="148"/>
  <c r="T34" i="148"/>
  <c r="S34" i="148"/>
  <c r="R34" i="148"/>
  <c r="Q34" i="148"/>
  <c r="P34" i="148"/>
  <c r="O34" i="148"/>
  <c r="N34" i="148"/>
  <c r="M34" i="148"/>
  <c r="L34" i="148"/>
  <c r="K34" i="148"/>
  <c r="J34" i="148"/>
  <c r="I34" i="148"/>
  <c r="H34" i="148"/>
  <c r="G34" i="148"/>
  <c r="F34" i="148"/>
  <c r="E34" i="148"/>
  <c r="AI33" i="148"/>
  <c r="AH33" i="148"/>
  <c r="AG33" i="148"/>
  <c r="AF33" i="148"/>
  <c r="AE33" i="148"/>
  <c r="AD33" i="148"/>
  <c r="AC33" i="148"/>
  <c r="AB33" i="148"/>
  <c r="AA33" i="148"/>
  <c r="Z33" i="148"/>
  <c r="Y33" i="148"/>
  <c r="X33" i="148"/>
  <c r="W33" i="148"/>
  <c r="V33" i="148"/>
  <c r="U33" i="148"/>
  <c r="T33" i="148"/>
  <c r="S33" i="148"/>
  <c r="R33" i="148"/>
  <c r="Q33" i="148"/>
  <c r="P33" i="148"/>
  <c r="O33" i="148"/>
  <c r="N33" i="148"/>
  <c r="M33" i="148"/>
  <c r="L33" i="148"/>
  <c r="K33" i="148"/>
  <c r="J33" i="148"/>
  <c r="I33" i="148"/>
  <c r="H33" i="148"/>
  <c r="G33" i="148"/>
  <c r="F33" i="148"/>
  <c r="E33" i="148"/>
  <c r="AI32" i="148"/>
  <c r="AH32" i="148"/>
  <c r="AG32" i="148"/>
  <c r="AF32" i="148"/>
  <c r="AE32" i="148"/>
  <c r="AD32" i="148"/>
  <c r="AC32" i="148"/>
  <c r="AB32" i="148"/>
  <c r="AA32" i="148"/>
  <c r="Z32" i="148"/>
  <c r="Y32" i="148"/>
  <c r="X32" i="148"/>
  <c r="W32" i="148"/>
  <c r="V32" i="148"/>
  <c r="U32" i="148"/>
  <c r="T32" i="148"/>
  <c r="S32" i="148"/>
  <c r="R32" i="148"/>
  <c r="Q32" i="148"/>
  <c r="P32" i="148"/>
  <c r="O32" i="148"/>
  <c r="N32" i="148"/>
  <c r="M32" i="148"/>
  <c r="L32" i="148"/>
  <c r="K32" i="148"/>
  <c r="J32" i="148"/>
  <c r="I32" i="148"/>
  <c r="H32" i="148"/>
  <c r="G32" i="148"/>
  <c r="F32" i="148"/>
  <c r="E32" i="148"/>
  <c r="AJ16" i="148"/>
  <c r="AI15" i="148"/>
  <c r="AH15" i="148"/>
  <c r="AG15" i="148"/>
  <c r="AF15" i="148"/>
  <c r="AE15" i="148"/>
  <c r="AD15" i="148"/>
  <c r="AC15" i="148"/>
  <c r="AB15" i="148"/>
  <c r="AA15" i="148"/>
  <c r="Z15" i="148"/>
  <c r="Y15" i="148"/>
  <c r="X15" i="148"/>
  <c r="W15" i="148"/>
  <c r="V15" i="148"/>
  <c r="U15" i="148"/>
  <c r="T15" i="148"/>
  <c r="S15" i="148"/>
  <c r="R15" i="148"/>
  <c r="Q15" i="148"/>
  <c r="P15" i="148"/>
  <c r="O15" i="148"/>
  <c r="N15" i="148"/>
  <c r="M15" i="148"/>
  <c r="L15" i="148"/>
  <c r="K15" i="148"/>
  <c r="J15" i="148"/>
  <c r="I15" i="148"/>
  <c r="H15" i="148"/>
  <c r="G15" i="148"/>
  <c r="F15" i="148"/>
  <c r="E15" i="148"/>
  <c r="AI11" i="148"/>
  <c r="AH11" i="148"/>
  <c r="AG11" i="148"/>
  <c r="AF11" i="148"/>
  <c r="AE11" i="148"/>
  <c r="AD11" i="148"/>
  <c r="AC11" i="148"/>
  <c r="AB11" i="148"/>
  <c r="AA11" i="148"/>
  <c r="Z11" i="148"/>
  <c r="Y11" i="148"/>
  <c r="X11" i="148"/>
  <c r="W11" i="148"/>
  <c r="V11" i="148"/>
  <c r="U11" i="148"/>
  <c r="T11" i="148"/>
  <c r="S11" i="148"/>
  <c r="R11" i="148"/>
  <c r="Q11" i="148"/>
  <c r="P11" i="148"/>
  <c r="O11" i="148"/>
  <c r="N11" i="148"/>
  <c r="M11" i="148"/>
  <c r="L11" i="148"/>
  <c r="K11" i="148"/>
  <c r="J11" i="148"/>
  <c r="I11" i="148"/>
  <c r="H11" i="148"/>
  <c r="G11" i="148"/>
  <c r="F11" i="148"/>
  <c r="E11" i="148"/>
  <c r="AF7" i="148"/>
  <c r="AE7" i="148"/>
  <c r="AD7" i="148"/>
  <c r="AC7" i="148"/>
  <c r="AB7" i="148"/>
  <c r="AA7" i="148"/>
  <c r="Z7" i="148"/>
  <c r="Y7" i="148"/>
  <c r="X7" i="148"/>
  <c r="W7" i="148"/>
  <c r="V7" i="148"/>
  <c r="U7" i="148"/>
  <c r="T7" i="148"/>
  <c r="S7" i="148"/>
  <c r="R7" i="148"/>
  <c r="Q7" i="148"/>
  <c r="P7" i="148"/>
  <c r="O7" i="148"/>
  <c r="N7" i="148"/>
  <c r="M7" i="148"/>
  <c r="L7" i="148"/>
  <c r="K7" i="148"/>
  <c r="J7" i="148"/>
  <c r="I7" i="148"/>
  <c r="H7" i="148"/>
  <c r="G7" i="148"/>
  <c r="F7" i="148"/>
  <c r="E7" i="148"/>
  <c r="AI7" i="148" s="1"/>
  <c r="AF6" i="148"/>
  <c r="AE6" i="148"/>
  <c r="AD6" i="148"/>
  <c r="AC6" i="148"/>
  <c r="AB6" i="148"/>
  <c r="AA6" i="148"/>
  <c r="Z6" i="148"/>
  <c r="Y6" i="148"/>
  <c r="X6" i="148"/>
  <c r="W6" i="148"/>
  <c r="V6" i="148"/>
  <c r="U6" i="148"/>
  <c r="T6" i="148"/>
  <c r="S6" i="148"/>
  <c r="R6" i="148"/>
  <c r="Q6" i="148"/>
  <c r="P6" i="148"/>
  <c r="O6" i="148"/>
  <c r="N6" i="148"/>
  <c r="M6" i="148"/>
  <c r="L6" i="148"/>
  <c r="K6" i="148"/>
  <c r="J6" i="148"/>
  <c r="I6" i="148"/>
  <c r="H6" i="148"/>
  <c r="G6" i="148"/>
  <c r="F6" i="148"/>
  <c r="E6" i="148"/>
  <c r="AH6" i="148" s="1"/>
  <c r="I44" i="141"/>
  <c r="H44" i="141"/>
  <c r="G44" i="141"/>
  <c r="F44" i="141"/>
  <c r="E44" i="141"/>
  <c r="D44" i="141"/>
  <c r="N21" i="137"/>
  <c r="N20" i="137"/>
  <c r="N19" i="137"/>
  <c r="N17" i="137"/>
  <c r="N16" i="137"/>
  <c r="O15" i="137"/>
  <c r="C11" i="178"/>
  <c r="D17" i="171"/>
  <c r="C19" i="178"/>
  <c r="D11" i="171"/>
  <c r="A35" i="139"/>
  <c r="A15" i="139"/>
  <c r="A29" i="139"/>
  <c r="A17" i="139"/>
  <c r="A19" i="139"/>
  <c r="A13" i="139"/>
  <c r="A11" i="139"/>
  <c r="A25" i="139"/>
  <c r="A33" i="139"/>
  <c r="A27" i="139"/>
  <c r="A31" i="139"/>
  <c r="A21" i="139"/>
  <c r="D22" i="171"/>
  <c r="AD2" i="172" l="1"/>
  <c r="H2" i="172"/>
  <c r="E1" i="172"/>
  <c r="U2" i="172"/>
  <c r="M1" i="172"/>
  <c r="AB2" i="172"/>
  <c r="E36" i="148"/>
  <c r="M36" i="148"/>
  <c r="AC36" i="148"/>
  <c r="U36" i="148"/>
  <c r="Q1" i="172"/>
  <c r="A9" i="139"/>
  <c r="B5" i="125"/>
  <c r="J16" i="144"/>
  <c r="C15" i="169"/>
  <c r="A7" i="139"/>
  <c r="F21" i="169"/>
  <c r="Q36" i="148"/>
  <c r="AG36" i="148"/>
  <c r="H33" i="150"/>
  <c r="L1" i="172"/>
  <c r="L3" i="172" s="1"/>
  <c r="L8" i="172" s="1"/>
  <c r="X2" i="172"/>
  <c r="X3" i="172" s="1"/>
  <c r="X8" i="172" s="1"/>
  <c r="N2" i="172"/>
  <c r="AJ15" i="148"/>
  <c r="AJ32" i="148"/>
  <c r="F36" i="148"/>
  <c r="J36" i="148"/>
  <c r="N36" i="148"/>
  <c r="R36" i="148"/>
  <c r="V36" i="148"/>
  <c r="Z36" i="148"/>
  <c r="AD36" i="148"/>
  <c r="AH36" i="148"/>
  <c r="O3" i="172"/>
  <c r="O8" i="172" s="1"/>
  <c r="V3" i="172"/>
  <c r="V8" i="172" s="1"/>
  <c r="Y3" i="172"/>
  <c r="Y8" i="172" s="1"/>
  <c r="U1" i="172"/>
  <c r="K3" i="172"/>
  <c r="K8" i="172" s="1"/>
  <c r="I36" i="148"/>
  <c r="Y36" i="148"/>
  <c r="W3" i="172"/>
  <c r="W8" i="172" s="1"/>
  <c r="T2" i="172"/>
  <c r="T3" i="172" s="1"/>
  <c r="T8" i="172" s="1"/>
  <c r="AI6" i="148"/>
  <c r="Q3" i="172"/>
  <c r="Q8" i="172" s="1"/>
  <c r="AJ11" i="148"/>
  <c r="G36" i="148"/>
  <c r="K36" i="148"/>
  <c r="O36" i="148"/>
  <c r="S36" i="148"/>
  <c r="W36" i="148"/>
  <c r="AA36" i="148"/>
  <c r="AE36" i="148"/>
  <c r="AI36" i="148"/>
  <c r="AA1" i="172"/>
  <c r="AA3" i="172" s="1"/>
  <c r="AA8" i="172" s="1"/>
  <c r="I2" i="172"/>
  <c r="AB1" i="172"/>
  <c r="AB3" i="172" s="1"/>
  <c r="AB8" i="172" s="1"/>
  <c r="R2" i="172"/>
  <c r="AE2" i="172"/>
  <c r="E2" i="172"/>
  <c r="H1" i="172"/>
  <c r="H3" i="172" s="1"/>
  <c r="H8" i="172" s="1"/>
  <c r="G2" i="172"/>
  <c r="AC2" i="172"/>
  <c r="AC3" i="172" s="1"/>
  <c r="AC8" i="172" s="1"/>
  <c r="M2" i="172"/>
  <c r="M3" i="172" s="1"/>
  <c r="M8" i="172" s="1"/>
  <c r="H36" i="148"/>
  <c r="L36" i="148"/>
  <c r="P36" i="148"/>
  <c r="T36" i="148"/>
  <c r="X36" i="148"/>
  <c r="AB36" i="148"/>
  <c r="AF36" i="148"/>
  <c r="I1" i="172"/>
  <c r="I3" i="172" s="1"/>
  <c r="I8" i="172" s="1"/>
  <c r="P3" i="172"/>
  <c r="P8" i="172" s="1"/>
  <c r="F2" i="172"/>
  <c r="J2" i="172"/>
  <c r="H24" i="174"/>
  <c r="D29" i="174"/>
  <c r="C4" i="178"/>
  <c r="D16" i="174"/>
  <c r="F1" i="172"/>
  <c r="J1" i="172"/>
  <c r="N1" i="172"/>
  <c r="R1" i="172"/>
  <c r="AD1" i="172"/>
  <c r="AD3" i="172" s="1"/>
  <c r="AD8" i="172" s="1"/>
  <c r="G1" i="172"/>
  <c r="AE1" i="172"/>
  <c r="AE3" i="172" s="1"/>
  <c r="AE8" i="172" s="1"/>
  <c r="AG7" i="148"/>
  <c r="I18" i="148"/>
  <c r="I39" i="148"/>
  <c r="AG6" i="148"/>
  <c r="AH7" i="148"/>
  <c r="U3" i="172" l="1"/>
  <c r="U8" i="172" s="1"/>
  <c r="E3" i="172"/>
  <c r="E8" i="172" s="1"/>
  <c r="Z39" i="148"/>
  <c r="N3" i="172"/>
  <c r="N8" i="172" s="1"/>
  <c r="G3" i="172"/>
  <c r="G8" i="172" s="1"/>
  <c r="F3" i="172"/>
  <c r="F8" i="172" s="1"/>
  <c r="R3" i="172"/>
  <c r="R8" i="172" s="1"/>
  <c r="Z18" i="148"/>
  <c r="AJ36" i="148"/>
  <c r="J3" i="172"/>
  <c r="J8" i="17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D3" authorId="0" shapeId="0" xr:uid="{97E9E853-8483-4B6A-A16E-546AE644FB45}">
      <text>
        <r>
          <rPr>
            <b/>
            <sz val="9"/>
            <color indexed="81"/>
            <rFont val="MS P ゴシック"/>
            <family val="3"/>
            <charset val="128"/>
          </rPr>
          <t>提出日を記載してください。</t>
        </r>
      </text>
    </comment>
    <comment ref="D11" authorId="0" shapeId="0" xr:uid="{BB91685D-C012-4606-9646-58479A439B39}">
      <text>
        <r>
          <rPr>
            <b/>
            <sz val="9"/>
            <color indexed="81"/>
            <rFont val="MS P ゴシック"/>
            <family val="3"/>
            <charset val="128"/>
          </rPr>
          <t>自動でフリガナが入力されますが、
修正が必要な場合は、直接入力してください</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9" authorId="0" shapeId="0" xr:uid="{00000000-0006-0000-0300-000001000000}">
      <text>
        <r>
          <rPr>
            <sz val="16"/>
            <color indexed="53"/>
            <rFont val="MS P ゴシック"/>
            <family val="3"/>
            <charset val="128"/>
          </rPr>
          <t xml:space="preserve">該当手続きに○を付けると、○が●に変わります。また、「変更書類」の欄に●がつきますので、必要書類を確認ください。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C2" authorId="0" shapeId="0" xr:uid="{00000000-0006-0000-0400-000001000000}">
      <text>
        <r>
          <rPr>
            <sz val="9"/>
            <color indexed="81"/>
            <rFont val="MS P ゴシック"/>
            <family val="3"/>
            <charset val="128"/>
          </rPr>
          <t>変更のある様式に○をつける</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E6" authorId="0" shapeId="0" xr:uid="{CC116B09-C344-4A48-B418-2A60D1F61684}">
      <text>
        <r>
          <rPr>
            <b/>
            <sz val="9"/>
            <color indexed="81"/>
            <rFont val="MS P ゴシック"/>
            <family val="3"/>
            <charset val="128"/>
          </rPr>
          <t>指定、指定更新、指定変更を選択してください</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F3" authorId="0" shapeId="0" xr:uid="{00000000-0006-0000-0700-000001000000}">
      <text>
        <r>
          <rPr>
            <b/>
            <sz val="12"/>
            <color indexed="81"/>
            <rFont val="MS P ゴシック"/>
            <family val="3"/>
            <charset val="128"/>
          </rPr>
          <t>「開始」又は「変更」を選択してください。</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L3" authorId="0" shapeId="0" xr:uid="{00000000-0006-0000-0900-000001000000}">
      <text>
        <r>
          <rPr>
            <b/>
            <sz val="9"/>
            <color indexed="81"/>
            <rFont val="MS P ゴシック"/>
            <family val="3"/>
            <charset val="128"/>
          </rPr>
          <t>プルダウンで選択</t>
        </r>
      </text>
    </comment>
    <comment ref="A34" authorId="0" shapeId="0" xr:uid="{00000000-0006-0000-0900-000002000000}">
      <text>
        <r>
          <rPr>
            <b/>
            <sz val="9"/>
            <color indexed="81"/>
            <rFont val="MS P ゴシック"/>
            <family val="3"/>
            <charset val="128"/>
          </rPr>
          <t>新規指定以外は、前年度の平均利用者数を記載</t>
        </r>
      </text>
    </comment>
    <comment ref="D38" authorId="0" shapeId="0" xr:uid="{C9243E32-0ADC-4B9D-9945-C5077DFF399E}">
      <text>
        <r>
          <rPr>
            <b/>
            <sz val="9"/>
            <color indexed="81"/>
            <rFont val="MS P ゴシック"/>
            <family val="3"/>
            <charset val="128"/>
          </rPr>
          <t>サービス提供時間を記載</t>
        </r>
        <r>
          <rPr>
            <sz val="9"/>
            <color indexed="81"/>
            <rFont val="MS P ゴシック"/>
            <family val="3"/>
            <charset val="128"/>
          </rPr>
          <t xml:space="preserve">
（勤務形態一覧表に時間が転記されます）</t>
        </r>
      </text>
    </comment>
    <comment ref="D76" authorId="0" shapeId="0" xr:uid="{00000000-0006-0000-0900-000003000000}">
      <text>
        <r>
          <rPr>
            <sz val="9"/>
            <color indexed="81"/>
            <rFont val="MS P ゴシック"/>
            <family val="3"/>
            <charset val="128"/>
          </rPr>
          <t xml:space="preserve">プルダウンで選択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M7" authorId="0" shapeId="0" xr:uid="{5BB99E07-CCA1-4C17-B50D-5178ADAA0562}">
      <text>
        <r>
          <rPr>
            <sz val="10"/>
            <color indexed="10"/>
            <rFont val="MS P ゴシック"/>
            <family val="3"/>
            <charset val="128"/>
          </rPr>
          <t>同一敷地内に所在する又は道路を隔てて隣接する事業所（管理者はその他の事業所を含む）の職務であって、当該事業所等の職務と同時並行的に行われることが差し支えないと考えられるものについては、勤務時間の合計が常勤の従業者が勤務すべき時間に達していれば、常勤とみなす。
この場合、兼務先・兼務する職務の内容を(11)に記載すること</t>
        </r>
      </text>
    </comment>
    <comment ref="AH8" authorId="0" shapeId="0" xr:uid="{63490EA1-A3AB-4639-B559-BA39D0060A15}">
      <text>
        <r>
          <rPr>
            <sz val="10"/>
            <color indexed="10"/>
            <rFont val="MS P ゴシック"/>
            <family val="3"/>
            <charset val="128"/>
          </rPr>
          <t>「(1)記載する期間」で「4週」を選択した場合、第5週は記載しないでください。</t>
        </r>
      </text>
    </comment>
    <comment ref="AM15" authorId="0" shapeId="0" xr:uid="{A2A8FEE4-A09A-4166-B203-1D79F5D20F1C}">
      <text>
        <r>
          <rPr>
            <sz val="11"/>
            <color indexed="10"/>
            <rFont val="MS P ゴシック"/>
            <family val="3"/>
            <charset val="128"/>
          </rPr>
          <t>常勤の従業者が、育児等で時短勤務をしている場合、実際の勤務時間でなく、通常常勤が勤務すべき時間数を記載し、(11)に時短勤務であることがわかるよう記載してください</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6" authorId="0" shapeId="0" xr:uid="{00000000-0006-0000-1900-000001000000}">
      <text>
        <r>
          <rPr>
            <b/>
            <sz val="12"/>
            <color indexed="81"/>
            <rFont val="MS P ゴシック"/>
            <family val="3"/>
            <charset val="128"/>
          </rPr>
          <t>１　既存の平面図でも可
２　事業に使用する区画（事務室等）、設備基準上の区画（訓練・作業室、居室、食堂、相談室、浴室等）、鍵付き書庫及び消防設備を明示すること。
３　訓練、作業室、居室については、面積を記載すること（多機能型の場合、サービスごとに使用する訓練、作業室を明示すること。
４　概要写真の撮影方向を「①→」等で表示すること。</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B28" authorId="0" shapeId="0" xr:uid="{00000000-0006-0000-1A00-000001000000}">
      <text>
        <r>
          <rPr>
            <b/>
            <sz val="9"/>
            <color indexed="81"/>
            <rFont val="MS P ゴシック"/>
            <family val="3"/>
            <charset val="128"/>
          </rPr>
          <t>個人情報の管理に関わる
対策を十分に行うこと。</t>
        </r>
      </text>
    </comment>
    <comment ref="B37" authorId="0" shapeId="0" xr:uid="{00000000-0006-0000-1A00-000002000000}">
      <text>
        <r>
          <rPr>
            <b/>
            <sz val="9"/>
            <color indexed="81"/>
            <rFont val="MS P ゴシック"/>
            <family val="3"/>
            <charset val="128"/>
          </rPr>
          <t>部屋ごとに、設備備品を具体的に記載すること。</t>
        </r>
        <r>
          <rPr>
            <sz val="9"/>
            <color indexed="81"/>
            <rFont val="MS P ゴシック"/>
            <family val="3"/>
            <charset val="128"/>
          </rPr>
          <t xml:space="preserve">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C10" authorId="0" shapeId="0" xr:uid="{00000000-0006-0000-1C00-000001000000}">
      <text>
        <r>
          <rPr>
            <b/>
            <sz val="9"/>
            <color indexed="81"/>
            <rFont val="MS P ゴシック"/>
            <family val="3"/>
            <charset val="128"/>
          </rPr>
          <t xml:space="preserve">相談窓口は、担当者を記載すること。
</t>
        </r>
      </text>
    </comment>
    <comment ref="C13" authorId="0" shapeId="0" xr:uid="{00000000-0006-0000-1C00-000002000000}">
      <text>
        <r>
          <rPr>
            <b/>
            <sz val="9"/>
            <color indexed="81"/>
            <rFont val="MS P ゴシック"/>
            <family val="3"/>
            <charset val="128"/>
          </rPr>
          <t>相談窓口になる担当者と苦情解決責任者は、別の人員をたてること。</t>
        </r>
        <r>
          <rPr>
            <sz val="9"/>
            <color indexed="81"/>
            <rFont val="MS P ゴシック"/>
            <family val="3"/>
            <charset val="128"/>
          </rPr>
          <t xml:space="preserve">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J8" authorId="0" shapeId="0" xr:uid="{D1D0FE46-A3FD-4175-816B-964AAF7DB84E}">
      <text>
        <r>
          <rPr>
            <b/>
            <sz val="9"/>
            <color indexed="81"/>
            <rFont val="MS P ゴシック"/>
            <family val="3"/>
            <charset val="128"/>
          </rPr>
          <t>TEL
FAX
記入漏れ注意</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J110" authorId="0" shapeId="0" xr:uid="{61A8AC3D-A8F1-4F7C-AE83-F36FD76AA33B}">
      <text>
        <r>
          <rPr>
            <b/>
            <sz val="9"/>
            <color indexed="81"/>
            <rFont val="MS P ゴシック"/>
            <family val="3"/>
            <charset val="128"/>
          </rPr>
          <t>プルダウンで選択してください</t>
        </r>
        <r>
          <rPr>
            <sz val="9"/>
            <color indexed="81"/>
            <rFont val="MS P ゴシック"/>
            <family val="3"/>
            <charset val="128"/>
          </rPr>
          <t xml:space="preserve">
</t>
        </r>
      </text>
    </comment>
    <comment ref="M110" authorId="0" shapeId="0" xr:uid="{D8544B28-107F-491C-9A3E-F7EF14E8A6CF}">
      <text>
        <r>
          <rPr>
            <b/>
            <sz val="9"/>
            <color indexed="81"/>
            <rFont val="MS P ゴシック"/>
            <family val="3"/>
            <charset val="128"/>
          </rPr>
          <t>プルダウンで選択してください</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Q7" authorId="0" shapeId="0" xr:uid="{882D13E2-3304-47A4-B320-D53F02CAA9D0}">
      <text>
        <r>
          <rPr>
            <b/>
            <sz val="20"/>
            <color indexed="81"/>
            <rFont val="MS P ゴシック"/>
            <family val="3"/>
            <charset val="128"/>
          </rPr>
          <t>プルダウンで選択してください</t>
        </r>
      </text>
    </comment>
    <comment ref="BJ7" authorId="0" shapeId="0" xr:uid="{2F5A86C8-8DF2-497D-A2F8-FF62761DBFA6}">
      <text>
        <r>
          <rPr>
            <b/>
            <sz val="20"/>
            <color indexed="81"/>
            <rFont val="MS P ゴシック"/>
            <family val="3"/>
            <charset val="128"/>
          </rPr>
          <t>適用開始日を記入してください</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B2" authorId="0" shapeId="0" xr:uid="{00000000-0006-0000-2800-000001000000}">
      <text>
        <r>
          <rPr>
            <b/>
            <sz val="9"/>
            <color indexed="81"/>
            <rFont val="MS P ゴシック"/>
            <family val="3"/>
            <charset val="128"/>
          </rPr>
          <t xml:space="preserve">変更のある加算に〇をつける
</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E10" authorId="0" shapeId="0" xr:uid="{00000000-0006-0000-2B00-000001000000}">
      <text>
        <r>
          <rPr>
            <sz val="9"/>
            <color indexed="81"/>
            <rFont val="MS P ゴシック"/>
            <family val="3"/>
            <charset val="128"/>
          </rPr>
          <t xml:space="preserve">児発管含む基準人員の総数を記載する
</t>
        </r>
      </text>
    </comment>
    <comment ref="E11" authorId="0" shapeId="0" xr:uid="{00000000-0006-0000-2B00-000002000000}">
      <text>
        <r>
          <rPr>
            <sz val="9"/>
            <color indexed="81"/>
            <rFont val="MS P ゴシック"/>
            <family val="3"/>
            <charset val="128"/>
          </rPr>
          <t>児発管を含む従業者の実人数を記載する</t>
        </r>
      </text>
    </comment>
    <comment ref="E16" authorId="0" shapeId="0" xr:uid="{00000000-0006-0000-2B00-000003000000}">
      <text>
        <r>
          <rPr>
            <b/>
            <sz val="9"/>
            <color indexed="81"/>
            <rFont val="MS P ゴシック"/>
            <family val="3"/>
            <charset val="128"/>
          </rPr>
          <t>児発管含む基準人員の総数を記載する</t>
        </r>
        <r>
          <rPr>
            <sz val="9"/>
            <color indexed="81"/>
            <rFont val="MS P ゴシック"/>
            <family val="3"/>
            <charset val="128"/>
          </rPr>
          <t xml:space="preserve">
</t>
        </r>
      </text>
    </comment>
    <comment ref="E17" authorId="0" shapeId="0" xr:uid="{00000000-0006-0000-2B00-000004000000}">
      <text>
        <r>
          <rPr>
            <b/>
            <sz val="9"/>
            <color indexed="81"/>
            <rFont val="MS P ゴシック"/>
            <family val="3"/>
            <charset val="128"/>
          </rPr>
          <t>児発管を含む従業者の常勤換数を記載する</t>
        </r>
        <r>
          <rPr>
            <sz val="9"/>
            <color indexed="81"/>
            <rFont val="MS P ゴシック"/>
            <family val="3"/>
            <charset val="128"/>
          </rPr>
          <t xml:space="preserve">
</t>
        </r>
      </text>
    </comment>
    <comment ref="I22" authorId="0" shapeId="0" xr:uid="{00000000-0006-0000-2B00-000005000000}">
      <text>
        <r>
          <rPr>
            <b/>
            <sz val="9"/>
            <color indexed="81"/>
            <rFont val="MS P ゴシック"/>
            <family val="3"/>
            <charset val="128"/>
          </rPr>
          <t>常勤専従で配置する①の場合は、記載不要</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E14" authorId="0" shapeId="0" xr:uid="{00000000-0006-0000-2D00-000001000000}">
      <text>
        <r>
          <rPr>
            <b/>
            <sz val="11"/>
            <color indexed="81"/>
            <rFont val="MS P ゴシック"/>
            <family val="3"/>
            <charset val="128"/>
          </rPr>
          <t>児童指導員のみ</t>
        </r>
      </text>
    </comment>
    <comment ref="E18" authorId="0" shapeId="0" xr:uid="{00000000-0006-0000-2D00-000002000000}">
      <text>
        <r>
          <rPr>
            <b/>
            <sz val="11"/>
            <color indexed="81"/>
            <rFont val="MS P ゴシック"/>
            <family val="3"/>
            <charset val="128"/>
          </rPr>
          <t>児童指導員若しくは保育士</t>
        </r>
      </text>
    </comment>
    <comment ref="E22" authorId="0" shapeId="0" xr:uid="{00000000-0006-0000-2D00-000003000000}">
      <text>
        <r>
          <rPr>
            <b/>
            <sz val="11"/>
            <color indexed="81"/>
            <rFont val="MS P ゴシック"/>
            <family val="3"/>
            <charset val="128"/>
          </rPr>
          <t>児童指導員若しくは保育士</t>
        </r>
        <r>
          <rPr>
            <sz val="9"/>
            <color indexed="81"/>
            <rFont val="MS P ゴシック"/>
            <family val="3"/>
            <charset val="128"/>
          </rPr>
          <t xml:space="preserve">
</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B3" authorId="0" shapeId="0" xr:uid="{00000000-0006-0000-2E00-000001000000}">
      <text>
        <r>
          <rPr>
            <b/>
            <sz val="9"/>
            <color indexed="81"/>
            <rFont val="MS P ゴシック"/>
            <family val="3"/>
            <charset val="128"/>
          </rPr>
          <t>児童発達支援センターのみ</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3" authorId="0" shapeId="0" xr:uid="{00000000-0006-0000-2F00-000001000000}">
      <text>
        <r>
          <rPr>
            <sz val="9"/>
            <color indexed="81"/>
            <rFont val="MS P ゴシック"/>
            <family val="3"/>
            <charset val="128"/>
          </rPr>
          <t xml:space="preserve">児童発達支援センターのみ
</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C6" authorId="0" shapeId="0" xr:uid="{720BE9C7-3DCE-4381-BD47-64705619E536}">
      <text>
        <r>
          <rPr>
            <b/>
            <sz val="9"/>
            <color indexed="81"/>
            <rFont val="MS P ゴシック"/>
            <family val="3"/>
            <charset val="128"/>
          </rPr>
          <t>資格証を提出する</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E14" authorId="0" shapeId="0" xr:uid="{00000000-0006-0000-3200-000001000000}">
      <text>
        <r>
          <rPr>
            <sz val="10"/>
            <color indexed="81"/>
            <rFont val="MS P ゴシック"/>
            <family val="3"/>
            <charset val="128"/>
          </rPr>
          <t>児発管不可。</t>
        </r>
        <r>
          <rPr>
            <sz val="9"/>
            <color indexed="81"/>
            <rFont val="MS P ゴシック"/>
            <family val="3"/>
            <charset val="128"/>
          </rPr>
          <t xml:space="preserve">
</t>
        </r>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D8" authorId="0" shapeId="0" xr:uid="{00000000-0006-0000-3300-000001000000}">
      <text>
        <r>
          <rPr>
            <sz val="9"/>
            <color indexed="81"/>
            <rFont val="MS P ゴシック"/>
            <family val="3"/>
            <charset val="128"/>
          </rPr>
          <t>指定児童発達支援・指定放課後等デイサービスの事業所は、</t>
        </r>
        <r>
          <rPr>
            <b/>
            <sz val="9"/>
            <color indexed="81"/>
            <rFont val="MS P ゴシック"/>
            <family val="3"/>
            <charset val="128"/>
          </rPr>
          <t>④その他</t>
        </r>
        <r>
          <rPr>
            <sz val="9"/>
            <color indexed="81"/>
            <rFont val="MS P ゴシック"/>
            <family val="3"/>
            <charset val="128"/>
          </rPr>
          <t xml:space="preserve">を選択
</t>
        </r>
      </text>
    </comment>
  </commentList>
</comments>
</file>

<file path=xl/comments2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E10" authorId="0" shapeId="0" xr:uid="{00000000-0006-0000-3400-000001000000}">
      <text>
        <r>
          <rPr>
            <b/>
            <sz val="9"/>
            <color indexed="81"/>
            <rFont val="MS P ゴシック"/>
            <family val="3"/>
            <charset val="128"/>
          </rPr>
          <t xml:space="preserve">児発管含む基準人員の総数を記載する
</t>
        </r>
        <r>
          <rPr>
            <sz val="9"/>
            <color indexed="81"/>
            <rFont val="MS P ゴシック"/>
            <family val="3"/>
            <charset val="128"/>
          </rPr>
          <t xml:space="preserve">
</t>
        </r>
      </text>
    </comment>
  </commentList>
</comments>
</file>

<file path=xl/comments23.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G10" authorId="0" shapeId="0" xr:uid="{00000000-0006-0000-3700-000001000000}">
      <text>
        <r>
          <rPr>
            <sz val="10"/>
            <color indexed="81"/>
            <rFont val="MS P ゴシック"/>
            <family val="3"/>
            <charset val="128"/>
          </rPr>
          <t xml:space="preserve">常勤換算ではなく単なる配置で可。
児発管は、不可。
強度行動障がい児支援加算を算定している場合には、算定しない。
</t>
        </r>
      </text>
    </comment>
  </commentList>
</comments>
</file>

<file path=xl/comments24.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E11" authorId="0" shapeId="0" xr:uid="{F916676B-BD94-42B3-96F3-3AD03341D928}">
      <text>
        <r>
          <rPr>
            <b/>
            <sz val="9"/>
            <color indexed="81"/>
            <rFont val="MS P ゴシック"/>
            <family val="3"/>
            <charset val="128"/>
          </rPr>
          <t>新規届出の際は記載不要</t>
        </r>
      </text>
    </comment>
  </commentList>
</comments>
</file>

<file path=xl/comments25.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V14" authorId="0" shapeId="0" xr:uid="{CBCDA032-9E4A-4B52-BF3B-9DAFE224F7D0}">
      <text>
        <r>
          <rPr>
            <b/>
            <sz val="9"/>
            <color indexed="81"/>
            <rFont val="MS P ゴシック"/>
            <family val="3"/>
            <charset val="128"/>
          </rPr>
          <t>新規指定時に通知している業務管理体制の事業所番号です。
法人ごとの番号です。</t>
        </r>
      </text>
    </comment>
  </commentList>
</comments>
</file>

<file path=xl/sharedStrings.xml><?xml version="1.0" encoding="utf-8"?>
<sst xmlns="http://schemas.openxmlformats.org/spreadsheetml/2006/main" count="2670" uniqueCount="1617">
  <si>
    <t>（備考）</t>
    <rPh sb="1" eb="3">
      <t>ビコウ</t>
    </rPh>
    <phoneticPr fontId="10"/>
  </si>
  <si>
    <t>その他</t>
    <rPh sb="2" eb="3">
      <t>タ</t>
    </rPh>
    <phoneticPr fontId="10"/>
  </si>
  <si>
    <t>担当者</t>
    <rPh sb="0" eb="3">
      <t>タントウシャ</t>
    </rPh>
    <phoneticPr fontId="10"/>
  </si>
  <si>
    <t>窓口（連絡先）</t>
    <rPh sb="0" eb="2">
      <t>マドグチ</t>
    </rPh>
    <rPh sb="3" eb="6">
      <t>レンラクサキ</t>
    </rPh>
    <phoneticPr fontId="10"/>
  </si>
  <si>
    <t>苦情解決の措置概要</t>
    <rPh sb="0" eb="2">
      <t>クジョウ</t>
    </rPh>
    <rPh sb="2" eb="4">
      <t>カイケツ</t>
    </rPh>
    <rPh sb="5" eb="7">
      <t>ソチ</t>
    </rPh>
    <rPh sb="7" eb="9">
      <t>ガイヨウ</t>
    </rPh>
    <phoneticPr fontId="10"/>
  </si>
  <si>
    <t>している　・　していない</t>
    <phoneticPr fontId="10"/>
  </si>
  <si>
    <t>第三者評価の実施状況</t>
    <rPh sb="0" eb="3">
      <t>ダイサンシャ</t>
    </rPh>
    <rPh sb="3" eb="5">
      <t>ヒョウカ</t>
    </rPh>
    <rPh sb="6" eb="8">
      <t>ジッシ</t>
    </rPh>
    <rPh sb="8" eb="10">
      <t>ジョウキョウ</t>
    </rPh>
    <phoneticPr fontId="10"/>
  </si>
  <si>
    <t>その他参考となる事項</t>
    <rPh sb="2" eb="3">
      <t>タ</t>
    </rPh>
    <rPh sb="3" eb="5">
      <t>サンコウ</t>
    </rPh>
    <rPh sb="8" eb="10">
      <t>ジコウ</t>
    </rPh>
    <phoneticPr fontId="10"/>
  </si>
  <si>
    <t>その他の費用</t>
    <rPh sb="2" eb="3">
      <t>タ</t>
    </rPh>
    <rPh sb="4" eb="6">
      <t>ヒヨウ</t>
    </rPh>
    <phoneticPr fontId="10"/>
  </si>
  <si>
    <t>利用料</t>
    <rPh sb="0" eb="3">
      <t>リヨウリョウ</t>
    </rPh>
    <phoneticPr fontId="10"/>
  </si>
  <si>
    <t>営業時間</t>
    <rPh sb="0" eb="2">
      <t>エイギョウ</t>
    </rPh>
    <rPh sb="2" eb="4">
      <t>ジカン</t>
    </rPh>
    <phoneticPr fontId="10"/>
  </si>
  <si>
    <t>営業日</t>
    <rPh sb="0" eb="3">
      <t>エイギョウビ</t>
    </rPh>
    <phoneticPr fontId="10"/>
  </si>
  <si>
    <t>主な掲示事項</t>
    <rPh sb="0" eb="1">
      <t>オモ</t>
    </rPh>
    <rPh sb="2" eb="4">
      <t>ケイジ</t>
    </rPh>
    <rPh sb="4" eb="6">
      <t>ジコウ</t>
    </rPh>
    <phoneticPr fontId="10"/>
  </si>
  <si>
    <t>基準上の必要人数（人）</t>
    <rPh sb="0" eb="2">
      <t>キジュン</t>
    </rPh>
    <rPh sb="2" eb="3">
      <t>ジョウ</t>
    </rPh>
    <rPh sb="4" eb="6">
      <t>ヒツヨウ</t>
    </rPh>
    <rPh sb="6" eb="8">
      <t>ニンズウ</t>
    </rPh>
    <rPh sb="9" eb="10">
      <t>ニン</t>
    </rPh>
    <phoneticPr fontId="10"/>
  </si>
  <si>
    <t>常勤換算後の人数（人）</t>
    <rPh sb="0" eb="2">
      <t>ジョウキン</t>
    </rPh>
    <rPh sb="2" eb="4">
      <t>カンザン</t>
    </rPh>
    <rPh sb="4" eb="5">
      <t>ゴ</t>
    </rPh>
    <rPh sb="6" eb="8">
      <t>ニンズウ</t>
    </rPh>
    <rPh sb="9" eb="10">
      <t>ニン</t>
    </rPh>
    <phoneticPr fontId="10"/>
  </si>
  <si>
    <t>非常勤（人）</t>
    <rPh sb="0" eb="3">
      <t>ヒジョウキン</t>
    </rPh>
    <rPh sb="4" eb="5">
      <t>ヒト</t>
    </rPh>
    <phoneticPr fontId="10"/>
  </si>
  <si>
    <t>常勤（人）</t>
    <rPh sb="0" eb="2">
      <t>ジョウキン</t>
    </rPh>
    <rPh sb="3" eb="4">
      <t>ヒト</t>
    </rPh>
    <phoneticPr fontId="10"/>
  </si>
  <si>
    <t>従業者数</t>
    <rPh sb="0" eb="2">
      <t>ジュウギョウ</t>
    </rPh>
    <rPh sb="2" eb="3">
      <t>シャ</t>
    </rPh>
    <rPh sb="3" eb="4">
      <t>カズ</t>
    </rPh>
    <phoneticPr fontId="10"/>
  </si>
  <si>
    <t>兼務</t>
    <rPh sb="0" eb="2">
      <t>ケンム</t>
    </rPh>
    <phoneticPr fontId="10"/>
  </si>
  <si>
    <t>専従</t>
    <rPh sb="0" eb="2">
      <t>センジュウ</t>
    </rPh>
    <phoneticPr fontId="10"/>
  </si>
  <si>
    <t>その他の従業者</t>
    <rPh sb="2" eb="3">
      <t>タ</t>
    </rPh>
    <rPh sb="4" eb="7">
      <t>ジュウギョウシャ</t>
    </rPh>
    <phoneticPr fontId="10"/>
  </si>
  <si>
    <t>従業者の職種・員数</t>
    <rPh sb="0" eb="3">
      <t>ジュウギョウシャ</t>
    </rPh>
    <rPh sb="4" eb="6">
      <t>ショクシュ</t>
    </rPh>
    <rPh sb="7" eb="9">
      <t>インズウ</t>
    </rPh>
    <phoneticPr fontId="10"/>
  </si>
  <si>
    <t>氏　名</t>
    <rPh sb="0" eb="1">
      <t>シ</t>
    </rPh>
    <rPh sb="2" eb="3">
      <t>メイ</t>
    </rPh>
    <phoneticPr fontId="10"/>
  </si>
  <si>
    <t>（郵便番号　　　　　－　　　　　）</t>
  </si>
  <si>
    <t>住 所</t>
    <rPh sb="0" eb="1">
      <t>ジュウ</t>
    </rPh>
    <rPh sb="2" eb="3">
      <t>トコロ</t>
    </rPh>
    <phoneticPr fontId="10"/>
  </si>
  <si>
    <t>フリガナ</t>
    <phoneticPr fontId="10"/>
  </si>
  <si>
    <t>サービス</t>
    <phoneticPr fontId="10"/>
  </si>
  <si>
    <t>郡・市</t>
    <rPh sb="0" eb="1">
      <t>グン</t>
    </rPh>
    <rPh sb="2" eb="3">
      <t>シ</t>
    </rPh>
    <phoneticPr fontId="10"/>
  </si>
  <si>
    <t>県</t>
    <rPh sb="0" eb="1">
      <t>ケン</t>
    </rPh>
    <phoneticPr fontId="10"/>
  </si>
  <si>
    <t>ＦＡＸ番号</t>
    <rPh sb="3" eb="5">
      <t>バンゴウ</t>
    </rPh>
    <phoneticPr fontId="10"/>
  </si>
  <si>
    <t>電話番号</t>
    <rPh sb="0" eb="2">
      <t>デンワ</t>
    </rPh>
    <rPh sb="2" eb="4">
      <t>バンゴウ</t>
    </rPh>
    <phoneticPr fontId="10"/>
  </si>
  <si>
    <t>連 絡 先</t>
    <rPh sb="0" eb="1">
      <t>レン</t>
    </rPh>
    <rPh sb="2" eb="3">
      <t>ラク</t>
    </rPh>
    <rPh sb="4" eb="5">
      <t>サキ</t>
    </rPh>
    <phoneticPr fontId="10"/>
  </si>
  <si>
    <t>（郵便番号　　　　　－　　　　　）</t>
    <rPh sb="1" eb="3">
      <t>ユウビン</t>
    </rPh>
    <rPh sb="3" eb="5">
      <t>バンゴウ</t>
    </rPh>
    <phoneticPr fontId="10"/>
  </si>
  <si>
    <t>所在地</t>
    <rPh sb="0" eb="3">
      <t>ショザイチ</t>
    </rPh>
    <phoneticPr fontId="10"/>
  </si>
  <si>
    <t>名　　称</t>
    <rPh sb="0" eb="1">
      <t>メイ</t>
    </rPh>
    <rPh sb="3" eb="4">
      <t>ショウ</t>
    </rPh>
    <phoneticPr fontId="10"/>
  </si>
  <si>
    <t>多機能型実施の有無</t>
    <rPh sb="0" eb="3">
      <t>タキノウ</t>
    </rPh>
    <rPh sb="3" eb="4">
      <t>ガタ</t>
    </rPh>
    <rPh sb="4" eb="6">
      <t>ジッシ</t>
    </rPh>
    <rPh sb="7" eb="9">
      <t>ウム</t>
    </rPh>
    <phoneticPr fontId="10"/>
  </si>
  <si>
    <t>主な診療科名</t>
    <rPh sb="0" eb="1">
      <t>オモ</t>
    </rPh>
    <rPh sb="2" eb="5">
      <t>シンリョウカ</t>
    </rPh>
    <rPh sb="5" eb="6">
      <t>メイ</t>
    </rPh>
    <phoneticPr fontId="10"/>
  </si>
  <si>
    <t>名　称</t>
    <rPh sb="0" eb="1">
      <t>メイ</t>
    </rPh>
    <rPh sb="2" eb="3">
      <t>ショウ</t>
    </rPh>
    <phoneticPr fontId="10"/>
  </si>
  <si>
    <t>協力医療機関</t>
    <rPh sb="0" eb="2">
      <t>キョウリョク</t>
    </rPh>
    <rPh sb="2" eb="4">
      <t>イリョウ</t>
    </rPh>
    <rPh sb="4" eb="6">
      <t>キカン</t>
    </rPh>
    <phoneticPr fontId="10"/>
  </si>
  <si>
    <t>基準上の必要定員</t>
    <rPh sb="0" eb="2">
      <t>キジュン</t>
    </rPh>
    <rPh sb="2" eb="3">
      <t>ジョウ</t>
    </rPh>
    <rPh sb="4" eb="6">
      <t>ヒツヨウ</t>
    </rPh>
    <rPh sb="6" eb="8">
      <t>テイイン</t>
    </rPh>
    <phoneticPr fontId="10"/>
  </si>
  <si>
    <t>利用定員</t>
    <rPh sb="0" eb="2">
      <t>リヨウ</t>
    </rPh>
    <rPh sb="2" eb="4">
      <t>テイイン</t>
    </rPh>
    <phoneticPr fontId="10"/>
  </si>
  <si>
    <t>内部障害</t>
    <rPh sb="0" eb="2">
      <t>ナイブ</t>
    </rPh>
    <rPh sb="2" eb="4">
      <t>ショウガイ</t>
    </rPh>
    <phoneticPr fontId="10"/>
  </si>
  <si>
    <t>聴覚・言語</t>
    <rPh sb="0" eb="2">
      <t>チョウカク</t>
    </rPh>
    <rPh sb="3" eb="5">
      <t>ゲンゴ</t>
    </rPh>
    <phoneticPr fontId="10"/>
  </si>
  <si>
    <t>視覚障害</t>
    <rPh sb="0" eb="2">
      <t>シカク</t>
    </rPh>
    <rPh sb="2" eb="4">
      <t>ショウガイ</t>
    </rPh>
    <phoneticPr fontId="10"/>
  </si>
  <si>
    <t>肢体不自由</t>
    <rPh sb="0" eb="2">
      <t>シタイ</t>
    </rPh>
    <rPh sb="2" eb="5">
      <t>フジユウ</t>
    </rPh>
    <phoneticPr fontId="10"/>
  </si>
  <si>
    <t>細分無し</t>
    <rPh sb="0" eb="2">
      <t>サイブン</t>
    </rPh>
    <rPh sb="2" eb="3">
      <t>ナ</t>
    </rPh>
    <phoneticPr fontId="10"/>
  </si>
  <si>
    <t>身体障害者</t>
    <rPh sb="0" eb="2">
      <t>シンタイ</t>
    </rPh>
    <rPh sb="2" eb="4">
      <t>ショウガイ</t>
    </rPh>
    <rPh sb="4" eb="5">
      <t>シャ</t>
    </rPh>
    <phoneticPr fontId="10"/>
  </si>
  <si>
    <t>特定無し</t>
    <rPh sb="0" eb="2">
      <t>トクテイ</t>
    </rPh>
    <rPh sb="2" eb="3">
      <t>ム</t>
    </rPh>
    <phoneticPr fontId="10"/>
  </si>
  <si>
    <t>主たる対象者</t>
    <rPh sb="0" eb="1">
      <t>シュ</t>
    </rPh>
    <rPh sb="3" eb="6">
      <t>タイショウシャ</t>
    </rPh>
    <phoneticPr fontId="10"/>
  </si>
  <si>
    <t>生活支援員</t>
    <rPh sb="0" eb="2">
      <t>セイカツ</t>
    </rPh>
    <rPh sb="2" eb="5">
      <t>シエンイン</t>
    </rPh>
    <phoneticPr fontId="10"/>
  </si>
  <si>
    <t>機能訓練指導員</t>
    <rPh sb="0" eb="2">
      <t>キノウ</t>
    </rPh>
    <rPh sb="2" eb="4">
      <t>クンレン</t>
    </rPh>
    <rPh sb="4" eb="7">
      <t>シドウイン</t>
    </rPh>
    <phoneticPr fontId="10"/>
  </si>
  <si>
    <t>理学療法士</t>
    <rPh sb="0" eb="2">
      <t>リガク</t>
    </rPh>
    <rPh sb="2" eb="5">
      <t>リョウホウシ</t>
    </rPh>
    <phoneticPr fontId="10"/>
  </si>
  <si>
    <t>看護職員</t>
    <rPh sb="0" eb="2">
      <t>カンゴ</t>
    </rPh>
    <rPh sb="2" eb="4">
      <t>ショクイン</t>
    </rPh>
    <phoneticPr fontId="10"/>
  </si>
  <si>
    <t>サービス管理責任者</t>
    <rPh sb="4" eb="6">
      <t>カンリ</t>
    </rPh>
    <rPh sb="6" eb="9">
      <t>セキニンシャ</t>
    </rPh>
    <phoneticPr fontId="10"/>
  </si>
  <si>
    <t>管理責任者</t>
    <rPh sb="0" eb="2">
      <t>カンリ</t>
    </rPh>
    <rPh sb="2" eb="5">
      <t>セキニンシャ</t>
    </rPh>
    <phoneticPr fontId="10"/>
  </si>
  <si>
    <t>第　　条第　　項第　　号</t>
    <rPh sb="0" eb="1">
      <t>ダイ</t>
    </rPh>
    <rPh sb="3" eb="4">
      <t>ジョウ</t>
    </rPh>
    <rPh sb="4" eb="5">
      <t>ダイ</t>
    </rPh>
    <rPh sb="7" eb="8">
      <t>コウ</t>
    </rPh>
    <rPh sb="8" eb="9">
      <t>ダイ</t>
    </rPh>
    <rPh sb="11" eb="12">
      <t>ゴウ</t>
    </rPh>
    <phoneticPr fontId="10"/>
  </si>
  <si>
    <t>専従</t>
    <rPh sb="0" eb="2">
      <t>センジュウ</t>
    </rPh>
    <phoneticPr fontId="6"/>
  </si>
  <si>
    <t>兼務</t>
    <rPh sb="0" eb="2">
      <t>ケンム</t>
    </rPh>
    <phoneticPr fontId="6"/>
  </si>
  <si>
    <t>受付番号</t>
    <rPh sb="0" eb="2">
      <t>ウケツケ</t>
    </rPh>
    <rPh sb="2" eb="4">
      <t>バンゴウ</t>
    </rPh>
    <phoneticPr fontId="10"/>
  </si>
  <si>
    <t>実施主体が地方公共団体である場合は、当該事業の実施について定めてある条例等</t>
    <rPh sb="18" eb="20">
      <t>トウガイ</t>
    </rPh>
    <rPh sb="20" eb="22">
      <t>ジギョウ</t>
    </rPh>
    <rPh sb="23" eb="25">
      <t>ジッシ</t>
    </rPh>
    <rPh sb="29" eb="30">
      <t>サダ</t>
    </rPh>
    <rPh sb="34" eb="36">
      <t>ジョウレイ</t>
    </rPh>
    <rPh sb="36" eb="37">
      <t>トウ</t>
    </rPh>
    <phoneticPr fontId="10"/>
  </si>
  <si>
    <t>※兼務</t>
    <rPh sb="1" eb="3">
      <t>ケンム</t>
    </rPh>
    <phoneticPr fontId="10"/>
  </si>
  <si>
    <t>一体的に管理運営する
他の事業所</t>
    <rPh sb="0" eb="3">
      <t>イッタイテキ</t>
    </rPh>
    <rPh sb="4" eb="6">
      <t>カンリ</t>
    </rPh>
    <rPh sb="6" eb="8">
      <t>ウンエイ</t>
    </rPh>
    <rPh sb="11" eb="12">
      <t>タ</t>
    </rPh>
    <rPh sb="13" eb="16">
      <t>ジギョウショ</t>
    </rPh>
    <phoneticPr fontId="10"/>
  </si>
  <si>
    <t>添付書類</t>
    <rPh sb="0" eb="2">
      <t>テンプ</t>
    </rPh>
    <rPh sb="2" eb="4">
      <t>ショルイ</t>
    </rPh>
    <phoneticPr fontId="10"/>
  </si>
  <si>
    <t>２．記入欄が不足する場合は、適宜欄を設けて記載するか又は別葉に記載した書類を添付してください。</t>
    <rPh sb="2" eb="5">
      <t>キニュウラン</t>
    </rPh>
    <rPh sb="6" eb="8">
      <t>フソク</t>
    </rPh>
    <rPh sb="10" eb="12">
      <t>バアイ</t>
    </rPh>
    <rPh sb="14" eb="16">
      <t>テキギ</t>
    </rPh>
    <rPh sb="16" eb="17">
      <t>ラン</t>
    </rPh>
    <rPh sb="18" eb="19">
      <t>モウ</t>
    </rPh>
    <rPh sb="21" eb="23">
      <t>キサイ</t>
    </rPh>
    <rPh sb="26" eb="27">
      <t>マタ</t>
    </rPh>
    <rPh sb="28" eb="29">
      <t>ベツ</t>
    </rPh>
    <rPh sb="29" eb="30">
      <t>ハ</t>
    </rPh>
    <rPh sb="31" eb="33">
      <t>キサイ</t>
    </rPh>
    <rPh sb="35" eb="37">
      <t>ショルイ</t>
    </rPh>
    <rPh sb="38" eb="40">
      <t>テンプ</t>
    </rPh>
    <phoneticPr fontId="10"/>
  </si>
  <si>
    <t>施</t>
    <rPh sb="0" eb="1">
      <t>ホドコ</t>
    </rPh>
    <phoneticPr fontId="10"/>
  </si>
  <si>
    <t>設</t>
    <rPh sb="0" eb="1">
      <t>セツ</t>
    </rPh>
    <phoneticPr fontId="10"/>
  </si>
  <si>
    <t>医　師</t>
    <rPh sb="0" eb="1">
      <t>イ</t>
    </rPh>
    <rPh sb="2" eb="3">
      <t>シ</t>
    </rPh>
    <phoneticPr fontId="10"/>
  </si>
  <si>
    <t>作業療法士</t>
    <rPh sb="0" eb="2">
      <t>サギョウ</t>
    </rPh>
    <rPh sb="2" eb="5">
      <t>リョウホウシ</t>
    </rPh>
    <phoneticPr fontId="10"/>
  </si>
  <si>
    <t>精神保健福祉士</t>
    <rPh sb="0" eb="2">
      <t>セイシン</t>
    </rPh>
    <rPh sb="2" eb="4">
      <t>ホケン</t>
    </rPh>
    <rPh sb="4" eb="7">
      <t>フクシシ</t>
    </rPh>
    <phoneticPr fontId="10"/>
  </si>
  <si>
    <t>前年度の平均
実利用者数（人）</t>
    <phoneticPr fontId="10"/>
  </si>
  <si>
    <t>施設が申告する障害程度区分の平均値</t>
    <rPh sb="0" eb="2">
      <t>シセツ</t>
    </rPh>
    <rPh sb="3" eb="5">
      <t>シンコク</t>
    </rPh>
    <rPh sb="7" eb="9">
      <t>ショウガイ</t>
    </rPh>
    <rPh sb="9" eb="11">
      <t>テイド</t>
    </rPh>
    <rPh sb="11" eb="13">
      <t>クブン</t>
    </rPh>
    <rPh sb="14" eb="17">
      <t>ヘイキンチ</t>
    </rPh>
    <phoneticPr fontId="10"/>
  </si>
  <si>
    <t>サービス単位</t>
    <rPh sb="4" eb="6">
      <t>タンイ</t>
    </rPh>
    <phoneticPr fontId="10"/>
  </si>
  <si>
    <t>４未満</t>
    <rPh sb="1" eb="3">
      <t>ミマン</t>
    </rPh>
    <phoneticPr fontId="10"/>
  </si>
  <si>
    <t>４以上５未満</t>
    <rPh sb="1" eb="3">
      <t>イジョウ</t>
    </rPh>
    <rPh sb="4" eb="6">
      <t>ミマン</t>
    </rPh>
    <phoneticPr fontId="10"/>
  </si>
  <si>
    <t>５以上</t>
    <rPh sb="1" eb="3">
      <t>イジョウ</t>
    </rPh>
    <phoneticPr fontId="10"/>
  </si>
  <si>
    <t>サービス単位１</t>
    <rPh sb="4" eb="6">
      <t>タンイ</t>
    </rPh>
    <phoneticPr fontId="10"/>
  </si>
  <si>
    <t>サービス単位２</t>
    <rPh sb="4" eb="6">
      <t>タンイ</t>
    </rPh>
    <phoneticPr fontId="10"/>
  </si>
  <si>
    <t>サービス単位３</t>
    <rPh sb="4" eb="6">
      <t>タンイ</t>
    </rPh>
    <phoneticPr fontId="10"/>
  </si>
  <si>
    <t>単位ごとの営業日</t>
    <phoneticPr fontId="10"/>
  </si>
  <si>
    <t>単位ごとのサービス提供時間（送迎時間を除く）（①　　：　　～　　：　　②　　：　　～　　：　　）</t>
    <phoneticPr fontId="10"/>
  </si>
  <si>
    <t>知的障害者</t>
    <rPh sb="0" eb="2">
      <t>チテキ</t>
    </rPh>
    <rPh sb="2" eb="5">
      <t>ショウガイシャ</t>
    </rPh>
    <phoneticPr fontId="10"/>
  </si>
  <si>
    <t>精神障害者</t>
    <rPh sb="0" eb="2">
      <t>セイシン</t>
    </rPh>
    <rPh sb="2" eb="5">
      <t>ショウガイシャ</t>
    </rPh>
    <phoneticPr fontId="10"/>
  </si>
  <si>
    <t>難病等対象者</t>
    <rPh sb="0" eb="2">
      <t>ナンビョウ</t>
    </rPh>
    <rPh sb="2" eb="3">
      <t>トウ</t>
    </rPh>
    <rPh sb="3" eb="6">
      <t>タイショウシャ</t>
    </rPh>
    <phoneticPr fontId="10"/>
  </si>
  <si>
    <t>人（単位ごとの定員）（①　　　　　　　　②　　　　　　　　　）</t>
    <phoneticPr fontId="10"/>
  </si>
  <si>
    <t>有　　・　　無</t>
    <rPh sb="0" eb="1">
      <t>ア</t>
    </rPh>
    <rPh sb="6" eb="7">
      <t>ナ</t>
    </rPh>
    <phoneticPr fontId="10"/>
  </si>
  <si>
    <r>
      <t>別添のとおり（登記簿謄本又は条例等、事業所平面図、経歴書、運営規程、利用者からの苦情を解決するために講ずる措置の概要、勤務体制・形態一覧表、設備・備品等一覧表、協力医療機関との契約内容がわかるもの）、</t>
    </r>
    <r>
      <rPr>
        <sz val="8"/>
        <color indexed="10"/>
        <rFont val="ＭＳ Ｐゴシック"/>
        <family val="3"/>
        <charset val="128"/>
      </rPr>
      <t>事業計画書</t>
    </r>
    <rPh sb="0" eb="2">
      <t>ベッテン</t>
    </rPh>
    <rPh sb="25" eb="28">
      <t>ケイレキショ</t>
    </rPh>
    <rPh sb="34" eb="37">
      <t>リヨウシャ</t>
    </rPh>
    <rPh sb="80" eb="82">
      <t>キョウリョク</t>
    </rPh>
    <rPh sb="82" eb="84">
      <t>イリョウ</t>
    </rPh>
    <rPh sb="84" eb="86">
      <t>キカン</t>
    </rPh>
    <rPh sb="88" eb="90">
      <t>ケイヤク</t>
    </rPh>
    <rPh sb="90" eb="92">
      <t>ナイヨウ</t>
    </rPh>
    <phoneticPr fontId="10"/>
  </si>
  <si>
    <t>１．「受付番号」「基準上の必要人数」「基準上の必要値」「基準上の必要定員」欄には、記載しないでください。</t>
    <rPh sb="3" eb="5">
      <t>ウケツケ</t>
    </rPh>
    <rPh sb="5" eb="7">
      <t>バンゴウ</t>
    </rPh>
    <rPh sb="9" eb="11">
      <t>キジュン</t>
    </rPh>
    <rPh sb="11" eb="12">
      <t>ジョウ</t>
    </rPh>
    <rPh sb="13" eb="15">
      <t>ヒツヨウ</t>
    </rPh>
    <rPh sb="15" eb="17">
      <t>ニンズウ</t>
    </rPh>
    <rPh sb="19" eb="21">
      <t>キジュン</t>
    </rPh>
    <rPh sb="21" eb="22">
      <t>ジョウ</t>
    </rPh>
    <rPh sb="23" eb="25">
      <t>ヒツヨウ</t>
    </rPh>
    <rPh sb="25" eb="26">
      <t>アタイ</t>
    </rPh>
    <rPh sb="37" eb="38">
      <t>ラン</t>
    </rPh>
    <rPh sb="41" eb="43">
      <t>キサイ</t>
    </rPh>
    <phoneticPr fontId="10"/>
  </si>
  <si>
    <t>３．「看護職員」とは保健師、看護師、准看護師のことを言います。</t>
    <rPh sb="3" eb="5">
      <t>カンゴ</t>
    </rPh>
    <rPh sb="5" eb="7">
      <t>ショクイン</t>
    </rPh>
    <rPh sb="10" eb="13">
      <t>ホケンシ</t>
    </rPh>
    <rPh sb="14" eb="17">
      <t>カンゴシ</t>
    </rPh>
    <rPh sb="18" eb="22">
      <t>ジュンカンゴシ</t>
    </rPh>
    <rPh sb="26" eb="27">
      <t>イ</t>
    </rPh>
    <phoneticPr fontId="10"/>
  </si>
  <si>
    <t>４．新設の場合には、「前年度の平均利用者数」欄は推定数を記入してください。</t>
    <rPh sb="2" eb="4">
      <t>シンセツ</t>
    </rPh>
    <rPh sb="5" eb="7">
      <t>バアイ</t>
    </rPh>
    <rPh sb="11" eb="14">
      <t>ゼンネンド</t>
    </rPh>
    <rPh sb="15" eb="17">
      <t>ヘイキン</t>
    </rPh>
    <rPh sb="17" eb="20">
      <t>リヨウシャ</t>
    </rPh>
    <rPh sb="20" eb="21">
      <t>スウ</t>
    </rPh>
    <rPh sb="22" eb="23">
      <t>ラン</t>
    </rPh>
    <rPh sb="24" eb="27">
      <t>スイテイスウ</t>
    </rPh>
    <rPh sb="28" eb="30">
      <t>キニュウ</t>
    </rPh>
    <phoneticPr fontId="10"/>
  </si>
  <si>
    <t>５．「主な掲示事項」欄には、その内容を簡潔に記載してください。</t>
    <rPh sb="3" eb="4">
      <t>オモ</t>
    </rPh>
    <rPh sb="5" eb="7">
      <t>ケイジ</t>
    </rPh>
    <rPh sb="7" eb="9">
      <t>ジコウ</t>
    </rPh>
    <rPh sb="10" eb="11">
      <t>ラン</t>
    </rPh>
    <rPh sb="16" eb="18">
      <t>ナイヨウ</t>
    </rPh>
    <rPh sb="19" eb="21">
      <t>カンケツ</t>
    </rPh>
    <rPh sb="22" eb="24">
      <t>キサイ</t>
    </rPh>
    <phoneticPr fontId="10"/>
  </si>
  <si>
    <t>６．「※兼務」欄は、施設入所支援事業以外との兼務を行う職員について記載してください。</t>
    <rPh sb="4" eb="6">
      <t>ケンム</t>
    </rPh>
    <rPh sb="7" eb="8">
      <t>ラン</t>
    </rPh>
    <rPh sb="10" eb="12">
      <t>シセツ</t>
    </rPh>
    <rPh sb="12" eb="14">
      <t>ニュウショ</t>
    </rPh>
    <rPh sb="14" eb="16">
      <t>シエン</t>
    </rPh>
    <rPh sb="16" eb="18">
      <t>ジギョウ</t>
    </rPh>
    <rPh sb="18" eb="20">
      <t>イガイ</t>
    </rPh>
    <rPh sb="22" eb="24">
      <t>ケンム</t>
    </rPh>
    <rPh sb="25" eb="26">
      <t>オコナ</t>
    </rPh>
    <rPh sb="27" eb="29">
      <t>ショクイン</t>
    </rPh>
    <rPh sb="33" eb="35">
      <t>キサイ</t>
    </rPh>
    <phoneticPr fontId="10"/>
  </si>
  <si>
    <t>７．「その他の費用」欄には、入所者に直接金銭の負担を求める場合のサービス内容について記載してください。</t>
    <rPh sb="5" eb="6">
      <t>タ</t>
    </rPh>
    <rPh sb="7" eb="9">
      <t>ヒヨウ</t>
    </rPh>
    <rPh sb="10" eb="11">
      <t>ラン</t>
    </rPh>
    <rPh sb="14" eb="17">
      <t>ニュウショシャ</t>
    </rPh>
    <rPh sb="18" eb="20">
      <t>チョクセツ</t>
    </rPh>
    <rPh sb="20" eb="22">
      <t>キンセン</t>
    </rPh>
    <rPh sb="23" eb="25">
      <t>フタン</t>
    </rPh>
    <rPh sb="26" eb="27">
      <t>モト</t>
    </rPh>
    <rPh sb="29" eb="31">
      <t>バアイ</t>
    </rPh>
    <rPh sb="36" eb="38">
      <t>ナイヨウ</t>
    </rPh>
    <rPh sb="42" eb="44">
      <t>キサイ</t>
    </rPh>
    <phoneticPr fontId="10"/>
  </si>
  <si>
    <t>付表３－２　一体的に実施する従たる事業所の指定に係る記載事項</t>
    <rPh sb="0" eb="2">
      <t>フヒョウ</t>
    </rPh>
    <rPh sb="6" eb="9">
      <t>イッタイテキ</t>
    </rPh>
    <rPh sb="10" eb="12">
      <t>ジッシ</t>
    </rPh>
    <rPh sb="14" eb="15">
      <t>ジュウ</t>
    </rPh>
    <rPh sb="17" eb="20">
      <t>ジギョウショ</t>
    </rPh>
    <rPh sb="21" eb="23">
      <t>シテイ</t>
    </rPh>
    <rPh sb="24" eb="25">
      <t>カカ</t>
    </rPh>
    <rPh sb="26" eb="28">
      <t>キサイ</t>
    </rPh>
    <rPh sb="28" eb="30">
      <t>ジコウ</t>
    </rPh>
    <phoneticPr fontId="10"/>
  </si>
  <si>
    <t>※多機能型事業実施時は、各事業の付表と付表１３を併せて提出してください。</t>
    <rPh sb="1" eb="4">
      <t>タキノウ</t>
    </rPh>
    <rPh sb="4" eb="5">
      <t>ガタ</t>
    </rPh>
    <rPh sb="5" eb="7">
      <t>ジギョウ</t>
    </rPh>
    <rPh sb="7" eb="10">
      <t>ジッシジ</t>
    </rPh>
    <rPh sb="12" eb="15">
      <t>カクジギョウ</t>
    </rPh>
    <rPh sb="16" eb="18">
      <t>フヒョウ</t>
    </rPh>
    <rPh sb="19" eb="21">
      <t>フヒョウ</t>
    </rPh>
    <rPh sb="24" eb="25">
      <t>アワ</t>
    </rPh>
    <rPh sb="27" eb="29">
      <t>テイシュツ</t>
    </rPh>
    <phoneticPr fontId="10"/>
  </si>
  <si>
    <t>合計</t>
    <rPh sb="0" eb="2">
      <t>ゴウケイ</t>
    </rPh>
    <phoneticPr fontId="10"/>
  </si>
  <si>
    <t>生活介護</t>
    <rPh sb="0" eb="2">
      <t>セイカツ</t>
    </rPh>
    <rPh sb="2" eb="4">
      <t>カイゴ</t>
    </rPh>
    <phoneticPr fontId="10"/>
  </si>
  <si>
    <t>サービス提供時間</t>
    <rPh sb="4" eb="6">
      <t>テイキョウ</t>
    </rPh>
    <rPh sb="6" eb="8">
      <t>ジカン</t>
    </rPh>
    <phoneticPr fontId="10"/>
  </si>
  <si>
    <t>従業者の勤務の体制及び勤務形態一覧表</t>
    <rPh sb="0" eb="3">
      <t>ジュウギョウシャ</t>
    </rPh>
    <rPh sb="4" eb="6">
      <t>キンム</t>
    </rPh>
    <rPh sb="7" eb="9">
      <t>タイセイ</t>
    </rPh>
    <rPh sb="9" eb="10">
      <t>オヨ</t>
    </rPh>
    <rPh sb="11" eb="13">
      <t>キンム</t>
    </rPh>
    <rPh sb="13" eb="15">
      <t>ケイタイ</t>
    </rPh>
    <rPh sb="15" eb="18">
      <t>イチランヒョウ</t>
    </rPh>
    <phoneticPr fontId="10"/>
  </si>
  <si>
    <t>自立生活援助</t>
    <rPh sb="0" eb="2">
      <t>ジリツ</t>
    </rPh>
    <rPh sb="2" eb="4">
      <t>セイカツ</t>
    </rPh>
    <rPh sb="4" eb="6">
      <t>エンジョ</t>
    </rPh>
    <phoneticPr fontId="10"/>
  </si>
  <si>
    <t>就労定着支援</t>
    <rPh sb="0" eb="2">
      <t>シュウロウ</t>
    </rPh>
    <rPh sb="2" eb="4">
      <t>テイチャク</t>
    </rPh>
    <rPh sb="4" eb="6">
      <t>シエン</t>
    </rPh>
    <phoneticPr fontId="10"/>
  </si>
  <si>
    <t>一般相談支援事業</t>
    <rPh sb="2" eb="4">
      <t>ソウダン</t>
    </rPh>
    <rPh sb="4" eb="6">
      <t>シエン</t>
    </rPh>
    <rPh sb="6" eb="8">
      <t>ジギョウ</t>
    </rPh>
    <phoneticPr fontId="10"/>
  </si>
  <si>
    <t>就労移行支援</t>
    <rPh sb="0" eb="2">
      <t>シュウロウ</t>
    </rPh>
    <rPh sb="2" eb="4">
      <t>イコウ</t>
    </rPh>
    <rPh sb="4" eb="6">
      <t>シエン</t>
    </rPh>
    <phoneticPr fontId="10"/>
  </si>
  <si>
    <t>重度障害者等包括支援</t>
    <rPh sb="0" eb="2">
      <t>ジュウド</t>
    </rPh>
    <rPh sb="2" eb="5">
      <t>ショウガイシャ</t>
    </rPh>
    <rPh sb="5" eb="6">
      <t>ナド</t>
    </rPh>
    <rPh sb="6" eb="8">
      <t>ホウカツ</t>
    </rPh>
    <rPh sb="8" eb="10">
      <t>シエン</t>
    </rPh>
    <phoneticPr fontId="10"/>
  </si>
  <si>
    <t>療養介護</t>
    <rPh sb="0" eb="2">
      <t>リョウヨウ</t>
    </rPh>
    <rPh sb="2" eb="4">
      <t>カイゴ</t>
    </rPh>
    <phoneticPr fontId="10"/>
  </si>
  <si>
    <t>第１週</t>
    <rPh sb="0" eb="1">
      <t>ダイ</t>
    </rPh>
    <rPh sb="2" eb="3">
      <t>シュウ</t>
    </rPh>
    <phoneticPr fontId="10"/>
  </si>
  <si>
    <t>第２週</t>
    <rPh sb="0" eb="1">
      <t>ダイ</t>
    </rPh>
    <rPh sb="2" eb="3">
      <t>シュウ</t>
    </rPh>
    <phoneticPr fontId="10"/>
  </si>
  <si>
    <t>第３週</t>
    <rPh sb="0" eb="1">
      <t>ダイ</t>
    </rPh>
    <rPh sb="2" eb="3">
      <t>シュウ</t>
    </rPh>
    <phoneticPr fontId="10"/>
  </si>
  <si>
    <t>第４週</t>
    <rPh sb="0" eb="1">
      <t>ダイ</t>
    </rPh>
    <rPh sb="2" eb="3">
      <t>シュウ</t>
    </rPh>
    <phoneticPr fontId="10"/>
  </si>
  <si>
    <t>常勤</t>
    <rPh sb="0" eb="2">
      <t>ジョウキン</t>
    </rPh>
    <phoneticPr fontId="10"/>
  </si>
  <si>
    <t>非常勤</t>
    <rPh sb="0" eb="3">
      <t>ヒジョウキン</t>
    </rPh>
    <phoneticPr fontId="10"/>
  </si>
  <si>
    <t>第５週</t>
    <rPh sb="0" eb="1">
      <t>ダイ</t>
    </rPh>
    <rPh sb="2" eb="3">
      <t>シュウ</t>
    </rPh>
    <phoneticPr fontId="10"/>
  </si>
  <si>
    <t>居宅訪問型児童発達支援</t>
    <rPh sb="0" eb="2">
      <t>キョタク</t>
    </rPh>
    <rPh sb="2" eb="4">
      <t>ホウモン</t>
    </rPh>
    <rPh sb="4" eb="5">
      <t>ガタ</t>
    </rPh>
    <rPh sb="5" eb="7">
      <t>ジドウ</t>
    </rPh>
    <rPh sb="7" eb="9">
      <t>ハッタツ</t>
    </rPh>
    <rPh sb="9" eb="11">
      <t>シエン</t>
    </rPh>
    <phoneticPr fontId="3"/>
  </si>
  <si>
    <t>管理者</t>
    <rPh sb="0" eb="3">
      <t>カンリシャ</t>
    </rPh>
    <phoneticPr fontId="5"/>
  </si>
  <si>
    <t>サービス提供責任者</t>
    <rPh sb="4" eb="6">
      <t>テイキョウ</t>
    </rPh>
    <rPh sb="6" eb="9">
      <t>セキニンシャ</t>
    </rPh>
    <phoneticPr fontId="5"/>
  </si>
  <si>
    <t>従業者</t>
    <rPh sb="0" eb="3">
      <t>ジュウギョウシャ</t>
    </rPh>
    <phoneticPr fontId="5"/>
  </si>
  <si>
    <t>サービス管理責任者</t>
    <rPh sb="4" eb="6">
      <t>カンリ</t>
    </rPh>
    <rPh sb="6" eb="9">
      <t>セキニンシャ</t>
    </rPh>
    <phoneticPr fontId="5"/>
  </si>
  <si>
    <t>医師</t>
    <rPh sb="0" eb="2">
      <t>イシ</t>
    </rPh>
    <phoneticPr fontId="5"/>
  </si>
  <si>
    <t>看護職員</t>
    <rPh sb="0" eb="4">
      <t>カンゴショクイン</t>
    </rPh>
    <phoneticPr fontId="5"/>
  </si>
  <si>
    <t>生活支援員</t>
    <rPh sb="0" eb="5">
      <t>セイカツシエンイン</t>
    </rPh>
    <phoneticPr fontId="5"/>
  </si>
  <si>
    <t>理学療法士</t>
    <rPh sb="0" eb="5">
      <t>リガクリョウホウシ</t>
    </rPh>
    <phoneticPr fontId="5"/>
  </si>
  <si>
    <t>作業療法士</t>
    <rPh sb="0" eb="5">
      <t>サギョウリョウホウシ</t>
    </rPh>
    <phoneticPr fontId="5"/>
  </si>
  <si>
    <t>地域移行支援員</t>
    <rPh sb="0" eb="4">
      <t>チイキイコウ</t>
    </rPh>
    <rPh sb="4" eb="7">
      <t>シエンイン</t>
    </rPh>
    <phoneticPr fontId="5"/>
  </si>
  <si>
    <t>就労支援員</t>
    <rPh sb="0" eb="5">
      <t>シュウロウシエンイン</t>
    </rPh>
    <phoneticPr fontId="5"/>
  </si>
  <si>
    <t>職業指導員</t>
    <rPh sb="0" eb="4">
      <t>ショクギョウシドウ</t>
    </rPh>
    <rPh sb="4" eb="5">
      <t>イン</t>
    </rPh>
    <phoneticPr fontId="5"/>
  </si>
  <si>
    <t>生活支援員</t>
    <rPh sb="0" eb="2">
      <t>セイカツ</t>
    </rPh>
    <rPh sb="2" eb="5">
      <t>シエンイン</t>
    </rPh>
    <phoneticPr fontId="5"/>
  </si>
  <si>
    <t>就労定着支援員</t>
    <rPh sb="0" eb="2">
      <t>シュウロウ</t>
    </rPh>
    <rPh sb="2" eb="7">
      <t>テイチャクシエンイン</t>
    </rPh>
    <phoneticPr fontId="5"/>
  </si>
  <si>
    <t>地域生活支援員</t>
    <rPh sb="0" eb="7">
      <t>チイキセイカツシエンイン</t>
    </rPh>
    <phoneticPr fontId="5"/>
  </si>
  <si>
    <t>世話人</t>
    <rPh sb="0" eb="3">
      <t>セワニン</t>
    </rPh>
    <phoneticPr fontId="5"/>
  </si>
  <si>
    <t>障害者支援施設</t>
    <rPh sb="0" eb="3">
      <t>ショウガイシャ</t>
    </rPh>
    <rPh sb="3" eb="5">
      <t>シエン</t>
    </rPh>
    <rPh sb="5" eb="7">
      <t>シセツ</t>
    </rPh>
    <phoneticPr fontId="10"/>
  </si>
  <si>
    <t>就労支援員</t>
    <rPh sb="0" eb="2">
      <t>シュウロウ</t>
    </rPh>
    <rPh sb="2" eb="5">
      <t>シエンイン</t>
    </rPh>
    <phoneticPr fontId="5"/>
  </si>
  <si>
    <t>職業指導員</t>
    <rPh sb="0" eb="2">
      <t>ショクギョウ</t>
    </rPh>
    <rPh sb="2" eb="4">
      <t>シドウ</t>
    </rPh>
    <rPh sb="4" eb="5">
      <t>イン</t>
    </rPh>
    <phoneticPr fontId="5"/>
  </si>
  <si>
    <t>相談支援専門員</t>
    <rPh sb="0" eb="7">
      <t>ソウダンシエンセンモンイン</t>
    </rPh>
    <phoneticPr fontId="5"/>
  </si>
  <si>
    <t>特定相談支援・障害児相談支援</t>
    <rPh sb="0" eb="2">
      <t>トクテイ</t>
    </rPh>
    <rPh sb="2" eb="4">
      <t>ソウダン</t>
    </rPh>
    <rPh sb="4" eb="6">
      <t>シエン</t>
    </rPh>
    <rPh sb="7" eb="10">
      <t>ショウガイジ</t>
    </rPh>
    <rPh sb="10" eb="12">
      <t>ソウダン</t>
    </rPh>
    <rPh sb="12" eb="14">
      <t>シエン</t>
    </rPh>
    <phoneticPr fontId="3"/>
  </si>
  <si>
    <t>保育所等訪問支援</t>
    <rPh sb="0" eb="3">
      <t>ホイクショ</t>
    </rPh>
    <rPh sb="3" eb="4">
      <t>トウ</t>
    </rPh>
    <rPh sb="4" eb="6">
      <t>ホウモン</t>
    </rPh>
    <rPh sb="6" eb="8">
      <t>シエン</t>
    </rPh>
    <phoneticPr fontId="3"/>
  </si>
  <si>
    <t>福祉型障害児入所施設</t>
    <rPh sb="0" eb="3">
      <t>フクシガタ</t>
    </rPh>
    <rPh sb="3" eb="6">
      <t>ショウガイジ</t>
    </rPh>
    <rPh sb="6" eb="8">
      <t>ニュウショ</t>
    </rPh>
    <rPh sb="8" eb="10">
      <t>シセツ</t>
    </rPh>
    <phoneticPr fontId="3"/>
  </si>
  <si>
    <t>医療型障害児入所施設</t>
    <rPh sb="0" eb="2">
      <t>イリョウ</t>
    </rPh>
    <rPh sb="2" eb="3">
      <t>ガタ</t>
    </rPh>
    <rPh sb="3" eb="6">
      <t>ショウガイジ</t>
    </rPh>
    <rPh sb="6" eb="8">
      <t>ニュウショ</t>
    </rPh>
    <rPh sb="8" eb="10">
      <t>シセツ</t>
    </rPh>
    <phoneticPr fontId="3"/>
  </si>
  <si>
    <t>児童発達支援管理責任者</t>
    <rPh sb="0" eb="2">
      <t>ジドウ</t>
    </rPh>
    <rPh sb="2" eb="6">
      <t>ハッタツシエン</t>
    </rPh>
    <rPh sb="6" eb="8">
      <t>カンリ</t>
    </rPh>
    <rPh sb="8" eb="11">
      <t>セキニンシャ</t>
    </rPh>
    <phoneticPr fontId="5"/>
  </si>
  <si>
    <t>児童指導員</t>
    <rPh sb="0" eb="2">
      <t>ジドウ</t>
    </rPh>
    <rPh sb="2" eb="5">
      <t>シドウイン</t>
    </rPh>
    <phoneticPr fontId="5"/>
  </si>
  <si>
    <t>保育士</t>
    <rPh sb="0" eb="3">
      <t>ホイクシ</t>
    </rPh>
    <phoneticPr fontId="5"/>
  </si>
  <si>
    <t>機能訓練担当職員</t>
    <rPh sb="0" eb="4">
      <t>キノウクンレン</t>
    </rPh>
    <rPh sb="4" eb="6">
      <t>タントウ</t>
    </rPh>
    <rPh sb="6" eb="8">
      <t>ショクイン</t>
    </rPh>
    <phoneticPr fontId="5"/>
  </si>
  <si>
    <t>訪問支援員</t>
    <rPh sb="0" eb="2">
      <t>ホウモン</t>
    </rPh>
    <rPh sb="2" eb="5">
      <t>シエンイン</t>
    </rPh>
    <phoneticPr fontId="5"/>
  </si>
  <si>
    <t>職種①</t>
    <rPh sb="0" eb="2">
      <t>ショクシュ</t>
    </rPh>
    <phoneticPr fontId="5"/>
  </si>
  <si>
    <t>職種②</t>
    <rPh sb="0" eb="2">
      <t>ショクシュ</t>
    </rPh>
    <phoneticPr fontId="5"/>
  </si>
  <si>
    <t>職種③</t>
    <rPh sb="0" eb="2">
      <t>ショクシュ</t>
    </rPh>
    <phoneticPr fontId="5"/>
  </si>
  <si>
    <t>職種④</t>
    <rPh sb="0" eb="2">
      <t>ショクシュ</t>
    </rPh>
    <phoneticPr fontId="5"/>
  </si>
  <si>
    <t>職種⑤</t>
    <rPh sb="0" eb="2">
      <t>ショクシュ</t>
    </rPh>
    <phoneticPr fontId="5"/>
  </si>
  <si>
    <t>職種⑥</t>
    <rPh sb="0" eb="2">
      <t>ショクシュ</t>
    </rPh>
    <phoneticPr fontId="5"/>
  </si>
  <si>
    <t>職種⑦</t>
    <rPh sb="0" eb="2">
      <t>ショクシュ</t>
    </rPh>
    <phoneticPr fontId="5"/>
  </si>
  <si>
    <t>職種⑧</t>
    <rPh sb="0" eb="2">
      <t>ショクシュ</t>
    </rPh>
    <phoneticPr fontId="5"/>
  </si>
  <si>
    <t>職種⑨</t>
    <phoneticPr fontId="5"/>
  </si>
  <si>
    <t>年</t>
    <rPh sb="0" eb="1">
      <t>ネン</t>
    </rPh>
    <phoneticPr fontId="10"/>
  </si>
  <si>
    <t>月</t>
    <rPh sb="0" eb="1">
      <t>ゲツ</t>
    </rPh>
    <phoneticPr fontId="10"/>
  </si>
  <si>
    <t>！申請するサービス類型を選択してください</t>
    <rPh sb="1" eb="3">
      <t>シンセイ</t>
    </rPh>
    <rPh sb="9" eb="11">
      <t>ルイケイ</t>
    </rPh>
    <rPh sb="12" eb="14">
      <t>センタク</t>
    </rPh>
    <phoneticPr fontId="5"/>
  </si>
  <si>
    <t>計</t>
    <rPh sb="0" eb="1">
      <t>ケイ</t>
    </rPh>
    <phoneticPr fontId="10"/>
  </si>
  <si>
    <t>サービス種別</t>
    <rPh sb="4" eb="6">
      <t>シュベツ</t>
    </rPh>
    <phoneticPr fontId="3"/>
  </si>
  <si>
    <t>事業所名</t>
    <rPh sb="0" eb="3">
      <t>ジギョウショ</t>
    </rPh>
    <rPh sb="3" eb="4">
      <t>メイ</t>
    </rPh>
    <phoneticPr fontId="3"/>
  </si>
  <si>
    <t>時間/週</t>
    <rPh sb="0" eb="2">
      <t>ジカン</t>
    </rPh>
    <rPh sb="3" eb="4">
      <t>シュウ</t>
    </rPh>
    <phoneticPr fontId="10"/>
  </si>
  <si>
    <t>時間/月</t>
    <rPh sb="0" eb="2">
      <t>ジカン</t>
    </rPh>
    <rPh sb="3" eb="4">
      <t>ツキ</t>
    </rPh>
    <phoneticPr fontId="10"/>
  </si>
  <si>
    <t>(1)記載する期間</t>
    <rPh sb="3" eb="5">
      <t>キサイ</t>
    </rPh>
    <rPh sb="7" eb="9">
      <t>キカン</t>
    </rPh>
    <phoneticPr fontId="10"/>
  </si>
  <si>
    <t>(2)予定/実績の別</t>
    <rPh sb="3" eb="5">
      <t>ヨテイ</t>
    </rPh>
    <rPh sb="6" eb="8">
      <t>ジッセキ</t>
    </rPh>
    <rPh sb="9" eb="10">
      <t>ベツ</t>
    </rPh>
    <phoneticPr fontId="10"/>
  </si>
  <si>
    <t>(3)事業所における常勤の従業者が勤務すべき時間数</t>
    <rPh sb="3" eb="6">
      <t>ジギョウショ</t>
    </rPh>
    <rPh sb="10" eb="12">
      <t>ジョウキン</t>
    </rPh>
    <rPh sb="13" eb="16">
      <t>ジュウギョウシャ</t>
    </rPh>
    <rPh sb="17" eb="19">
      <t>キンム</t>
    </rPh>
    <rPh sb="22" eb="24">
      <t>ジカン</t>
    </rPh>
    <rPh sb="24" eb="25">
      <t>スウ</t>
    </rPh>
    <phoneticPr fontId="3"/>
  </si>
  <si>
    <t>(4)職種</t>
    <rPh sb="3" eb="5">
      <t>ショクシュ</t>
    </rPh>
    <phoneticPr fontId="10"/>
  </si>
  <si>
    <t>(6)資格</t>
    <rPh sb="3" eb="5">
      <t>シカク</t>
    </rPh>
    <phoneticPr fontId="10"/>
  </si>
  <si>
    <t>(7)氏名</t>
    <rPh sb="3" eb="5">
      <t>シメイ</t>
    </rPh>
    <phoneticPr fontId="10"/>
  </si>
  <si>
    <t>　・最初に「年月欄」「サービス種別」「事業所名」を入力してください。</t>
    <rPh sb="2" eb="4">
      <t>サイショ</t>
    </rPh>
    <rPh sb="6" eb="8">
      <t>ネンゲツ</t>
    </rPh>
    <rPh sb="8" eb="9">
      <t>ラン</t>
    </rPh>
    <rPh sb="15" eb="17">
      <t>シュベツ</t>
    </rPh>
    <rPh sb="19" eb="22">
      <t>ジギョウショ</t>
    </rPh>
    <rPh sb="22" eb="23">
      <t>メイ</t>
    </rPh>
    <rPh sb="25" eb="27">
      <t>ニュウリョク</t>
    </rPh>
    <phoneticPr fontId="3"/>
  </si>
  <si>
    <t>　(1) 「４週」・「暦月」のいずれかを選択してください。</t>
    <rPh sb="7" eb="8">
      <t>シュウ</t>
    </rPh>
    <rPh sb="11" eb="12">
      <t>レキ</t>
    </rPh>
    <rPh sb="12" eb="13">
      <t>ツキ</t>
    </rPh>
    <rPh sb="20" eb="22">
      <t>センタク</t>
    </rPh>
    <phoneticPr fontId="3"/>
  </si>
  <si>
    <t>　(3) 事業所における常勤の従業者が勤務すべき時間数を入力してください。</t>
    <rPh sb="5" eb="8">
      <t>ジギョウショ</t>
    </rPh>
    <rPh sb="12" eb="14">
      <t>ジョウキン</t>
    </rPh>
    <rPh sb="15" eb="18">
      <t>ジュウギョウシャ</t>
    </rPh>
    <rPh sb="19" eb="21">
      <t>キンム</t>
    </rPh>
    <rPh sb="24" eb="26">
      <t>ジカン</t>
    </rPh>
    <rPh sb="26" eb="27">
      <t>スウ</t>
    </rPh>
    <rPh sb="28" eb="30">
      <t>ニュウリョク</t>
    </rPh>
    <phoneticPr fontId="3"/>
  </si>
  <si>
    <t>　(4) 従業者の職種を入力してください。</t>
    <rPh sb="5" eb="8">
      <t>ジュウギョウシャ</t>
    </rPh>
    <rPh sb="9" eb="11">
      <t>ショクシュ</t>
    </rPh>
    <rPh sb="12" eb="14">
      <t>ニュウリョク</t>
    </rPh>
    <phoneticPr fontId="3"/>
  </si>
  <si>
    <t xml:space="preserve"> 　　 記入の順序は、職種ごとにまとめてください。</t>
    <rPh sb="4" eb="6">
      <t>キニュウ</t>
    </rPh>
    <rPh sb="7" eb="9">
      <t>ジュンジョ</t>
    </rPh>
    <rPh sb="11" eb="13">
      <t>ショクシュ</t>
    </rPh>
    <phoneticPr fontId="3"/>
  </si>
  <si>
    <t>　(5) 従業者の勤務形態について、下記のうち該当する区分の記号を入力してください。</t>
    <rPh sb="5" eb="8">
      <t>ジュウギョウシャ</t>
    </rPh>
    <rPh sb="9" eb="11">
      <t>キンム</t>
    </rPh>
    <rPh sb="11" eb="13">
      <t>ケイタイ</t>
    </rPh>
    <rPh sb="18" eb="20">
      <t>カキ</t>
    </rPh>
    <rPh sb="23" eb="25">
      <t>ガイトウ</t>
    </rPh>
    <rPh sb="27" eb="29">
      <t>クブン</t>
    </rPh>
    <rPh sb="30" eb="32">
      <t>キゴウ</t>
    </rPh>
    <rPh sb="33" eb="35">
      <t>ニュウリョク</t>
    </rPh>
    <phoneticPr fontId="4"/>
  </si>
  <si>
    <t>記号</t>
    <rPh sb="0" eb="2">
      <t>キゴウ</t>
    </rPh>
    <phoneticPr fontId="3"/>
  </si>
  <si>
    <t>区分</t>
    <rPh sb="0" eb="2">
      <t>クブン</t>
    </rPh>
    <phoneticPr fontId="3"/>
  </si>
  <si>
    <t>常勤で専従</t>
    <rPh sb="0" eb="2">
      <t>ジョウキン</t>
    </rPh>
    <rPh sb="3" eb="5">
      <t>センジュウ</t>
    </rPh>
    <phoneticPr fontId="3"/>
  </si>
  <si>
    <t>常勤で兼務</t>
    <rPh sb="0" eb="2">
      <t>ジョウキン</t>
    </rPh>
    <rPh sb="3" eb="5">
      <t>ケンム</t>
    </rPh>
    <phoneticPr fontId="3"/>
  </si>
  <si>
    <t>非常勤で専従</t>
    <rPh sb="0" eb="3">
      <t>ヒジョウキン</t>
    </rPh>
    <rPh sb="4" eb="6">
      <t>センジュウ</t>
    </rPh>
    <phoneticPr fontId="3"/>
  </si>
  <si>
    <t>非常勤で兼務</t>
    <rPh sb="0" eb="3">
      <t>ヒジョウキン</t>
    </rPh>
    <rPh sb="4" eb="6">
      <t>ケンム</t>
    </rPh>
    <phoneticPr fontId="3"/>
  </si>
  <si>
    <t>（注）常勤・非常勤の区分について</t>
    <rPh sb="1" eb="2">
      <t>チュウ</t>
    </rPh>
    <rPh sb="3" eb="5">
      <t>ジョウキン</t>
    </rPh>
    <rPh sb="6" eb="9">
      <t>ヒジョウキン</t>
    </rPh>
    <rPh sb="10" eb="12">
      <t>クブン</t>
    </rPh>
    <phoneticPr fontId="3"/>
  </si>
  <si>
    <t>　　（例えば、常勤者は週に40時間勤務することとされた事業所であれば、非正規雇用であっても、週40時間勤務する従業者は常勤扱いとなります。）</t>
    <rPh sb="3" eb="4">
      <t>タト</t>
    </rPh>
    <rPh sb="7" eb="10">
      <t>ジョウキンシャ</t>
    </rPh>
    <rPh sb="11" eb="12">
      <t>シュウ</t>
    </rPh>
    <rPh sb="15" eb="17">
      <t>ジカン</t>
    </rPh>
    <rPh sb="17" eb="19">
      <t>キンム</t>
    </rPh>
    <rPh sb="27" eb="30">
      <t>ジギョウショ</t>
    </rPh>
    <rPh sb="35" eb="38">
      <t>ヒセイキ</t>
    </rPh>
    <rPh sb="38" eb="40">
      <t>コヨウ</t>
    </rPh>
    <rPh sb="46" eb="47">
      <t>シュウ</t>
    </rPh>
    <rPh sb="49" eb="51">
      <t>ジカン</t>
    </rPh>
    <rPh sb="51" eb="53">
      <t>キンム</t>
    </rPh>
    <rPh sb="55" eb="58">
      <t>ジュウギョウシャ</t>
    </rPh>
    <rPh sb="59" eb="61">
      <t>ジョウキン</t>
    </rPh>
    <rPh sb="61" eb="62">
      <t>アツカ</t>
    </rPh>
    <phoneticPr fontId="3"/>
  </si>
  <si>
    <t>　(6) 従業者の保有する資格を入力してください。</t>
    <rPh sb="5" eb="8">
      <t>ジュウギョウシャ</t>
    </rPh>
    <rPh sb="9" eb="11">
      <t>ホユウ</t>
    </rPh>
    <rPh sb="13" eb="15">
      <t>シカク</t>
    </rPh>
    <rPh sb="16" eb="18">
      <t>ニュウリョク</t>
    </rPh>
    <phoneticPr fontId="3"/>
  </si>
  <si>
    <t>　(7) 従業者の氏名を記入してください。</t>
    <rPh sb="5" eb="8">
      <t>ジュウギョウシャ</t>
    </rPh>
    <rPh sb="9" eb="11">
      <t>シメイ</t>
    </rPh>
    <rPh sb="12" eb="14">
      <t>キニュウ</t>
    </rPh>
    <phoneticPr fontId="3"/>
  </si>
  <si>
    <t>　　  ※ 指定基準の確認に際しては、４週分の入力で差し支えありません。</t>
  </si>
  <si>
    <t>　(9) 従業者ごとに、合計勤務時間数を入力してください。</t>
    <rPh sb="5" eb="8">
      <t>ジュウギョウシャ</t>
    </rPh>
    <rPh sb="12" eb="14">
      <t>ゴウケイ</t>
    </rPh>
    <rPh sb="14" eb="16">
      <t>キンム</t>
    </rPh>
    <rPh sb="16" eb="19">
      <t>ジカンスウ</t>
    </rPh>
    <rPh sb="20" eb="22">
      <t>ニュウリョク</t>
    </rPh>
    <phoneticPr fontId="3"/>
  </si>
  <si>
    <t xml:space="preserve"> 　　 ※ 入力することができる時間数は、当該事業所において常勤の従業者が勤務すべき勤務時間数を上限とします。</t>
    <rPh sb="6" eb="8">
      <t>ニュウリョク</t>
    </rPh>
    <rPh sb="16" eb="18">
      <t>ジカン</t>
    </rPh>
    <rPh sb="18" eb="19">
      <t>スウ</t>
    </rPh>
    <rPh sb="21" eb="23">
      <t>トウガイ</t>
    </rPh>
    <rPh sb="23" eb="26">
      <t>ジギョウショ</t>
    </rPh>
    <rPh sb="30" eb="32">
      <t>ジョウキン</t>
    </rPh>
    <rPh sb="33" eb="36">
      <t>ジュウギョウシャ</t>
    </rPh>
    <rPh sb="37" eb="39">
      <t>キンム</t>
    </rPh>
    <rPh sb="42" eb="44">
      <t>キンム</t>
    </rPh>
    <rPh sb="44" eb="46">
      <t>ジカン</t>
    </rPh>
    <rPh sb="46" eb="47">
      <t>スウ</t>
    </rPh>
    <rPh sb="48" eb="50">
      <t>ジョウゲン</t>
    </rPh>
    <phoneticPr fontId="3"/>
  </si>
  <si>
    <t>　(10) 従業者ごとに、週平均の勤務時間数を入力してください。</t>
    <rPh sb="6" eb="9">
      <t>ジュウギョウシャ</t>
    </rPh>
    <rPh sb="13" eb="16">
      <t>シュウヘイキン</t>
    </rPh>
    <rPh sb="17" eb="19">
      <t>キンム</t>
    </rPh>
    <rPh sb="19" eb="22">
      <t>ジカンスウ</t>
    </rPh>
    <rPh sb="23" eb="25">
      <t>ニュウリョク</t>
    </rPh>
    <phoneticPr fontId="3"/>
  </si>
  <si>
    <t>　(11) 申請する事業所以外の事業所・施設との兼務がある場合は、兼務先の事業所・施設の名称、兼務する職務の内容について記入してください。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7" eb="49">
      <t>ケンム</t>
    </rPh>
    <rPh sb="51" eb="53">
      <t>ショクム</t>
    </rPh>
    <rPh sb="54" eb="56">
      <t>ナイヨウ</t>
    </rPh>
    <rPh sb="60" eb="62">
      <t>キニュウ</t>
    </rPh>
    <phoneticPr fontId="3"/>
  </si>
  <si>
    <t>　　　 同一事業所内の兼務についても兼務する職務の内容を記入してください。</t>
    <rPh sb="4" eb="6">
      <t>ドウイツ</t>
    </rPh>
    <rPh sb="6" eb="9">
      <t>ジギョウショ</t>
    </rPh>
    <rPh sb="9" eb="10">
      <t>ナイ</t>
    </rPh>
    <rPh sb="11" eb="13">
      <t>ケンム</t>
    </rPh>
    <rPh sb="18" eb="20">
      <t>ケンム</t>
    </rPh>
    <rPh sb="22" eb="24">
      <t>ショクム</t>
    </rPh>
    <rPh sb="25" eb="27">
      <t>ナイヨウ</t>
    </rPh>
    <rPh sb="28" eb="30">
      <t>キニュウ</t>
    </rPh>
    <phoneticPr fontId="3"/>
  </si>
  <si>
    <t>　　　 その他、特記事項欄としてもご活用ください。</t>
    <rPh sb="6" eb="7">
      <t>タ</t>
    </rPh>
    <rPh sb="8" eb="10">
      <t>トッキ</t>
    </rPh>
    <rPh sb="10" eb="12">
      <t>ジコウ</t>
    </rPh>
    <rPh sb="12" eb="13">
      <t>ラン</t>
    </rPh>
    <rPh sb="18" eb="20">
      <t>カツヨウ</t>
    </rPh>
    <phoneticPr fontId="4"/>
  </si>
  <si>
    <t>A</t>
  </si>
  <si>
    <t>B</t>
  </si>
  <si>
    <t>C</t>
  </si>
  <si>
    <t>D</t>
  </si>
  <si>
    <t xml:space="preserve"> （12) 必要項目を満たしていれば、各事業所で使用するシフト表等をもって代替書類として差し支えありません。</t>
  </si>
  <si>
    <t>(8)</t>
    <phoneticPr fontId="10"/>
  </si>
  <si>
    <t>(9)勤務時間数合計</t>
    <rPh sb="3" eb="5">
      <t>キンム</t>
    </rPh>
    <rPh sb="5" eb="7">
      <t>ジカン</t>
    </rPh>
    <rPh sb="7" eb="8">
      <t>スウ</t>
    </rPh>
    <rPh sb="8" eb="10">
      <t>ゴウケイ</t>
    </rPh>
    <phoneticPr fontId="10"/>
  </si>
  <si>
    <t>(10)週平均の勤務時間数</t>
    <rPh sb="4" eb="7">
      <t>シュウヘイキン</t>
    </rPh>
    <rPh sb="8" eb="10">
      <t>キンム</t>
    </rPh>
    <rPh sb="10" eb="12">
      <t>ジカン</t>
    </rPh>
    <rPh sb="12" eb="13">
      <t>スウ</t>
    </rPh>
    <phoneticPr fontId="10"/>
  </si>
  <si>
    <t>(11)兼務状況
（兼務先／兼務する職務の内容）等</t>
    <phoneticPr fontId="10"/>
  </si>
  <si>
    <t>常勤換算数</t>
    <rPh sb="0" eb="5">
      <t>ジョウキンカンサンスウ</t>
    </rPh>
    <phoneticPr fontId="5"/>
  </si>
  <si>
    <t>機能訓練</t>
    <rPh sb="0" eb="2">
      <t>キノウ</t>
    </rPh>
    <rPh sb="2" eb="4">
      <t>クンレン</t>
    </rPh>
    <phoneticPr fontId="10"/>
  </si>
  <si>
    <t>生活訓練</t>
    <rPh sb="0" eb="2">
      <t>セイカツ</t>
    </rPh>
    <rPh sb="2" eb="4">
      <t>クンレン</t>
    </rPh>
    <phoneticPr fontId="10"/>
  </si>
  <si>
    <t>児童発達支援・放課後等デイサービス</t>
    <rPh sb="0" eb="2">
      <t>ジドウ</t>
    </rPh>
    <rPh sb="2" eb="4">
      <t>ハッタツ</t>
    </rPh>
    <rPh sb="4" eb="6">
      <t>シエン</t>
    </rPh>
    <rPh sb="7" eb="11">
      <t>ホウカゴトウ</t>
    </rPh>
    <phoneticPr fontId="3"/>
  </si>
  <si>
    <t>＜実人数集計＞</t>
    <rPh sb="1" eb="2">
      <t>ジツ</t>
    </rPh>
    <rPh sb="2" eb="4">
      <t>ニンズウ</t>
    </rPh>
    <rPh sb="4" eb="6">
      <t>シュウケイ</t>
    </rPh>
    <phoneticPr fontId="10"/>
  </si>
  <si>
    <t>　(2) 「予定」・「実績」のいずれかを選択してください。</t>
    <rPh sb="6" eb="8">
      <t>ヨテイ</t>
    </rPh>
    <rPh sb="11" eb="13">
      <t>ジッセキ</t>
    </rPh>
    <rPh sb="20" eb="22">
      <t>センタク</t>
    </rPh>
    <phoneticPr fontId="3"/>
  </si>
  <si>
    <t>４週</t>
  </si>
  <si>
    <t>短期入所・併設型</t>
    <rPh sb="0" eb="2">
      <t>タンキ</t>
    </rPh>
    <rPh sb="2" eb="4">
      <t>ニュウショ</t>
    </rPh>
    <rPh sb="5" eb="8">
      <t>ヘイセツガタ</t>
    </rPh>
    <phoneticPr fontId="10"/>
  </si>
  <si>
    <t>短期入所・空床利用型</t>
    <rPh sb="0" eb="2">
      <t>タンキ</t>
    </rPh>
    <rPh sb="2" eb="4">
      <t>ニュウショ</t>
    </rPh>
    <rPh sb="5" eb="7">
      <t>クウショウ</t>
    </rPh>
    <rPh sb="7" eb="10">
      <t>リヨウガタ</t>
    </rPh>
    <phoneticPr fontId="10"/>
  </si>
  <si>
    <t>短期入所・単独型</t>
    <rPh sb="0" eb="2">
      <t>タンキ</t>
    </rPh>
    <rPh sb="2" eb="4">
      <t>ニュウショ</t>
    </rPh>
    <rPh sb="5" eb="8">
      <t>タンドクガタ</t>
    </rPh>
    <phoneticPr fontId="10"/>
  </si>
  <si>
    <t>共同生活援助・介護サービス包括型</t>
    <rPh sb="0" eb="2">
      <t>キョウドウ</t>
    </rPh>
    <rPh sb="2" eb="4">
      <t>セイカツ</t>
    </rPh>
    <rPh sb="4" eb="6">
      <t>エンジョ</t>
    </rPh>
    <phoneticPr fontId="10"/>
  </si>
  <si>
    <t>共同生活援助・外部サービス利用型</t>
    <rPh sb="0" eb="2">
      <t>キョウドウ</t>
    </rPh>
    <rPh sb="2" eb="4">
      <t>セイカツ</t>
    </rPh>
    <rPh sb="4" eb="6">
      <t>エンジョ</t>
    </rPh>
    <phoneticPr fontId="10"/>
  </si>
  <si>
    <t>共同生活援助・日中サービス支援型</t>
    <rPh sb="0" eb="2">
      <t>キョウドウ</t>
    </rPh>
    <rPh sb="2" eb="4">
      <t>セイカツ</t>
    </rPh>
    <rPh sb="4" eb="6">
      <t>エンジョ</t>
    </rPh>
    <phoneticPr fontId="10"/>
  </si>
  <si>
    <t>嘱託医</t>
    <rPh sb="0" eb="2">
      <t>ショクタク</t>
    </rPh>
    <phoneticPr fontId="5"/>
  </si>
  <si>
    <t>栄養士</t>
    <rPh sb="0" eb="3">
      <t>エイヨウシ</t>
    </rPh>
    <phoneticPr fontId="5"/>
  </si>
  <si>
    <t>調理員</t>
    <rPh sb="0" eb="3">
      <t>チョウリイン</t>
    </rPh>
    <phoneticPr fontId="5"/>
  </si>
  <si>
    <t>児童発達支援・児童発達支援センターであるもの</t>
    <rPh sb="0" eb="6">
      <t>ジドウハッタツシエン</t>
    </rPh>
    <rPh sb="7" eb="11">
      <t>ジドウハッタツ</t>
    </rPh>
    <rPh sb="11" eb="13">
      <t>シエン</t>
    </rPh>
    <phoneticPr fontId="5"/>
  </si>
  <si>
    <t>児童発達支援・主として重症心身障害児を対象とする場合</t>
    <rPh sb="0" eb="6">
      <t>ジドウハッタツシエン</t>
    </rPh>
    <rPh sb="7" eb="8">
      <t>シュ</t>
    </rPh>
    <rPh sb="11" eb="13">
      <t>ジュウショウ</t>
    </rPh>
    <rPh sb="13" eb="15">
      <t>シンシン</t>
    </rPh>
    <rPh sb="15" eb="18">
      <t>ショウガイジ</t>
    </rPh>
    <rPh sb="19" eb="21">
      <t>タイショウ</t>
    </rPh>
    <rPh sb="24" eb="26">
      <t>バアイ</t>
    </rPh>
    <phoneticPr fontId="5"/>
  </si>
  <si>
    <t>心理担当職員</t>
    <rPh sb="0" eb="6">
      <t>シンリタントウショクイン</t>
    </rPh>
    <phoneticPr fontId="5"/>
  </si>
  <si>
    <t>理学療法士又は作業療法士</t>
    <rPh sb="0" eb="5">
      <t>リガクリョウホウシ</t>
    </rPh>
    <rPh sb="5" eb="6">
      <t>マタ</t>
    </rPh>
    <rPh sb="7" eb="12">
      <t>サギョウリョウホウシ</t>
    </rPh>
    <phoneticPr fontId="5"/>
  </si>
  <si>
    <t>職業指導員</t>
    <rPh sb="0" eb="5">
      <t>ショクギョウシドウイン</t>
    </rPh>
    <phoneticPr fontId="5"/>
  </si>
  <si>
    <t>相談支援員</t>
    <rPh sb="0" eb="2">
      <t>ソウダン</t>
    </rPh>
    <rPh sb="2" eb="5">
      <t>シエンイン</t>
    </rPh>
    <phoneticPr fontId="5"/>
  </si>
  <si>
    <t>言語聴覚士</t>
    <rPh sb="0" eb="2">
      <t>ゲンゴ</t>
    </rPh>
    <rPh sb="2" eb="5">
      <t>チョウカクシ</t>
    </rPh>
    <phoneticPr fontId="5"/>
  </si>
  <si>
    <t>就労継続支援Ａ型・Ｂ型</t>
    <rPh sb="0" eb="2">
      <t>シュウロウ</t>
    </rPh>
    <rPh sb="2" eb="4">
      <t>ケイゾク</t>
    </rPh>
    <rPh sb="4" eb="6">
      <t>シエン</t>
    </rPh>
    <rPh sb="7" eb="8">
      <t>ガタ</t>
    </rPh>
    <rPh sb="10" eb="11">
      <t>ガタ</t>
    </rPh>
    <phoneticPr fontId="10"/>
  </si>
  <si>
    <t>認定指定就労移行支援</t>
    <rPh sb="0" eb="2">
      <t>ニンテイ</t>
    </rPh>
    <rPh sb="2" eb="4">
      <t>シテイ</t>
    </rPh>
    <rPh sb="4" eb="6">
      <t>シュウロウ</t>
    </rPh>
    <rPh sb="6" eb="8">
      <t>イコウ</t>
    </rPh>
    <rPh sb="8" eb="10">
      <t>シエン</t>
    </rPh>
    <phoneticPr fontId="10"/>
  </si>
  <si>
    <t>○</t>
  </si>
  <si>
    <t>職種⑩</t>
    <phoneticPr fontId="5"/>
  </si>
  <si>
    <t>重度訪問介護</t>
    <rPh sb="0" eb="2">
      <t>ジュウド</t>
    </rPh>
    <rPh sb="2" eb="4">
      <t>ホウモン</t>
    </rPh>
    <rPh sb="4" eb="6">
      <t>カイゴ</t>
    </rPh>
    <phoneticPr fontId="5"/>
  </si>
  <si>
    <t>同行援護</t>
    <rPh sb="0" eb="2">
      <t>ドウコウ</t>
    </rPh>
    <rPh sb="2" eb="4">
      <t>エンゴ</t>
    </rPh>
    <phoneticPr fontId="5"/>
  </si>
  <si>
    <t>行動援護</t>
    <rPh sb="0" eb="4">
      <t>コウドウエンゴ</t>
    </rPh>
    <phoneticPr fontId="5"/>
  </si>
  <si>
    <t>居宅介護</t>
    <phoneticPr fontId="10"/>
  </si>
  <si>
    <t>夜間支援従事者</t>
    <rPh sb="0" eb="7">
      <t>ヤカンシエンジュウジシャ</t>
    </rPh>
    <phoneticPr fontId="5"/>
  </si>
  <si>
    <t>その他職員</t>
    <rPh sb="2" eb="3">
      <t>タ</t>
    </rPh>
    <rPh sb="3" eb="5">
      <t>ショクイン</t>
    </rPh>
    <phoneticPr fontId="5"/>
  </si>
  <si>
    <t>目次に戻る</t>
    <rPh sb="0" eb="2">
      <t>モクジ</t>
    </rPh>
    <rPh sb="3" eb="4">
      <t>モド</t>
    </rPh>
    <phoneticPr fontId="26"/>
  </si>
  <si>
    <t>管理者経歴書</t>
    <rPh sb="0" eb="3">
      <t>カンリシャ</t>
    </rPh>
    <rPh sb="3" eb="6">
      <t>ケイレキショ</t>
    </rPh>
    <phoneticPr fontId="10"/>
  </si>
  <si>
    <t>事業所の名称</t>
    <rPh sb="0" eb="3">
      <t>ジギョウショ</t>
    </rPh>
    <rPh sb="4" eb="6">
      <t>メイショウ</t>
    </rPh>
    <phoneticPr fontId="10"/>
  </si>
  <si>
    <t>生年月日</t>
    <rPh sb="0" eb="2">
      <t>セイネン</t>
    </rPh>
    <rPh sb="2" eb="4">
      <t>ガッピ</t>
    </rPh>
    <phoneticPr fontId="10"/>
  </si>
  <si>
    <t>氏名</t>
    <rPh sb="0" eb="2">
      <t>シメイ</t>
    </rPh>
    <phoneticPr fontId="10"/>
  </si>
  <si>
    <t>住所</t>
    <rPh sb="0" eb="2">
      <t>ジュウショ</t>
    </rPh>
    <phoneticPr fontId="10"/>
  </si>
  <si>
    <t>(郵便番号</t>
    <phoneticPr fontId="26"/>
  </si>
  <si>
    <t>)</t>
    <phoneticPr fontId="6"/>
  </si>
  <si>
    <t>主な職歴等</t>
    <rPh sb="0" eb="1">
      <t>オモ</t>
    </rPh>
    <rPh sb="2" eb="4">
      <t>ショクレキ</t>
    </rPh>
    <rPh sb="4" eb="5">
      <t>トウ</t>
    </rPh>
    <phoneticPr fontId="10"/>
  </si>
  <si>
    <t>年　月　～　年　月</t>
    <rPh sb="0" eb="1">
      <t>ネン</t>
    </rPh>
    <rPh sb="2" eb="3">
      <t>ガツ</t>
    </rPh>
    <rPh sb="6" eb="7">
      <t>ネン</t>
    </rPh>
    <rPh sb="8" eb="9">
      <t>ガツ</t>
    </rPh>
    <phoneticPr fontId="10"/>
  </si>
  <si>
    <t>勤務先等</t>
    <rPh sb="0" eb="2">
      <t>キンム</t>
    </rPh>
    <rPh sb="2" eb="3">
      <t>サキ</t>
    </rPh>
    <rPh sb="3" eb="4">
      <t>トウ</t>
    </rPh>
    <phoneticPr fontId="10"/>
  </si>
  <si>
    <t>職務内容</t>
    <rPh sb="0" eb="2">
      <t>ショクム</t>
    </rPh>
    <rPh sb="2" eb="4">
      <t>ナイヨウ</t>
    </rPh>
    <phoneticPr fontId="10"/>
  </si>
  <si>
    <t>～</t>
    <phoneticPr fontId="26"/>
  </si>
  <si>
    <t>社会福祉法人△△会○○福祉園</t>
    <phoneticPr fontId="26"/>
  </si>
  <si>
    <t>介護職員</t>
    <phoneticPr fontId="26"/>
  </si>
  <si>
    <t>～</t>
  </si>
  <si>
    <t>社会福祉法人○○福祉会ワークセンター○○</t>
    <phoneticPr fontId="26"/>
  </si>
  <si>
    <t>生活支援員</t>
    <phoneticPr fontId="26"/>
  </si>
  <si>
    <t>職務に関連する資格</t>
    <rPh sb="0" eb="2">
      <t>ショクム</t>
    </rPh>
    <rPh sb="3" eb="5">
      <t>カンレン</t>
    </rPh>
    <rPh sb="7" eb="9">
      <t>シカク</t>
    </rPh>
    <phoneticPr fontId="10"/>
  </si>
  <si>
    <t>資格の種類</t>
    <rPh sb="0" eb="2">
      <t>シカク</t>
    </rPh>
    <rPh sb="3" eb="5">
      <t>シュルイ</t>
    </rPh>
    <phoneticPr fontId="10"/>
  </si>
  <si>
    <t>資格取得年月日</t>
    <rPh sb="0" eb="2">
      <t>シカク</t>
    </rPh>
    <rPh sb="2" eb="4">
      <t>シュトク</t>
    </rPh>
    <rPh sb="4" eb="7">
      <t>ネンガッピ</t>
    </rPh>
    <phoneticPr fontId="10"/>
  </si>
  <si>
    <t>〇〇〇〇〇〇研修</t>
    <rPh sb="6" eb="8">
      <t>ケンシュウ</t>
    </rPh>
    <phoneticPr fontId="26"/>
  </si>
  <si>
    <t>備考（研修等の受講の状況等）</t>
    <rPh sb="0" eb="2">
      <t>ビコウ</t>
    </rPh>
    <rPh sb="3" eb="5">
      <t>ケンシュウ</t>
    </rPh>
    <rPh sb="5" eb="6">
      <t>トウ</t>
    </rPh>
    <rPh sb="7" eb="9">
      <t>ジュコウ</t>
    </rPh>
    <rPh sb="10" eb="12">
      <t>ジョウキョウ</t>
    </rPh>
    <rPh sb="12" eb="13">
      <t>トウ</t>
    </rPh>
    <phoneticPr fontId="10"/>
  </si>
  <si>
    <t>備考１　住所は、自宅のものを記載してください。</t>
    <rPh sb="0" eb="2">
      <t>ビコウ</t>
    </rPh>
    <phoneticPr fontId="10"/>
  </si>
  <si>
    <t>　　　２　当該管理者が管理する事業所が複数の場合は、「事業所の名称」欄を適宜拡張して、その全てを記載してください。</t>
    <rPh sb="5" eb="7">
      <t>トウガイ</t>
    </rPh>
    <rPh sb="7" eb="10">
      <t>カンリシャ</t>
    </rPh>
    <rPh sb="11" eb="13">
      <t>カンリ</t>
    </rPh>
    <rPh sb="15" eb="18">
      <t>ジギョウショ</t>
    </rPh>
    <rPh sb="19" eb="21">
      <t>フクスウ</t>
    </rPh>
    <rPh sb="22" eb="24">
      <t>バアイ</t>
    </rPh>
    <rPh sb="27" eb="30">
      <t>ジギョウショ</t>
    </rPh>
    <rPh sb="31" eb="33">
      <t>メイショウ</t>
    </rPh>
    <rPh sb="34" eb="35">
      <t>ラン</t>
    </rPh>
    <rPh sb="36" eb="38">
      <t>テキギ</t>
    </rPh>
    <rPh sb="38" eb="40">
      <t>カクチョウ</t>
    </rPh>
    <rPh sb="45" eb="46">
      <t>スベ</t>
    </rPh>
    <phoneticPr fontId="10"/>
  </si>
  <si>
    <t>保育士</t>
    <rPh sb="0" eb="3">
      <t>ホイクシ</t>
    </rPh>
    <phoneticPr fontId="26"/>
  </si>
  <si>
    <t>事業所・施設の位置図</t>
    <rPh sb="0" eb="3">
      <t>ジギョウショ</t>
    </rPh>
    <rPh sb="4" eb="6">
      <t>シセツ</t>
    </rPh>
    <rPh sb="7" eb="10">
      <t>イチズ</t>
    </rPh>
    <phoneticPr fontId="10"/>
  </si>
  <si>
    <t>事業所・施設の概要写真</t>
    <rPh sb="0" eb="3">
      <t>ジギョウショ</t>
    </rPh>
    <rPh sb="4" eb="6">
      <t>シセツ</t>
    </rPh>
    <rPh sb="7" eb="9">
      <t>ガイヨウ</t>
    </rPh>
    <rPh sb="9" eb="11">
      <t>シャシン</t>
    </rPh>
    <phoneticPr fontId="26"/>
  </si>
  <si>
    <t>事業所名</t>
    <rPh sb="0" eb="3">
      <t>ジギョウショ</t>
    </rPh>
    <rPh sb="3" eb="4">
      <t>メイ</t>
    </rPh>
    <phoneticPr fontId="10"/>
  </si>
  <si>
    <t>事業所名</t>
    <rPh sb="0" eb="3">
      <t>ジギョウショ</t>
    </rPh>
    <rPh sb="3" eb="4">
      <t>メイ</t>
    </rPh>
    <phoneticPr fontId="26"/>
  </si>
  <si>
    <t>※1　事業所（施設）外観、事業に使用する専用の区画（事務室等）、設備基準上の区画（訓練・作業室、居室、食堂、相談室、浴室等）、鍵付き書庫及び消防設備について、概要が分かる写真を添付してください。</t>
    <rPh sb="7" eb="9">
      <t>シセツ</t>
    </rPh>
    <rPh sb="13" eb="15">
      <t>ジギョウ</t>
    </rPh>
    <rPh sb="16" eb="18">
      <t>シヨウ</t>
    </rPh>
    <rPh sb="20" eb="22">
      <t>センヨウ</t>
    </rPh>
    <rPh sb="23" eb="25">
      <t>クカク</t>
    </rPh>
    <rPh sb="26" eb="29">
      <t>ジムシツ</t>
    </rPh>
    <rPh sb="29" eb="30">
      <t>トウ</t>
    </rPh>
    <rPh sb="32" eb="34">
      <t>セツビ</t>
    </rPh>
    <rPh sb="34" eb="36">
      <t>キジュン</t>
    </rPh>
    <rPh sb="36" eb="37">
      <t>ジョウ</t>
    </rPh>
    <rPh sb="38" eb="40">
      <t>クカク</t>
    </rPh>
    <rPh sb="41" eb="43">
      <t>クンレン</t>
    </rPh>
    <rPh sb="44" eb="47">
      <t>サギョウシツ</t>
    </rPh>
    <rPh sb="48" eb="50">
      <t>キョシツ</t>
    </rPh>
    <rPh sb="51" eb="53">
      <t>ショクドウ</t>
    </rPh>
    <rPh sb="54" eb="56">
      <t>ソウダン</t>
    </rPh>
    <rPh sb="56" eb="57">
      <t>シツ</t>
    </rPh>
    <rPh sb="58" eb="60">
      <t>ヨクシツ</t>
    </rPh>
    <rPh sb="60" eb="61">
      <t>トウ</t>
    </rPh>
    <rPh sb="68" eb="69">
      <t>オヨ</t>
    </rPh>
    <rPh sb="79" eb="81">
      <t>ガイヨウ</t>
    </rPh>
    <rPh sb="82" eb="83">
      <t>ワ</t>
    </rPh>
    <rPh sb="85" eb="87">
      <t>シャシン</t>
    </rPh>
    <rPh sb="88" eb="90">
      <t>テンプ</t>
    </rPh>
    <phoneticPr fontId="26"/>
  </si>
  <si>
    <t>※2　写真の添付については、「写真番号（写真①～）」と「平面図に表示する写真方向の番号（①～）」が整合するように添付してください。</t>
    <rPh sb="3" eb="5">
      <t>シャシン</t>
    </rPh>
    <rPh sb="6" eb="8">
      <t>テンプ</t>
    </rPh>
    <rPh sb="15" eb="17">
      <t>シャシン</t>
    </rPh>
    <rPh sb="17" eb="19">
      <t>バンゴウ</t>
    </rPh>
    <rPh sb="20" eb="22">
      <t>シャシン</t>
    </rPh>
    <rPh sb="28" eb="31">
      <t>ヘイメンズ</t>
    </rPh>
    <rPh sb="32" eb="34">
      <t>ヒョウジ</t>
    </rPh>
    <rPh sb="36" eb="38">
      <t>シャシン</t>
    </rPh>
    <rPh sb="38" eb="40">
      <t>ホウコウ</t>
    </rPh>
    <rPh sb="41" eb="43">
      <t>バンゴウ</t>
    </rPh>
    <rPh sb="49" eb="51">
      <t>セイゴウ</t>
    </rPh>
    <rPh sb="56" eb="58">
      <t>テンプ</t>
    </rPh>
    <phoneticPr fontId="26"/>
  </si>
  <si>
    <t>写真①</t>
    <rPh sb="0" eb="2">
      <t>シャシン</t>
    </rPh>
    <phoneticPr fontId="26"/>
  </si>
  <si>
    <t>写真②</t>
    <rPh sb="0" eb="2">
      <t>シャシン</t>
    </rPh>
    <phoneticPr fontId="26"/>
  </si>
  <si>
    <t>写真③</t>
    <rPh sb="0" eb="2">
      <t>シャシン</t>
    </rPh>
    <phoneticPr fontId="26"/>
  </si>
  <si>
    <t>写真④</t>
    <rPh sb="0" eb="2">
      <t>シャシン</t>
    </rPh>
    <phoneticPr fontId="26"/>
  </si>
  <si>
    <t>写真⑤</t>
    <rPh sb="0" eb="2">
      <t>シャシン</t>
    </rPh>
    <phoneticPr fontId="26"/>
  </si>
  <si>
    <t>写真⑥</t>
    <rPh sb="0" eb="2">
      <t>シャシン</t>
    </rPh>
    <phoneticPr fontId="26"/>
  </si>
  <si>
    <t>写真⑦</t>
    <rPh sb="0" eb="2">
      <t>シャシン</t>
    </rPh>
    <phoneticPr fontId="26"/>
  </si>
  <si>
    <t>写真⑧</t>
    <rPh sb="0" eb="2">
      <t>シャシン</t>
    </rPh>
    <phoneticPr fontId="26"/>
  </si>
  <si>
    <t>写真⑨</t>
    <rPh sb="0" eb="2">
      <t>シャシン</t>
    </rPh>
    <phoneticPr fontId="26"/>
  </si>
  <si>
    <t>写真⑩</t>
    <rPh sb="0" eb="2">
      <t>シャシン</t>
    </rPh>
    <phoneticPr fontId="26"/>
  </si>
  <si>
    <t>写真⑪</t>
    <rPh sb="0" eb="2">
      <t>シャシン</t>
    </rPh>
    <phoneticPr fontId="26"/>
  </si>
  <si>
    <t>写真⑫</t>
    <rPh sb="0" eb="2">
      <t>シャシン</t>
    </rPh>
    <phoneticPr fontId="26"/>
  </si>
  <si>
    <t>写真⑬</t>
    <rPh sb="0" eb="2">
      <t>シャシン</t>
    </rPh>
    <phoneticPr fontId="26"/>
  </si>
  <si>
    <t>写真⑭</t>
    <rPh sb="0" eb="2">
      <t>シャシン</t>
    </rPh>
    <phoneticPr fontId="26"/>
  </si>
  <si>
    <t>写真⑮</t>
    <rPh sb="0" eb="2">
      <t>シャシン</t>
    </rPh>
    <phoneticPr fontId="26"/>
  </si>
  <si>
    <t>写真⑯</t>
    <rPh sb="0" eb="2">
      <t>シャシン</t>
    </rPh>
    <phoneticPr fontId="26"/>
  </si>
  <si>
    <t>写真⑰</t>
    <rPh sb="0" eb="2">
      <t>シャシン</t>
    </rPh>
    <phoneticPr fontId="26"/>
  </si>
  <si>
    <t>写真⑱</t>
    <rPh sb="0" eb="2">
      <t>シャシン</t>
    </rPh>
    <phoneticPr fontId="26"/>
  </si>
  <si>
    <t>事業所・施設の平面図</t>
    <rPh sb="0" eb="3">
      <t>ジギョウショ</t>
    </rPh>
    <rPh sb="4" eb="6">
      <t>シセツ</t>
    </rPh>
    <rPh sb="7" eb="10">
      <t>ヘイメンズ</t>
    </rPh>
    <phoneticPr fontId="10"/>
  </si>
  <si>
    <t>備考１　各室の用途及び面積を記載してください。</t>
    <rPh sb="0" eb="2">
      <t>ビコウ</t>
    </rPh>
    <rPh sb="4" eb="6">
      <t>カクシツ</t>
    </rPh>
    <rPh sb="7" eb="9">
      <t>ヨウト</t>
    </rPh>
    <rPh sb="9" eb="10">
      <t>オヨ</t>
    </rPh>
    <rPh sb="11" eb="13">
      <t>メンセキ</t>
    </rPh>
    <rPh sb="14" eb="16">
      <t>キサイ</t>
    </rPh>
    <phoneticPr fontId="10"/>
  </si>
  <si>
    <t>　　２　当該事業所の専用部分と他の事業所等との共用部分がある場合はそれぞれ色分けする等して使用関係を分かり易く表示してください。</t>
    <rPh sb="4" eb="6">
      <t>トウガイ</t>
    </rPh>
    <rPh sb="6" eb="9">
      <t>ジギョウショ</t>
    </rPh>
    <rPh sb="10" eb="12">
      <t>センヨウ</t>
    </rPh>
    <rPh sb="12" eb="14">
      <t>ブブン</t>
    </rPh>
    <rPh sb="15" eb="16">
      <t>タ</t>
    </rPh>
    <rPh sb="17" eb="20">
      <t>ジギョウショ</t>
    </rPh>
    <rPh sb="20" eb="21">
      <t>トウ</t>
    </rPh>
    <rPh sb="23" eb="25">
      <t>キョウヨウ</t>
    </rPh>
    <rPh sb="25" eb="27">
      <t>ブブン</t>
    </rPh>
    <rPh sb="30" eb="32">
      <t>バアイ</t>
    </rPh>
    <rPh sb="37" eb="39">
      <t>イロワ</t>
    </rPh>
    <rPh sb="42" eb="43">
      <t>トウ</t>
    </rPh>
    <rPh sb="45" eb="47">
      <t>シヨウ</t>
    </rPh>
    <rPh sb="47" eb="49">
      <t>カンケイ</t>
    </rPh>
    <rPh sb="50" eb="51">
      <t>ワ</t>
    </rPh>
    <rPh sb="53" eb="54">
      <t>ヤス</t>
    </rPh>
    <rPh sb="55" eb="57">
      <t>ヒョウジ</t>
    </rPh>
    <phoneticPr fontId="10"/>
  </si>
  <si>
    <t>設備･備品等一覧表</t>
  </si>
  <si>
    <t>サービス種類</t>
    <phoneticPr fontId="10"/>
  </si>
  <si>
    <t>設備の概要</t>
    <phoneticPr fontId="10"/>
  </si>
  <si>
    <t>設備基準上適合すべき項目等についての状況</t>
    <rPh sb="12" eb="13">
      <t>トウ</t>
    </rPh>
    <phoneticPr fontId="10"/>
  </si>
  <si>
    <t>適合の可否</t>
    <rPh sb="0" eb="2">
      <t>テキゴウ</t>
    </rPh>
    <rPh sb="3" eb="5">
      <t>カヒ</t>
    </rPh>
    <phoneticPr fontId="10"/>
  </si>
  <si>
    <t>サービス提供上配慮すべき設備の概要</t>
    <rPh sb="4" eb="6">
      <t>テイキョウ</t>
    </rPh>
    <rPh sb="6" eb="7">
      <t>ジョウ</t>
    </rPh>
    <rPh sb="7" eb="9">
      <t>ハイリョ</t>
    </rPh>
    <rPh sb="12" eb="14">
      <t>セツビ</t>
    </rPh>
    <rPh sb="15" eb="17">
      <t>ガイヨウ</t>
    </rPh>
    <phoneticPr fontId="10"/>
  </si>
  <si>
    <t>・建物のバリアフリー化
・玄関にスロープを設置
・採光、換気に配慮した構造
・トイレ、浴室、スロープに手すりを設置　　　　　　　　　　等</t>
    <rPh sb="67" eb="68">
      <t>ナド</t>
    </rPh>
    <phoneticPr fontId="26"/>
  </si>
  <si>
    <t>非常災害設備等</t>
    <rPh sb="0" eb="2">
      <t>ヒジョウ</t>
    </rPh>
    <rPh sb="2" eb="4">
      <t>サイガイ</t>
    </rPh>
    <rPh sb="4" eb="6">
      <t>セツビ</t>
    </rPh>
    <rPh sb="6" eb="7">
      <t>トウ</t>
    </rPh>
    <phoneticPr fontId="10"/>
  </si>
  <si>
    <t>・避難口
・誘導灯
・非常用照明
・火災警報器
・消火器
・救助袋
・非常食　　　　　　　　　　　　　　　　　　　　　　　　　　　　等</t>
    <rPh sb="30" eb="32">
      <t>キュウジョ</t>
    </rPh>
    <rPh sb="32" eb="33">
      <t>ブクロ</t>
    </rPh>
    <rPh sb="35" eb="38">
      <t>ヒジョウショク</t>
    </rPh>
    <rPh sb="66" eb="67">
      <t>ナド</t>
    </rPh>
    <phoneticPr fontId="26"/>
  </si>
  <si>
    <t>室名</t>
    <rPh sb="0" eb="1">
      <t>シツ</t>
    </rPh>
    <rPh sb="1" eb="2">
      <t>メイ</t>
    </rPh>
    <phoneticPr fontId="10"/>
  </si>
  <si>
    <t>備品の品目及び数量</t>
    <rPh sb="0" eb="2">
      <t>ビヒン</t>
    </rPh>
    <rPh sb="3" eb="5">
      <t>ヒンモク</t>
    </rPh>
    <rPh sb="5" eb="6">
      <t>オヨ</t>
    </rPh>
    <rPh sb="7" eb="9">
      <t>スウリョウ</t>
    </rPh>
    <phoneticPr fontId="10"/>
  </si>
  <si>
    <t>事務室</t>
    <rPh sb="0" eb="3">
      <t>ジムシツ</t>
    </rPh>
    <phoneticPr fontId="26"/>
  </si>
  <si>
    <t>・事務机５台、椅子５脚
・応接テーブル１台　
・電話機３台
・ＦＡＸ兼コピー機１台
・書棚２台　
・パソコン５台
・書庫（鍵付き）
・ロッカー２台</t>
    <phoneticPr fontId="26"/>
  </si>
  <si>
    <t>指導訓練室</t>
    <rPh sb="0" eb="2">
      <t>シドウ</t>
    </rPh>
    <rPh sb="2" eb="4">
      <t>クンレン</t>
    </rPh>
    <rPh sb="4" eb="5">
      <t>シツ</t>
    </rPh>
    <phoneticPr fontId="26"/>
  </si>
  <si>
    <t>備考１　申請するサービス種類に関して、基準省令で定められた設備基準上適合すべき項目のうち、</t>
    <phoneticPr fontId="10"/>
  </si>
  <si>
    <t xml:space="preserve">    　「居室面積等一覧表｣に記載した項目以外の事項について記載してください。</t>
    <rPh sb="6" eb="8">
      <t>キョシツ</t>
    </rPh>
    <rPh sb="8" eb="10">
      <t>メンセキ</t>
    </rPh>
    <rPh sb="10" eb="11">
      <t>トウ</t>
    </rPh>
    <phoneticPr fontId="10"/>
  </si>
  <si>
    <t>　　 ２ 必要に応じて写真等を添付し、その旨を合わせて記載してください。</t>
  </si>
  <si>
    <t>　　 ３ ｢適合の可否｣欄には、何も記載しないでください。</t>
  </si>
  <si>
    <t>　　</t>
  </si>
  <si>
    <t>主たる対象児を特定する理由等</t>
    <rPh sb="0" eb="1">
      <t>シュ</t>
    </rPh>
    <rPh sb="3" eb="5">
      <t>タイショウ</t>
    </rPh>
    <rPh sb="5" eb="6">
      <t>ジ</t>
    </rPh>
    <rPh sb="7" eb="9">
      <t>トクテイ</t>
    </rPh>
    <rPh sb="11" eb="13">
      <t>リユウ</t>
    </rPh>
    <rPh sb="13" eb="14">
      <t>トウ</t>
    </rPh>
    <phoneticPr fontId="10"/>
  </si>
  <si>
    <t>事業所・施設名</t>
    <rPh sb="0" eb="3">
      <t>ジギョウショ</t>
    </rPh>
    <rPh sb="4" eb="6">
      <t>シセツ</t>
    </rPh>
    <rPh sb="6" eb="7">
      <t>メイ</t>
    </rPh>
    <phoneticPr fontId="10"/>
  </si>
  <si>
    <t>指定障害児支援の種類</t>
    <rPh sb="0" eb="2">
      <t>シテイ</t>
    </rPh>
    <rPh sb="2" eb="4">
      <t>ショウガイ</t>
    </rPh>
    <rPh sb="4" eb="5">
      <t>ジ</t>
    </rPh>
    <rPh sb="5" eb="7">
      <t>シエン</t>
    </rPh>
    <rPh sb="8" eb="10">
      <t>シュルイ</t>
    </rPh>
    <phoneticPr fontId="10"/>
  </si>
  <si>
    <r>
      <t>１　主たる対象児の障害の種類　　</t>
    </r>
    <r>
      <rPr>
        <sz val="10"/>
        <rFont val="ＭＳ Ｐ明朝"/>
        <family val="1"/>
        <charset val="128"/>
      </rPr>
      <t>※該当するものを○で囲むこと。</t>
    </r>
    <rPh sb="2" eb="3">
      <t>シュ</t>
    </rPh>
    <rPh sb="5" eb="7">
      <t>タイショウ</t>
    </rPh>
    <rPh sb="7" eb="8">
      <t>ジ</t>
    </rPh>
    <rPh sb="9" eb="11">
      <t>ショウガイ</t>
    </rPh>
    <rPh sb="12" eb="14">
      <t>シュルイ</t>
    </rPh>
    <rPh sb="17" eb="19">
      <t>ガイトウ</t>
    </rPh>
    <rPh sb="26" eb="27">
      <t>カコ</t>
    </rPh>
    <phoneticPr fontId="10"/>
  </si>
  <si>
    <t>肢体不自由児</t>
    <rPh sb="0" eb="2">
      <t>シタイ</t>
    </rPh>
    <rPh sb="2" eb="6">
      <t>フジユウジ</t>
    </rPh>
    <phoneticPr fontId="10"/>
  </si>
  <si>
    <t>・</t>
    <phoneticPr fontId="10"/>
  </si>
  <si>
    <t>・</t>
    <phoneticPr fontId="26"/>
  </si>
  <si>
    <t>盲児</t>
    <phoneticPr fontId="26"/>
  </si>
  <si>
    <t>ろうあ児</t>
    <phoneticPr fontId="26"/>
  </si>
  <si>
    <t>難聴児</t>
    <phoneticPr fontId="26"/>
  </si>
  <si>
    <t>知的障害児</t>
    <rPh sb="4" eb="5">
      <t>ジ</t>
    </rPh>
    <phoneticPr fontId="10"/>
  </si>
  <si>
    <t>自閉症児</t>
    <phoneticPr fontId="26"/>
  </si>
  <si>
    <t>重症心身障害児</t>
    <phoneticPr fontId="26"/>
  </si>
  <si>
    <t>精神障害児</t>
    <rPh sb="0" eb="2">
      <t>セイシン</t>
    </rPh>
    <rPh sb="2" eb="5">
      <t>ショウガイジ</t>
    </rPh>
    <phoneticPr fontId="10"/>
  </si>
  <si>
    <t>（</t>
    <phoneticPr fontId="26"/>
  </si>
  <si>
    <t>細分なし</t>
    <phoneticPr fontId="26"/>
  </si>
  <si>
    <t>発達障害児のみ</t>
    <phoneticPr fontId="26"/>
  </si>
  <si>
    <t>）</t>
    <phoneticPr fontId="10"/>
  </si>
  <si>
    <t>）</t>
    <phoneticPr fontId="26"/>
  </si>
  <si>
    <t>２　主たる対象児の障害の種類を１のとおり特定する理由</t>
    <rPh sb="2" eb="3">
      <t>シュ</t>
    </rPh>
    <rPh sb="5" eb="7">
      <t>タイショウ</t>
    </rPh>
    <rPh sb="7" eb="8">
      <t>ジ</t>
    </rPh>
    <rPh sb="9" eb="11">
      <t>ショウガイ</t>
    </rPh>
    <rPh sb="12" eb="14">
      <t>シュルイ</t>
    </rPh>
    <rPh sb="20" eb="22">
      <t>トクテイ</t>
    </rPh>
    <rPh sb="24" eb="26">
      <t>リユウ</t>
    </rPh>
    <phoneticPr fontId="10"/>
  </si>
  <si>
    <t>　身体障害者に配慮した施設構造となっておらず、スペースも狭いことから、特に車いす利用者の受け入れが困難な状況にある。
　　　　　　　　　　　　　　　　　　　　　　　　　　　　　　　　　　　　　　　　　　　　　　　　　　　　　　　　　　　　　　　　　　　　　　　盲、ろうあ、難聴、重症心身障害、精神（発達障害のを除く）に関する支援のノウハウに乏しく、適切なサービス提供ができない可能性がある。　など</t>
    <phoneticPr fontId="26"/>
  </si>
  <si>
    <t>３　今後における主たる対象児の拡充の予定</t>
    <rPh sb="2" eb="4">
      <t>コンゴ</t>
    </rPh>
    <rPh sb="8" eb="9">
      <t>シュ</t>
    </rPh>
    <rPh sb="11" eb="13">
      <t>タイショウ</t>
    </rPh>
    <rPh sb="13" eb="14">
      <t>ジ</t>
    </rPh>
    <rPh sb="15" eb="17">
      <t>カクジュウ</t>
    </rPh>
    <rPh sb="18" eb="20">
      <t>ヨテイ</t>
    </rPh>
    <phoneticPr fontId="10"/>
  </si>
  <si>
    <t>（１）拡充予定の有無</t>
    <phoneticPr fontId="26"/>
  </si>
  <si>
    <t>あり</t>
    <phoneticPr fontId="10"/>
  </si>
  <si>
    <t>なし</t>
    <phoneticPr fontId="10"/>
  </si>
  <si>
    <t>（２）拡充予定の内容及び予定時期</t>
    <phoneticPr fontId="26"/>
  </si>
  <si>
    <r>
      <t>障害児又はその保護者</t>
    </r>
    <r>
      <rPr>
        <b/>
        <sz val="12"/>
        <rFont val="ＭＳ Ｐ明朝"/>
        <family val="1"/>
        <charset val="128"/>
      </rPr>
      <t>からの苦情を解決するために講ずる措置の概要</t>
    </r>
    <rPh sb="0" eb="3">
      <t>ショウガイジ</t>
    </rPh>
    <rPh sb="3" eb="4">
      <t>マタ</t>
    </rPh>
    <rPh sb="7" eb="10">
      <t>ホゴシャ</t>
    </rPh>
    <rPh sb="13" eb="15">
      <t>クジョウ</t>
    </rPh>
    <rPh sb="16" eb="18">
      <t>カイケツ</t>
    </rPh>
    <rPh sb="23" eb="24">
      <t>コウ</t>
    </rPh>
    <rPh sb="26" eb="28">
      <t>ソチ</t>
    </rPh>
    <rPh sb="29" eb="31">
      <t>ガイヨウ</t>
    </rPh>
    <phoneticPr fontId="10"/>
  </si>
  <si>
    <t>支援の種類</t>
    <rPh sb="0" eb="2">
      <t>シエン</t>
    </rPh>
    <rPh sb="3" eb="5">
      <t>シュルイ</t>
    </rPh>
    <phoneticPr fontId="10"/>
  </si>
  <si>
    <t>事業所名</t>
    <rPh sb="0" eb="2">
      <t>ジギョウ</t>
    </rPh>
    <rPh sb="2" eb="3">
      <t>トコロ</t>
    </rPh>
    <rPh sb="3" eb="4">
      <t>メイ</t>
    </rPh>
    <phoneticPr fontId="10"/>
  </si>
  <si>
    <t>措　置　の　概　要</t>
    <rPh sb="0" eb="1">
      <t>ソ</t>
    </rPh>
    <rPh sb="2" eb="3">
      <t>チ</t>
    </rPh>
    <rPh sb="6" eb="7">
      <t>オオムネ</t>
    </rPh>
    <rPh sb="8" eb="9">
      <t>ヨウ</t>
    </rPh>
    <phoneticPr fontId="10"/>
  </si>
  <si>
    <t>１　障害児又はその保護者からの相談又は苦情等に対応する常設の窓口（連絡先）、担当者</t>
    <rPh sb="2" eb="5">
      <t>ショウガイジ</t>
    </rPh>
    <rPh sb="5" eb="6">
      <t>マタ</t>
    </rPh>
    <rPh sb="9" eb="12">
      <t>ホゴシャ</t>
    </rPh>
    <rPh sb="15" eb="17">
      <t>ソウダン</t>
    </rPh>
    <rPh sb="17" eb="18">
      <t>マタ</t>
    </rPh>
    <rPh sb="19" eb="21">
      <t>クジョウ</t>
    </rPh>
    <rPh sb="21" eb="22">
      <t>トウ</t>
    </rPh>
    <rPh sb="23" eb="25">
      <t>タイオウ</t>
    </rPh>
    <rPh sb="27" eb="29">
      <t>ジョウセツ</t>
    </rPh>
    <rPh sb="30" eb="32">
      <t>マドグチ</t>
    </rPh>
    <rPh sb="33" eb="36">
      <t>レンラクサキ</t>
    </rPh>
    <rPh sb="38" eb="41">
      <t>タントウシャ</t>
    </rPh>
    <phoneticPr fontId="10"/>
  </si>
  <si>
    <t>（1）相談窓口：</t>
    <rPh sb="3" eb="5">
      <t>ソウダン</t>
    </rPh>
    <rPh sb="5" eb="7">
      <t>マドグチ</t>
    </rPh>
    <phoneticPr fontId="26"/>
  </si>
  <si>
    <t>サービス管理責任者　○○　○○</t>
    <rPh sb="4" eb="6">
      <t>カンリ</t>
    </rPh>
    <rPh sb="6" eb="9">
      <t>セキニンシャ</t>
    </rPh>
    <phoneticPr fontId="26"/>
  </si>
  <si>
    <t>（２）利用時間：</t>
    <rPh sb="3" eb="5">
      <t>リヨウ</t>
    </rPh>
    <rPh sb="5" eb="7">
      <t>ジカン</t>
    </rPh>
    <phoneticPr fontId="26"/>
  </si>
  <si>
    <t>8：30～16：00（土・日・祝祭日・年末年始を除く）</t>
    <rPh sb="11" eb="12">
      <t>ド</t>
    </rPh>
    <rPh sb="13" eb="14">
      <t>ニチ</t>
    </rPh>
    <rPh sb="15" eb="18">
      <t>シュクサイジツ</t>
    </rPh>
    <rPh sb="19" eb="21">
      <t>ネンマツ</t>
    </rPh>
    <rPh sb="21" eb="23">
      <t>ネンシ</t>
    </rPh>
    <rPh sb="24" eb="25">
      <t>ノゾ</t>
    </rPh>
    <phoneticPr fontId="26"/>
  </si>
  <si>
    <t>（３）電話番号：</t>
    <rPh sb="3" eb="5">
      <t>デンワ</t>
    </rPh>
    <rPh sb="5" eb="7">
      <t>バンゴウ</t>
    </rPh>
    <phoneticPr fontId="26"/>
  </si>
  <si>
    <t>025-226-11241</t>
    <phoneticPr fontId="26"/>
  </si>
  <si>
    <t>（４）苦情解決責任者：</t>
    <rPh sb="3" eb="5">
      <t>クジョウ</t>
    </rPh>
    <rPh sb="5" eb="7">
      <t>カイケツ</t>
    </rPh>
    <rPh sb="7" eb="10">
      <t>セキニンシャ</t>
    </rPh>
    <phoneticPr fontId="26"/>
  </si>
  <si>
    <t>管理者　○○　○○</t>
    <rPh sb="0" eb="3">
      <t>カンリシャ</t>
    </rPh>
    <phoneticPr fontId="26"/>
  </si>
  <si>
    <t>（５）第三者委員：</t>
    <rPh sb="3" eb="4">
      <t>ダイ</t>
    </rPh>
    <rPh sb="4" eb="6">
      <t>３シャ</t>
    </rPh>
    <rPh sb="6" eb="8">
      <t>イイン</t>
    </rPh>
    <phoneticPr fontId="26"/>
  </si>
  <si>
    <t>○○　○○（電話000-000-0000）、△△　△△（電話111-111-1111）</t>
    <rPh sb="6" eb="8">
      <t>デンワ</t>
    </rPh>
    <rPh sb="28" eb="30">
      <t>デンワ</t>
    </rPh>
    <phoneticPr fontId="26"/>
  </si>
  <si>
    <t>２　円滑かつ迅速に苦情を解決するための処理体制・手順　（※具体的な対応方針）</t>
    <rPh sb="2" eb="4">
      <t>エンカツ</t>
    </rPh>
    <rPh sb="6" eb="8">
      <t>ジンソク</t>
    </rPh>
    <rPh sb="9" eb="11">
      <t>クジョウ</t>
    </rPh>
    <rPh sb="12" eb="14">
      <t>カイケツ</t>
    </rPh>
    <rPh sb="19" eb="21">
      <t>ショリ</t>
    </rPh>
    <rPh sb="21" eb="23">
      <t>タイセイ</t>
    </rPh>
    <rPh sb="24" eb="26">
      <t>テジュン</t>
    </rPh>
    <phoneticPr fontId="10"/>
  </si>
  <si>
    <t>　（１）苦情の受付</t>
  </si>
  <si>
    <t>　　・面接、電話、書面等により随時受付</t>
  </si>
  <si>
    <t>　（２）苦情受付の報告</t>
  </si>
  <si>
    <t>　　・苦情受付担当者が受け付けた苦情は、苦情解決責任者と第三者委員（申出人が</t>
  </si>
  <si>
    <t>　　　その必要なしとした場合を除く）に報告</t>
    <phoneticPr fontId="26"/>
  </si>
  <si>
    <t>　　・第三者委員は内容を確認し、苦情申出人に対して報告を受けた旨の通知</t>
    <phoneticPr fontId="26"/>
  </si>
  <si>
    <t>　（３）苦情解決のための話し合い</t>
  </si>
  <si>
    <t>　　・苦情解決責任者は、苦情申出人と誠意をもって話し合い、解決に努める</t>
  </si>
  <si>
    <t>　　　その際、苦情申出人は第三者委員の助言や立合を求めることができる</t>
  </si>
  <si>
    <t>　（４）都道府県「運営適正化委員会」の紹介</t>
  </si>
  <si>
    <t>　　・「新潟県福祉サービス運営適正化委員会」に申し立てできる旨を紹介</t>
  </si>
  <si>
    <t>　（５）再発防止のための改善</t>
  </si>
  <si>
    <t>　　・苦情解決責任者は申し立てられた苦情について改善の必要性の有無を検討し再発</t>
  </si>
  <si>
    <t>　　　防止に努める</t>
  </si>
  <si>
    <t>　（６）解決結果の公表</t>
  </si>
  <si>
    <t>　　・利用者によるサービスの選択や事業者によるサービスの質や信頼性の向上を図る</t>
  </si>
  <si>
    <t>　　　ため、個人情報に関するものを除き「事業報告書」や「広報誌」等に実績を掲載</t>
  </si>
  <si>
    <t>　　　し、公表する</t>
  </si>
  <si>
    <t>３　その他参考事項</t>
    <rPh sb="4" eb="5">
      <t>タ</t>
    </rPh>
    <rPh sb="5" eb="7">
      <t>サンコウ</t>
    </rPh>
    <rPh sb="7" eb="9">
      <t>ジコウ</t>
    </rPh>
    <phoneticPr fontId="10"/>
  </si>
  <si>
    <t>【県運営適正化委員会】</t>
  </si>
  <si>
    <t>　・名称：新潟県福祉サービス運営適正化委員会</t>
  </si>
  <si>
    <t>　・所在地：新潟市中央区上所２丁目２番２号</t>
  </si>
  <si>
    <t>　・電話番号：025-281-5609</t>
    <phoneticPr fontId="26"/>
  </si>
  <si>
    <t>　・ＦＡＸ番号：025-281-5610</t>
    <phoneticPr fontId="26"/>
  </si>
  <si>
    <t>【新潟市役所窓口】</t>
  </si>
  <si>
    <t>　・名称：新潟市役所　障がい福祉課</t>
  </si>
  <si>
    <t>　・所在地：新潟市中央区学校町通1番町602番地1</t>
    <phoneticPr fontId="26"/>
  </si>
  <si>
    <t>　・電話番号：025-226-1241</t>
    <phoneticPr fontId="26"/>
  </si>
  <si>
    <t>備考　上の事項は例示であるので、これにかかわらず適宜項目を追加し、その内容について具体的に記載してください。</t>
    <rPh sb="0" eb="2">
      <t>ビコウ</t>
    </rPh>
    <rPh sb="3" eb="4">
      <t>ウエ</t>
    </rPh>
    <rPh sb="5" eb="7">
      <t>ジコウ</t>
    </rPh>
    <rPh sb="8" eb="10">
      <t>レイジ</t>
    </rPh>
    <rPh sb="24" eb="26">
      <t>テキギ</t>
    </rPh>
    <rPh sb="26" eb="28">
      <t>コウモク</t>
    </rPh>
    <rPh sb="29" eb="31">
      <t>ツイカ</t>
    </rPh>
    <rPh sb="35" eb="37">
      <t>ナイヨウ</t>
    </rPh>
    <rPh sb="41" eb="44">
      <t>グタイテキ</t>
    </rPh>
    <phoneticPr fontId="10"/>
  </si>
  <si>
    <t>誓　約　書</t>
    <phoneticPr fontId="10"/>
  </si>
  <si>
    <t>（宛先）新潟市長</t>
    <rPh sb="1" eb="3">
      <t>アテサキ</t>
    </rPh>
    <rPh sb="4" eb="8">
      <t>ニイガタシチョウ</t>
    </rPh>
    <phoneticPr fontId="26"/>
  </si>
  <si>
    <t xml:space="preserve">申請者    </t>
    <phoneticPr fontId="10"/>
  </si>
  <si>
    <t>（名称）</t>
    <rPh sb="1" eb="3">
      <t>メイショウ</t>
    </rPh>
    <phoneticPr fontId="10"/>
  </si>
  <si>
    <t>（代表者の職名・氏名）</t>
    <rPh sb="1" eb="4">
      <t>ダイヒョウシャ</t>
    </rPh>
    <rPh sb="5" eb="7">
      <t>ショクメイ</t>
    </rPh>
    <rPh sb="8" eb="10">
      <t>シメイ</t>
    </rPh>
    <phoneticPr fontId="10"/>
  </si>
  <si>
    <r>
      <rPr>
        <sz val="11"/>
        <rFont val="ＭＳ Ｐ明朝"/>
        <family val="1"/>
        <charset val="128"/>
      </rPr>
      <t>　申請者が別紙のいずれにも該当しない者であることを誓約します。</t>
    </r>
    <r>
      <rPr>
        <sz val="10"/>
        <rFont val="ＭＳ Ｐ明朝"/>
        <family val="1"/>
        <charset val="128"/>
      </rPr>
      <t xml:space="preserve">
</t>
    </r>
    <rPh sb="5" eb="7">
      <t>ベッシ</t>
    </rPh>
    <phoneticPr fontId="10"/>
  </si>
  <si>
    <t>別紙①：　障害福祉サービス事業者向け</t>
    <rPh sb="0" eb="2">
      <t>ベッシ</t>
    </rPh>
    <rPh sb="5" eb="7">
      <t>ショウガイ</t>
    </rPh>
    <rPh sb="7" eb="9">
      <t>フクシ</t>
    </rPh>
    <rPh sb="13" eb="16">
      <t>ジギョウシャ</t>
    </rPh>
    <rPh sb="16" eb="17">
      <t>ム</t>
    </rPh>
    <phoneticPr fontId="10"/>
  </si>
  <si>
    <t>別紙②：　障害者支援施設向け</t>
    <rPh sb="0" eb="2">
      <t>ベッシ</t>
    </rPh>
    <rPh sb="5" eb="8">
      <t>ショウガイシャ</t>
    </rPh>
    <rPh sb="8" eb="10">
      <t>シエン</t>
    </rPh>
    <rPh sb="12" eb="13">
      <t>ム</t>
    </rPh>
    <phoneticPr fontId="10"/>
  </si>
  <si>
    <t>別紙③：　一般相談支援事業者向け</t>
    <rPh sb="0" eb="2">
      <t>ベッシ</t>
    </rPh>
    <rPh sb="5" eb="7">
      <t>イッパン</t>
    </rPh>
    <rPh sb="7" eb="9">
      <t>ソウダン</t>
    </rPh>
    <rPh sb="9" eb="11">
      <t>シエン</t>
    </rPh>
    <rPh sb="11" eb="14">
      <t>ジギョウシャ</t>
    </rPh>
    <rPh sb="14" eb="15">
      <t>ム</t>
    </rPh>
    <phoneticPr fontId="10"/>
  </si>
  <si>
    <t>別紙④：　特定相談支援事業者向け</t>
    <rPh sb="0" eb="2">
      <t>ベッシ</t>
    </rPh>
    <rPh sb="5" eb="7">
      <t>トクテイ</t>
    </rPh>
    <rPh sb="7" eb="9">
      <t>ソウダン</t>
    </rPh>
    <rPh sb="9" eb="11">
      <t>シエン</t>
    </rPh>
    <rPh sb="11" eb="14">
      <t>ジギョウシャ</t>
    </rPh>
    <rPh sb="14" eb="15">
      <t>ム</t>
    </rPh>
    <phoneticPr fontId="10"/>
  </si>
  <si>
    <t>別紙⑤：　障害児通所支援事業者向け</t>
    <rPh sb="0" eb="2">
      <t>ベッシ</t>
    </rPh>
    <rPh sb="5" eb="8">
      <t>ショウガイジ</t>
    </rPh>
    <rPh sb="8" eb="10">
      <t>ツウショ</t>
    </rPh>
    <rPh sb="10" eb="12">
      <t>シエン</t>
    </rPh>
    <rPh sb="12" eb="15">
      <t>ジギョウシャ</t>
    </rPh>
    <rPh sb="15" eb="16">
      <t>ム</t>
    </rPh>
    <phoneticPr fontId="10"/>
  </si>
  <si>
    <t>別紙⑥：　障害児入所施設向け</t>
    <rPh sb="0" eb="2">
      <t>ベッシ</t>
    </rPh>
    <rPh sb="5" eb="8">
      <t>ショウガイジ</t>
    </rPh>
    <rPh sb="8" eb="10">
      <t>ニュウショ</t>
    </rPh>
    <rPh sb="10" eb="12">
      <t>シセツ</t>
    </rPh>
    <rPh sb="12" eb="13">
      <t>ム</t>
    </rPh>
    <phoneticPr fontId="10"/>
  </si>
  <si>
    <t>別紙⑦：　障害児相談支援事業者向け</t>
    <rPh sb="0" eb="2">
      <t>ベッシ</t>
    </rPh>
    <rPh sb="5" eb="8">
      <t>ショウガイジ</t>
    </rPh>
    <rPh sb="8" eb="10">
      <t>ソウダン</t>
    </rPh>
    <rPh sb="10" eb="12">
      <t>シエン</t>
    </rPh>
    <rPh sb="12" eb="15">
      <t>ジギョウシャ</t>
    </rPh>
    <rPh sb="15" eb="16">
      <t>ム</t>
    </rPh>
    <phoneticPr fontId="10"/>
  </si>
  <si>
    <t>注　該当する種別に○を付けてください。</t>
    <rPh sb="0" eb="1">
      <t>チュウ</t>
    </rPh>
    <rPh sb="2" eb="4">
      <t>ガイトウ</t>
    </rPh>
    <rPh sb="6" eb="8">
      <t>シュベツ</t>
    </rPh>
    <rPh sb="11" eb="12">
      <t>ツ</t>
    </rPh>
    <phoneticPr fontId="10"/>
  </si>
  <si>
    <t>（別紙⑤：　障害児通所支援事業者向け）</t>
    <rPh sb="1" eb="3">
      <t>ベッシ</t>
    </rPh>
    <rPh sb="6" eb="9">
      <t>ショウガイジ</t>
    </rPh>
    <rPh sb="9" eb="11">
      <t>ツウショ</t>
    </rPh>
    <rPh sb="11" eb="13">
      <t>シエン</t>
    </rPh>
    <rPh sb="13" eb="16">
      <t>ジギョウシャ</t>
    </rPh>
    <rPh sb="16" eb="17">
      <t>ム</t>
    </rPh>
    <phoneticPr fontId="23"/>
  </si>
  <si>
    <t>児童福祉法第２１条の５の１５第３項</t>
    <rPh sb="0" eb="2">
      <t>ジドウ</t>
    </rPh>
    <rPh sb="2" eb="4">
      <t>フクシ</t>
    </rPh>
    <rPh sb="4" eb="5">
      <t>ホウ</t>
    </rPh>
    <rPh sb="5" eb="6">
      <t>ダイ</t>
    </rPh>
    <rPh sb="8" eb="9">
      <t>ジョウ</t>
    </rPh>
    <rPh sb="14" eb="15">
      <t>ダイ</t>
    </rPh>
    <rPh sb="16" eb="17">
      <t>コウ</t>
    </rPh>
    <phoneticPr fontId="23"/>
  </si>
  <si>
    <t>一</t>
    <rPh sb="0" eb="1">
      <t>イチ</t>
    </rPh>
    <phoneticPr fontId="10"/>
  </si>
  <si>
    <t>申請者が都道府県の条例で定める者でないとき。</t>
    <phoneticPr fontId="10"/>
  </si>
  <si>
    <t>二</t>
    <rPh sb="0" eb="1">
      <t>ニ</t>
    </rPh>
    <phoneticPr fontId="10"/>
  </si>
  <si>
    <t>当該申請に係る障害児通所支援事業所の従業者の知識及び技能並びに人員が、第二十一条の五の十九第一項の都道府県の条例で定める基準を満たしていないとき。</t>
    <phoneticPr fontId="10"/>
  </si>
  <si>
    <t>三</t>
    <rPh sb="0" eb="1">
      <t>サン</t>
    </rPh>
    <phoneticPr fontId="10"/>
  </si>
  <si>
    <t>申請者が、第二十一条の五の十九第二項の都道府県の条例で定める指定通所支援の事業の設備及び運営に関する基準に従つて適正な障害児通所支援事業の運営をすることができないと認められるとき。</t>
    <phoneticPr fontId="10"/>
  </si>
  <si>
    <t>四</t>
    <rPh sb="0" eb="1">
      <t>ヨン</t>
    </rPh>
    <phoneticPr fontId="10"/>
  </si>
  <si>
    <t>申請者が禁錮以上の刑に処せられ、その執行を終わり、又は執行を受けることがなくなるまでの者であるとき。</t>
    <phoneticPr fontId="10"/>
  </si>
  <si>
    <t>五</t>
    <rPh sb="0" eb="1">
      <t>ゴ</t>
    </rPh>
    <phoneticPr fontId="10"/>
  </si>
  <si>
    <t>申請者が、この法律その他国民の保健医療若しくは福祉に関する法律で政令で定めるものの規定により罰金の刑に処せられ、その執行を終わり、又は執行を受けることがなくなるまでの者であるとき。</t>
    <phoneticPr fontId="10"/>
  </si>
  <si>
    <t>五の二</t>
    <rPh sb="0" eb="1">
      <t>ゴ</t>
    </rPh>
    <rPh sb="2" eb="3">
      <t>ニ</t>
    </rPh>
    <phoneticPr fontId="10"/>
  </si>
  <si>
    <t>申請者が、労働に関する法律の規定であつて政令で定めるものにより罰金の刑に処せられ、その執行を終わり、又は執行を受けることがなくなるまでの者であるとき。</t>
    <phoneticPr fontId="10"/>
  </si>
  <si>
    <t>六</t>
    <rPh sb="0" eb="1">
      <t>ロク</t>
    </rPh>
    <phoneticPr fontId="10"/>
  </si>
  <si>
    <t>申請者が、第二十一条の五の二十四第一項又は第三十三条の十八第六項の規定により指定を取り消され、その取消しの日から起算して五年を経過しない者（当該指定を取り消された者が法人である場合においては、当該取消しの処分に係る行政手続法第十五条の規定による通知があつた日前六十日以内に当該法人の役員又はその障害児通所支援事業所を管理する者その他の政令で定める使用人（以下この条及び第二十一条の五の二十四第一項第十一号において「役員等」という。）であつた者で当該取消しの日から起算して五年を経過しないものを含み、当該指定を取り消された者が法人でない場合においては、当該通知があつた日前六十日以内に当該者の管理者であつた者で当該取消しの日から起算して五年を経過しないものを含む。）であるとき。ただし、当該指定の取消しが、指定障害児通所支援事業者の指定の取消しのうち当該指定の取消しの処分の理由となつた事実及び当該事実の発生を防止するための当該指定障害児通所支援事業者による業務管理体制の整備についての取組の状況その他の当該事実に関して当該指定障害児通所支援事業者が有していた責任の程度を考慮して、この号本文に規定する指定の取消しに該当しないこととすることが相当であると認められるものとして内閣府令で定めるものに該当する場合を除く。</t>
    <phoneticPr fontId="10"/>
  </si>
  <si>
    <t>七</t>
    <rPh sb="0" eb="1">
      <t>ナナ</t>
    </rPh>
    <phoneticPr fontId="10"/>
  </si>
  <si>
    <t>申請者と密接な関係を有する者（申請者（法人に限る。以下この号において同じ。）の株式の所有その他の事由を通じて当該申請者の事業を実質的に支配し、若しくはその事業に重要な影響を与える関係にある者として内閣府令で定めるもの（以下この号において「申請者の親会社等」という。）、申請者の親会社等が株式の所有その他の事由を通じてその事業を実質的に支配し、若しくはその事業に重要な影響を与える関係にある者として内閣府令で定めるもの又は当該申請者が株式の所有その他の事由を通じてその事業を実質的に支配し、若しくはその事業に重要な影響を与える関係にある者として内閣府令で定めるもののうち、当該申請者と内閣府令で定める密接な関係を有する法人をいう。）が、第二十一条の五の二十四第一項又は第三十三条の十八第六項の規定により指定を取り消され、その取消しの日から起算して五年を経過していないとき。ただし、当該指定の取消しが、指定障害児通所支援事業者の指定の取消しのうち当該指定の取消しの処分の理由となつた事実及び当該事実の発生を防止するための当該指定障害児通所支援事業者による業務管理体制の整備についての取組の状況その他の当該事実に関して当該指定障害児通所支援事業者が有していた責任の程度を考慮して、この号本文に規定する指定の取消しに該当しないこととすることが相当であると認められるものとして内閣府令で定めるものに該当する場合を除く。</t>
    <phoneticPr fontId="10"/>
  </si>
  <si>
    <t>八</t>
    <rPh sb="0" eb="1">
      <t>ハチ</t>
    </rPh>
    <phoneticPr fontId="10"/>
  </si>
  <si>
    <t>削除</t>
    <rPh sb="0" eb="2">
      <t>サクジョ</t>
    </rPh>
    <phoneticPr fontId="10"/>
  </si>
  <si>
    <t>九</t>
    <rPh sb="0" eb="1">
      <t>キュウ</t>
    </rPh>
    <phoneticPr fontId="10"/>
  </si>
  <si>
    <t>申請者が、第二十一条の五の二十四第一項又は第三十三条の十八第六項の規定による指定の取消しの処分に係る行政手続法第十五条の規定による通知があつた日から当該処分をする日又は処分をしないことを決定する日までの間に第二十一条の五の二十第四項の規定による事業の廃止の届出をした者（当該事業の廃止について相当の理由がある者を除く。）で、当該届出の日から起算して五年を経過しないものであるとき。</t>
    <phoneticPr fontId="10"/>
  </si>
  <si>
    <t>十</t>
    <rPh sb="0" eb="1">
      <t>ジュウ</t>
    </rPh>
    <phoneticPr fontId="10"/>
  </si>
  <si>
    <t>申請者が、第二十一条の五の二十二第一項の規定による検査が行われた日から聴聞決定予定日（当該検査の結果に基づき第二十一条の五の二十四第一項の規定による指定の取消しの処分に係る聴聞を行うか否かの決定をすることが見込まれる日として内閣府令で定めるところにより都道府県知事が当該申請者に当該検査が行われた日から十日以内に特定の日を通知した場合における当該特定の日をいう。）までの間に第二十一条の五の二十第四項の規定による事業の廃止の届出をした者（当該事業の廃止について相当の理由がある者を除く。）で、当該届出の日から起算して五年を経過しないものであるとき。</t>
    <phoneticPr fontId="10"/>
  </si>
  <si>
    <t>十一</t>
    <rPh sb="0" eb="1">
      <t>ジュウ</t>
    </rPh>
    <rPh sb="1" eb="2">
      <t>イチ</t>
    </rPh>
    <phoneticPr fontId="10"/>
  </si>
  <si>
    <t>第九号に規定する期間内に第二十一条の五の二十第四項の規定による事業の廃止の届出があつた場合において、申請者が、同号の通知の日前六十日以内に当該事業の廃止の届出に係る法人（当該事業の廃止について相当の理由がある法人を除く。）の役員等又は当該届出に係る法人でない者（当該事業の廃止について相当の理由がある者を除く。）の管理者であつた者で、当該届出の日から起算して五年を経過しないものであるとき。</t>
    <phoneticPr fontId="10"/>
  </si>
  <si>
    <t>十二</t>
    <rPh sb="0" eb="1">
      <t>ジュウ</t>
    </rPh>
    <rPh sb="1" eb="2">
      <t>ニ</t>
    </rPh>
    <phoneticPr fontId="10"/>
  </si>
  <si>
    <t>申請者が、指定の申請前五年以内に障害児通所支援に関し不正又は著しく不当な行為をした者であるとき。</t>
    <phoneticPr fontId="10"/>
  </si>
  <si>
    <t>十三</t>
    <rPh sb="0" eb="1">
      <t>ジュウ</t>
    </rPh>
    <rPh sb="1" eb="2">
      <t>サン</t>
    </rPh>
    <phoneticPr fontId="10"/>
  </si>
  <si>
    <t>申請者が、法人で、その役員等のうちに第四号から第六号まで又は第九号から前号までのいずれかに該当する者のあるものであるとき。</t>
    <phoneticPr fontId="10"/>
  </si>
  <si>
    <t>十四</t>
    <rPh sb="0" eb="2">
      <t>ジュウヨン</t>
    </rPh>
    <phoneticPr fontId="10"/>
  </si>
  <si>
    <t>申請者が、法人でない者で、その管理者が第四号から第六号まで又は第九号から第十二号までのいずれかに該当する者であるとき。</t>
    <phoneticPr fontId="10"/>
  </si>
  <si>
    <t>参考様式１１－２</t>
    <rPh sb="0" eb="2">
      <t>サンコウ</t>
    </rPh>
    <rPh sb="2" eb="4">
      <t>ヨウシキ</t>
    </rPh>
    <phoneticPr fontId="26"/>
  </si>
  <si>
    <t>役 員 等 名 簿</t>
    <rPh sb="0" eb="1">
      <t>えき</t>
    </rPh>
    <rPh sb="2" eb="3">
      <t>いん</t>
    </rPh>
    <rPh sb="4" eb="5">
      <t>とう</t>
    </rPh>
    <rPh sb="6" eb="7">
      <t>めい</t>
    </rPh>
    <rPh sb="8" eb="9">
      <t>ぼ</t>
    </rPh>
    <phoneticPr fontId="10" type="Hiragana" alignment="distributed"/>
  </si>
  <si>
    <t>申請者（法人）名</t>
    <rPh sb="0" eb="3">
      <t>しんせいしゃ</t>
    </rPh>
    <rPh sb="4" eb="6">
      <t>ほうじん</t>
    </rPh>
    <rPh sb="7" eb="8">
      <t>めい</t>
    </rPh>
    <phoneticPr fontId="10" type="Hiragana" alignment="center"/>
  </si>
  <si>
    <t>（</t>
    <phoneticPr fontId="10" type="Hiragana" alignment="distributed"/>
  </si>
  <si>
    <t>）</t>
    <phoneticPr fontId="10" type="Hiragana" alignment="distributed"/>
  </si>
  <si>
    <t>住　　所</t>
    <rPh sb="0" eb="1">
      <t>（ふり</t>
    </rPh>
    <rPh sb="3" eb="4">
      <t>がな）</t>
    </rPh>
    <phoneticPr fontId="10" type="Hiragana" alignment="center"/>
  </si>
  <si>
    <t>氏　　名</t>
    <rPh sb="0" eb="1">
      <t>シ</t>
    </rPh>
    <rPh sb="3" eb="4">
      <t>メイ</t>
    </rPh>
    <phoneticPr fontId="10"/>
  </si>
  <si>
    <t>役職名・呼称</t>
    <rPh sb="0" eb="3">
      <t>ヤクショクメイ</t>
    </rPh>
    <rPh sb="4" eb="6">
      <t>コショウ</t>
    </rPh>
    <phoneticPr fontId="10"/>
  </si>
  <si>
    <t>TEL</t>
    <phoneticPr fontId="10"/>
  </si>
  <si>
    <t>FAX</t>
    <phoneticPr fontId="10"/>
  </si>
  <si>
    <t>管理者</t>
    <rPh sb="0" eb="3">
      <t>カンリシャ</t>
    </rPh>
    <phoneticPr fontId="26"/>
  </si>
  <si>
    <t>注</t>
    <rPh sb="0" eb="1">
      <t>ちゅう</t>
    </rPh>
    <phoneticPr fontId="10" type="Hiragana" alignment="distributed"/>
  </si>
  <si>
    <t>　当該法人の役員（業務を執行する社員、取締役、執行役又はこれらに準ずる者をいい、相談役、顧問その他いかなる名称を有する者であるかを問わず、法人に対し業務を執行する社員、取締役、執行役又はこれらに準ずる者と同等の支配力を有するものと認められる者を含む。）及び事業所を管理する者について記入してください。　</t>
    <phoneticPr fontId="10" type="Hiragana" alignment="distributed"/>
  </si>
  <si>
    <t>協力医療機関との契約の内容</t>
    <rPh sb="0" eb="2">
      <t>キョウリョク</t>
    </rPh>
    <rPh sb="2" eb="4">
      <t>イリョウ</t>
    </rPh>
    <rPh sb="4" eb="6">
      <t>キカン</t>
    </rPh>
    <rPh sb="8" eb="10">
      <t>ケイヤク</t>
    </rPh>
    <rPh sb="11" eb="13">
      <t>ナイヨウ</t>
    </rPh>
    <phoneticPr fontId="10"/>
  </si>
  <si>
    <t>サービスの種類</t>
    <rPh sb="5" eb="7">
      <t>シュルイ</t>
    </rPh>
    <phoneticPr fontId="10"/>
  </si>
  <si>
    <t>協力医療機関の名称</t>
    <phoneticPr fontId="10"/>
  </si>
  <si>
    <t>○○内科</t>
    <rPh sb="2" eb="4">
      <t>ナイカ</t>
    </rPh>
    <phoneticPr fontId="26"/>
  </si>
  <si>
    <t>所在地</t>
    <phoneticPr fontId="10"/>
  </si>
  <si>
    <t>新潟市北区…</t>
    <rPh sb="0" eb="3">
      <t>ニイガタシ</t>
    </rPh>
    <rPh sb="3" eb="5">
      <t>キタク</t>
    </rPh>
    <phoneticPr fontId="26"/>
  </si>
  <si>
    <t>診療科名</t>
    <phoneticPr fontId="10"/>
  </si>
  <si>
    <t>内科</t>
    <rPh sb="0" eb="2">
      <t>ナイカ</t>
    </rPh>
    <phoneticPr fontId="26"/>
  </si>
  <si>
    <t>事業所・施設
からの距離</t>
    <phoneticPr fontId="10"/>
  </si>
  <si>
    <t>㎞</t>
    <phoneticPr fontId="26"/>
  </si>
  <si>
    <t>（徒歩</t>
    <phoneticPr fontId="26"/>
  </si>
  <si>
    <t>分、車</t>
    <phoneticPr fontId="26"/>
  </si>
  <si>
    <t>分）</t>
  </si>
  <si>
    <t>契約の内容</t>
    <phoneticPr fontId="10"/>
  </si>
  <si>
    <t>別紙契約書写しのとおり</t>
    <rPh sb="0" eb="2">
      <t>ベッシ</t>
    </rPh>
    <rPh sb="2" eb="5">
      <t>ケイヤクショ</t>
    </rPh>
    <rPh sb="5" eb="6">
      <t>ウツ</t>
    </rPh>
    <phoneticPr fontId="26"/>
  </si>
  <si>
    <t>※「契約の内容」は、契約書の写し等の添付でも結構です。</t>
    <phoneticPr fontId="10"/>
  </si>
  <si>
    <t>利用予定者名簿</t>
    <rPh sb="0" eb="2">
      <t>リヨウ</t>
    </rPh>
    <rPh sb="2" eb="5">
      <t>ヨテイシャ</t>
    </rPh>
    <rPh sb="5" eb="7">
      <t>メイボ</t>
    </rPh>
    <phoneticPr fontId="10"/>
  </si>
  <si>
    <t>番号</t>
    <rPh sb="0" eb="2">
      <t>バンゴウ</t>
    </rPh>
    <phoneticPr fontId="10"/>
  </si>
  <si>
    <t>利用（予定）者氏名</t>
    <rPh sb="0" eb="2">
      <t>リヨウ</t>
    </rPh>
    <rPh sb="3" eb="5">
      <t>ヨテイ</t>
    </rPh>
    <rPh sb="6" eb="7">
      <t>シャ</t>
    </rPh>
    <rPh sb="7" eb="9">
      <t>シメイ</t>
    </rPh>
    <phoneticPr fontId="10"/>
  </si>
  <si>
    <t>利用見込※１</t>
    <phoneticPr fontId="10"/>
  </si>
  <si>
    <t>併用予定事業所名
　　　　　　　　　※２</t>
    <rPh sb="0" eb="2">
      <t>ヘイヨウ</t>
    </rPh>
    <rPh sb="2" eb="4">
      <t>ヨテイ</t>
    </rPh>
    <rPh sb="4" eb="6">
      <t>ジギョウ</t>
    </rPh>
    <rPh sb="6" eb="7">
      <t>ショ</t>
    </rPh>
    <rPh sb="7" eb="8">
      <t>メイ</t>
    </rPh>
    <phoneticPr fontId="10"/>
  </si>
  <si>
    <t>併用予定日数
　　　　　　※２</t>
    <rPh sb="0" eb="2">
      <t>ヘイヨウ</t>
    </rPh>
    <rPh sb="2" eb="4">
      <t>ヨテイ</t>
    </rPh>
    <rPh sb="4" eb="6">
      <t>ニッスウ</t>
    </rPh>
    <phoneticPr fontId="10"/>
  </si>
  <si>
    <t>障害支援区分
(生活介護のみ）</t>
    <rPh sb="0" eb="2">
      <t>ショウガイ</t>
    </rPh>
    <rPh sb="2" eb="4">
      <t>シエン</t>
    </rPh>
    <rPh sb="4" eb="6">
      <t>クブン</t>
    </rPh>
    <rPh sb="8" eb="10">
      <t>セイカツ</t>
    </rPh>
    <rPh sb="10" eb="12">
      <t>カイゴ</t>
    </rPh>
    <phoneticPr fontId="10"/>
  </si>
  <si>
    <t>備考</t>
    <rPh sb="0" eb="2">
      <t>ビコウ</t>
    </rPh>
    <phoneticPr fontId="10"/>
  </si>
  <si>
    <t>火</t>
  </si>
  <si>
    <t>水</t>
  </si>
  <si>
    <t>木</t>
  </si>
  <si>
    <t>金</t>
  </si>
  <si>
    <t>土</t>
  </si>
  <si>
    <t>注　利用定員と利用見込に乖離がある場合は、利用定員の設定を見直す必要があります。</t>
    <rPh sb="0" eb="1">
      <t>チュウ</t>
    </rPh>
    <rPh sb="2" eb="4">
      <t>リヨウ</t>
    </rPh>
    <rPh sb="4" eb="6">
      <t>テイイン</t>
    </rPh>
    <rPh sb="12" eb="14">
      <t>カイリ</t>
    </rPh>
    <rPh sb="17" eb="19">
      <t>バアイ</t>
    </rPh>
    <rPh sb="21" eb="23">
      <t>リヨウ</t>
    </rPh>
    <rPh sb="23" eb="25">
      <t>テイイン</t>
    </rPh>
    <rPh sb="26" eb="28">
      <t>セッテイ</t>
    </rPh>
    <rPh sb="29" eb="31">
      <t>ミナオ</t>
    </rPh>
    <rPh sb="32" eb="34">
      <t>ヒツヨウ</t>
    </rPh>
    <phoneticPr fontId="10"/>
  </si>
  <si>
    <t>※１　「利用見込」欄は、利用者が当該事業所を利用する日に○をつけてください。なお、原則の日数（各月の日数－8日）を越えるような見込は認められませんので、注意してください。</t>
    <rPh sb="9" eb="10">
      <t>ラン</t>
    </rPh>
    <rPh sb="12" eb="15">
      <t>リヨウシャ</t>
    </rPh>
    <rPh sb="16" eb="18">
      <t>トウガイ</t>
    </rPh>
    <rPh sb="18" eb="21">
      <t>ジギョウショ</t>
    </rPh>
    <rPh sb="22" eb="24">
      <t>リヨウ</t>
    </rPh>
    <rPh sb="26" eb="27">
      <t>ヒ</t>
    </rPh>
    <rPh sb="41" eb="43">
      <t>ゲンソク</t>
    </rPh>
    <rPh sb="44" eb="46">
      <t>ニッスウ</t>
    </rPh>
    <rPh sb="47" eb="48">
      <t>カク</t>
    </rPh>
    <rPh sb="48" eb="49">
      <t>ツキ</t>
    </rPh>
    <rPh sb="50" eb="52">
      <t>ニッスウ</t>
    </rPh>
    <rPh sb="54" eb="55">
      <t>ニチ</t>
    </rPh>
    <rPh sb="57" eb="58">
      <t>コ</t>
    </rPh>
    <rPh sb="63" eb="65">
      <t>ミコミ</t>
    </rPh>
    <rPh sb="66" eb="67">
      <t>ミト</t>
    </rPh>
    <rPh sb="76" eb="78">
      <t>チュウイ</t>
    </rPh>
    <phoneticPr fontId="10"/>
  </si>
  <si>
    <t>※２　「併用予定事業所」欄には、当該利用者が他の事業所を併用する場合に、その併用先の事業所名を、「併用予定日数」欄には、一週間のうち他の事業所を利用する日数を記載してください。（「利用見込」欄と齟齬が生じないようにしてください。）</t>
    <rPh sb="4" eb="6">
      <t>ヘイヨウ</t>
    </rPh>
    <rPh sb="6" eb="8">
      <t>ヨテイ</t>
    </rPh>
    <rPh sb="8" eb="10">
      <t>ジギョウ</t>
    </rPh>
    <rPh sb="10" eb="11">
      <t>ショ</t>
    </rPh>
    <rPh sb="12" eb="13">
      <t>ラン</t>
    </rPh>
    <rPh sb="16" eb="18">
      <t>トウガイ</t>
    </rPh>
    <rPh sb="18" eb="21">
      <t>リヨウシャ</t>
    </rPh>
    <rPh sb="22" eb="23">
      <t>タ</t>
    </rPh>
    <rPh sb="24" eb="26">
      <t>ジギョウ</t>
    </rPh>
    <rPh sb="26" eb="27">
      <t>ショ</t>
    </rPh>
    <rPh sb="28" eb="30">
      <t>ヘイヨウ</t>
    </rPh>
    <rPh sb="32" eb="34">
      <t>バアイ</t>
    </rPh>
    <rPh sb="38" eb="40">
      <t>ヘイヨウ</t>
    </rPh>
    <rPh sb="40" eb="41">
      <t>サキ</t>
    </rPh>
    <rPh sb="42" eb="45">
      <t>ジギョウショ</t>
    </rPh>
    <rPh sb="45" eb="46">
      <t>メイ</t>
    </rPh>
    <rPh sb="49" eb="51">
      <t>ヘイヨウ</t>
    </rPh>
    <rPh sb="51" eb="53">
      <t>ヨテイ</t>
    </rPh>
    <rPh sb="53" eb="55">
      <t>ニッスウ</t>
    </rPh>
    <rPh sb="56" eb="57">
      <t>ラン</t>
    </rPh>
    <rPh sb="60" eb="63">
      <t>イッシュウカン</t>
    </rPh>
    <rPh sb="66" eb="67">
      <t>タ</t>
    </rPh>
    <rPh sb="68" eb="70">
      <t>ジギョウ</t>
    </rPh>
    <rPh sb="70" eb="71">
      <t>ショ</t>
    </rPh>
    <rPh sb="72" eb="74">
      <t>リヨウ</t>
    </rPh>
    <rPh sb="76" eb="78">
      <t>ニッスウ</t>
    </rPh>
    <rPh sb="79" eb="81">
      <t>キサイ</t>
    </rPh>
    <rPh sb="95" eb="96">
      <t>ラン</t>
    </rPh>
    <rPh sb="97" eb="99">
      <t>ソゴ</t>
    </rPh>
    <rPh sb="100" eb="101">
      <t>ショウ</t>
    </rPh>
    <phoneticPr fontId="10"/>
  </si>
  <si>
    <t>※３　記入欄については、適宜追加又は削除してください。</t>
    <rPh sb="16" eb="17">
      <t>マタ</t>
    </rPh>
    <rPh sb="18" eb="20">
      <t>サクジョ</t>
    </rPh>
    <phoneticPr fontId="10"/>
  </si>
  <si>
    <t>近隣住民等への説明に係る報告書</t>
    <phoneticPr fontId="23"/>
  </si>
  <si>
    <t>（宛先）新潟市長</t>
    <phoneticPr fontId="23"/>
  </si>
  <si>
    <t xml:space="preserve">報告者　所在地 </t>
    <rPh sb="0" eb="3">
      <t>ホウコクシャ</t>
    </rPh>
    <rPh sb="4" eb="7">
      <t>ショザイチ</t>
    </rPh>
    <phoneticPr fontId="23"/>
  </si>
  <si>
    <t xml:space="preserve">名　称 </t>
    <rPh sb="0" eb="1">
      <t>ナ</t>
    </rPh>
    <rPh sb="2" eb="3">
      <t>ショウ</t>
    </rPh>
    <phoneticPr fontId="23"/>
  </si>
  <si>
    <t xml:space="preserve">代表者 </t>
    <rPh sb="0" eb="3">
      <t>ダイヒョウシャ</t>
    </rPh>
    <phoneticPr fontId="23"/>
  </si>
  <si>
    <t>事業所の新規開設・移転に係る近隣住民等への説明を行いましたので下記のとおり報告します。</t>
    <phoneticPr fontId="23"/>
  </si>
  <si>
    <t>記</t>
  </si>
  <si>
    <t>事業所名</t>
    <rPh sb="0" eb="3">
      <t>ジギョウショ</t>
    </rPh>
    <rPh sb="3" eb="4">
      <t>メイ</t>
    </rPh>
    <phoneticPr fontId="23"/>
  </si>
  <si>
    <t>事業所の所在地</t>
    <rPh sb="0" eb="3">
      <t>ジギョウショ</t>
    </rPh>
    <rPh sb="4" eb="7">
      <t>ショザイチ</t>
    </rPh>
    <phoneticPr fontId="23"/>
  </si>
  <si>
    <t>サービスの種類</t>
    <rPh sb="5" eb="7">
      <t>シュルイ</t>
    </rPh>
    <phoneticPr fontId="23"/>
  </si>
  <si>
    <t>説明日</t>
    <rPh sb="0" eb="2">
      <t>セツメイ</t>
    </rPh>
    <rPh sb="2" eb="3">
      <t>ヒ</t>
    </rPh>
    <phoneticPr fontId="23"/>
  </si>
  <si>
    <t>説明相手</t>
    <rPh sb="0" eb="2">
      <t>セツメイ</t>
    </rPh>
    <rPh sb="2" eb="4">
      <t>アイテ</t>
    </rPh>
    <phoneticPr fontId="23"/>
  </si>
  <si>
    <t>説明者</t>
    <rPh sb="0" eb="2">
      <t>セツメイ</t>
    </rPh>
    <rPh sb="2" eb="3">
      <t>シャ</t>
    </rPh>
    <phoneticPr fontId="23"/>
  </si>
  <si>
    <t>説明内容</t>
    <rPh sb="0" eb="2">
      <t>セツメイ</t>
    </rPh>
    <rPh sb="2" eb="4">
      <t>ナイヨウ</t>
    </rPh>
    <phoneticPr fontId="23"/>
  </si>
  <si>
    <t>相手からの意見・要望</t>
    <rPh sb="0" eb="2">
      <t>アイテ</t>
    </rPh>
    <rPh sb="5" eb="7">
      <t>イケン</t>
    </rPh>
    <rPh sb="8" eb="10">
      <t>ヨウボウ</t>
    </rPh>
    <phoneticPr fontId="23"/>
  </si>
  <si>
    <t>対応</t>
    <rPh sb="0" eb="2">
      <t>タイオウ</t>
    </rPh>
    <phoneticPr fontId="23"/>
  </si>
  <si>
    <t>○○自治会長
△△様</t>
    <rPh sb="2" eb="4">
      <t>ジチ</t>
    </rPh>
    <rPh sb="4" eb="6">
      <t>カイチョウ</t>
    </rPh>
    <rPh sb="9" eb="10">
      <t>サマ</t>
    </rPh>
    <phoneticPr fontId="26"/>
  </si>
  <si>
    <t>事業内容
営業日・時間</t>
    <rPh sb="0" eb="2">
      <t>ジギョウ</t>
    </rPh>
    <rPh sb="2" eb="4">
      <t>ナイヨウ</t>
    </rPh>
    <rPh sb="5" eb="8">
      <t>エイギョウビ</t>
    </rPh>
    <rPh sb="9" eb="11">
      <t>ジカン</t>
    </rPh>
    <phoneticPr fontId="26"/>
  </si>
  <si>
    <t>町内のごみ拾いや側溝掃除の参加可否について</t>
    <rPh sb="0" eb="2">
      <t>チョウナイ</t>
    </rPh>
    <rPh sb="5" eb="6">
      <t>ヒロ</t>
    </rPh>
    <rPh sb="8" eb="10">
      <t>ソッコウ</t>
    </rPh>
    <rPh sb="10" eb="12">
      <t>ソウジ</t>
    </rPh>
    <rPh sb="13" eb="15">
      <t>サンカ</t>
    </rPh>
    <rPh sb="15" eb="17">
      <t>カヒ</t>
    </rPh>
    <phoneticPr fontId="26"/>
  </si>
  <si>
    <t>町内の行事には、ぜひ参加させていただきたいと回答。</t>
    <rPh sb="0" eb="2">
      <t>チョウナイ</t>
    </rPh>
    <rPh sb="3" eb="5">
      <t>ギョウジ</t>
    </rPh>
    <rPh sb="10" eb="12">
      <t>サンカ</t>
    </rPh>
    <rPh sb="22" eb="24">
      <t>カイトウ</t>
    </rPh>
    <phoneticPr fontId="26"/>
  </si>
  <si>
    <t>隣家□□様</t>
    <rPh sb="0" eb="2">
      <t>リンカ</t>
    </rPh>
    <rPh sb="4" eb="5">
      <t>サマ</t>
    </rPh>
    <phoneticPr fontId="26"/>
  </si>
  <si>
    <t>送迎時の路上駐車について心配されていた。</t>
    <rPh sb="0" eb="2">
      <t>ソウゲイ</t>
    </rPh>
    <rPh sb="2" eb="3">
      <t>ジ</t>
    </rPh>
    <rPh sb="4" eb="6">
      <t>ロジョウ</t>
    </rPh>
    <rPh sb="6" eb="8">
      <t>チュウシャ</t>
    </rPh>
    <rPh sb="12" eb="14">
      <t>シンパイ</t>
    </rPh>
    <phoneticPr fontId="26"/>
  </si>
  <si>
    <t>敷地内に駐車場を確保しており、路上駐車することはないことを説明。</t>
    <rPh sb="0" eb="2">
      <t>シキチ</t>
    </rPh>
    <rPh sb="2" eb="3">
      <t>ナイ</t>
    </rPh>
    <rPh sb="4" eb="7">
      <t>チュウシャジョウ</t>
    </rPh>
    <rPh sb="8" eb="10">
      <t>カクホ</t>
    </rPh>
    <rPh sb="15" eb="17">
      <t>ロジョウ</t>
    </rPh>
    <rPh sb="17" eb="19">
      <t>チュウシャ</t>
    </rPh>
    <rPh sb="29" eb="31">
      <t>セツメイ</t>
    </rPh>
    <phoneticPr fontId="26"/>
  </si>
  <si>
    <t>介護給付費等算定に係る体制等に関する届出書</t>
    <rPh sb="0" eb="2">
      <t>カイゴ</t>
    </rPh>
    <rPh sb="2" eb="5">
      <t>キュウフヒ</t>
    </rPh>
    <rPh sb="5" eb="6">
      <t>トウ</t>
    </rPh>
    <rPh sb="6" eb="8">
      <t>サンテイ</t>
    </rPh>
    <rPh sb="9" eb="10">
      <t>カカ</t>
    </rPh>
    <rPh sb="11" eb="13">
      <t>タイセイ</t>
    </rPh>
    <rPh sb="13" eb="14">
      <t>トウ</t>
    </rPh>
    <rPh sb="15" eb="16">
      <t>カン</t>
    </rPh>
    <rPh sb="18" eb="19">
      <t>トド</t>
    </rPh>
    <rPh sb="19" eb="20">
      <t>デ</t>
    </rPh>
    <rPh sb="20" eb="21">
      <t>ショ</t>
    </rPh>
    <phoneticPr fontId="10"/>
  </si>
  <si>
    <t>（宛先）新潟市長</t>
    <rPh sb="1" eb="3">
      <t>アテサキ</t>
    </rPh>
    <rPh sb="4" eb="7">
      <t>ニイガタシ</t>
    </rPh>
    <rPh sb="7" eb="8">
      <t>チョウ</t>
    </rPh>
    <phoneticPr fontId="10"/>
  </si>
  <si>
    <t>届出者</t>
    <rPh sb="0" eb="2">
      <t>トドケデ</t>
    </rPh>
    <rPh sb="2" eb="3">
      <t>シャ</t>
    </rPh>
    <phoneticPr fontId="10"/>
  </si>
  <si>
    <t>主たる事務所
の所在地</t>
    <rPh sb="0" eb="1">
      <t>シュ</t>
    </rPh>
    <rPh sb="3" eb="5">
      <t>ジム</t>
    </rPh>
    <rPh sb="5" eb="6">
      <t>ショ</t>
    </rPh>
    <rPh sb="8" eb="11">
      <t>ショザイチ</t>
    </rPh>
    <phoneticPr fontId="10"/>
  </si>
  <si>
    <t>：</t>
    <phoneticPr fontId="10"/>
  </si>
  <si>
    <t>名　　称</t>
    <rPh sb="0" eb="1">
      <t>ナ</t>
    </rPh>
    <rPh sb="3" eb="4">
      <t>ショウ</t>
    </rPh>
    <phoneticPr fontId="10"/>
  </si>
  <si>
    <t>代表者の職・氏名</t>
    <rPh sb="0" eb="3">
      <t>ダイヒョウシャ</t>
    </rPh>
    <rPh sb="4" eb="5">
      <t>ショク</t>
    </rPh>
    <rPh sb="6" eb="8">
      <t>シメイ</t>
    </rPh>
    <phoneticPr fontId="10"/>
  </si>
  <si>
    <t>　このことについて、関係書類を添えて以下のとおり届け出ます。</t>
    <rPh sb="10" eb="12">
      <t>カンケイ</t>
    </rPh>
    <rPh sb="12" eb="14">
      <t>ショルイ</t>
    </rPh>
    <rPh sb="15" eb="16">
      <t>ソ</t>
    </rPh>
    <rPh sb="18" eb="20">
      <t>イカ</t>
    </rPh>
    <rPh sb="24" eb="25">
      <t>トド</t>
    </rPh>
    <rPh sb="26" eb="27">
      <t>デ</t>
    </rPh>
    <phoneticPr fontId="10"/>
  </si>
  <si>
    <t>事業所番号</t>
    <rPh sb="0" eb="3">
      <t>ジギョウショ</t>
    </rPh>
    <rPh sb="3" eb="5">
      <t>バンゴウ</t>
    </rPh>
    <phoneticPr fontId="10"/>
  </si>
  <si>
    <t>主たる事業所
（施設）の名称</t>
    <rPh sb="0" eb="1">
      <t>シュ</t>
    </rPh>
    <rPh sb="3" eb="6">
      <t>ジギョウショ</t>
    </rPh>
    <rPh sb="8" eb="10">
      <t>シセツ</t>
    </rPh>
    <rPh sb="12" eb="14">
      <t>メイショウ</t>
    </rPh>
    <phoneticPr fontId="10"/>
  </si>
  <si>
    <t>（ﾌﾘｶﾞﾅ）</t>
    <phoneticPr fontId="10"/>
  </si>
  <si>
    <t>事業所（施設）　　　の所在地</t>
    <rPh sb="0" eb="3">
      <t>ジギョウショ</t>
    </rPh>
    <rPh sb="4" eb="6">
      <t>シセツ</t>
    </rPh>
    <rPh sb="11" eb="14">
      <t>ショザイチ</t>
    </rPh>
    <phoneticPr fontId="10"/>
  </si>
  <si>
    <t>郵便番号（</t>
    <rPh sb="0" eb="4">
      <t>ユウビンバンゴウ</t>
    </rPh>
    <phoneticPr fontId="10"/>
  </si>
  <si>
    <t>届け出る事業所の事業の種類及び同一所在地において行う事業等の種類等</t>
    <rPh sb="0" eb="1">
      <t>トド</t>
    </rPh>
    <rPh sb="2" eb="3">
      <t>デ</t>
    </rPh>
    <rPh sb="4" eb="7">
      <t>ジギョウショ</t>
    </rPh>
    <rPh sb="8" eb="10">
      <t>ジギョウ</t>
    </rPh>
    <rPh sb="11" eb="13">
      <t>シュルイ</t>
    </rPh>
    <rPh sb="13" eb="14">
      <t>オヨ</t>
    </rPh>
    <rPh sb="15" eb="17">
      <t>ドウイツ</t>
    </rPh>
    <rPh sb="17" eb="20">
      <t>ショザイチ</t>
    </rPh>
    <rPh sb="24" eb="25">
      <t>オコナ</t>
    </rPh>
    <rPh sb="26" eb="28">
      <t>ジギョウ</t>
    </rPh>
    <rPh sb="28" eb="29">
      <t>トウ</t>
    </rPh>
    <rPh sb="30" eb="32">
      <t>シュルイ</t>
    </rPh>
    <rPh sb="32" eb="33">
      <t>トウ</t>
    </rPh>
    <phoneticPr fontId="10"/>
  </si>
  <si>
    <t>実施
事業</t>
    <rPh sb="0" eb="2">
      <t>ジッシ</t>
    </rPh>
    <rPh sb="3" eb="5">
      <t>ジギョウ</t>
    </rPh>
    <phoneticPr fontId="10"/>
  </si>
  <si>
    <t>異動等の区分</t>
    <rPh sb="0" eb="2">
      <t>イドウ</t>
    </rPh>
    <rPh sb="2" eb="3">
      <t>トウ</t>
    </rPh>
    <rPh sb="4" eb="6">
      <t>クブン</t>
    </rPh>
    <phoneticPr fontId="10"/>
  </si>
  <si>
    <t>異動年月日</t>
    <rPh sb="0" eb="2">
      <t>イドウ</t>
    </rPh>
    <rPh sb="2" eb="5">
      <t>ネンガッピ</t>
    </rPh>
    <phoneticPr fontId="10"/>
  </si>
  <si>
    <t>介　　　　護　　　　給　　　　付</t>
    <rPh sb="0" eb="1">
      <t>スケ</t>
    </rPh>
    <rPh sb="5" eb="6">
      <t>ユズル</t>
    </rPh>
    <rPh sb="10" eb="11">
      <t>キュウ</t>
    </rPh>
    <rPh sb="15" eb="16">
      <t>ヅケ</t>
    </rPh>
    <phoneticPr fontId="10"/>
  </si>
  <si>
    <t>居宅介護</t>
    <rPh sb="0" eb="2">
      <t>キョタク</t>
    </rPh>
    <rPh sb="2" eb="4">
      <t>カイゴ</t>
    </rPh>
    <phoneticPr fontId="10"/>
  </si>
  <si>
    <t>１ 新規</t>
    <rPh sb="2" eb="4">
      <t>シンキ</t>
    </rPh>
    <phoneticPr fontId="10"/>
  </si>
  <si>
    <t>２ 変更</t>
    <rPh sb="2" eb="4">
      <t>ヘンコウ</t>
    </rPh>
    <phoneticPr fontId="10"/>
  </si>
  <si>
    <t>３ 終了</t>
    <rPh sb="2" eb="4">
      <t>シュウリョウ</t>
    </rPh>
    <phoneticPr fontId="10"/>
  </si>
  <si>
    <t>令和</t>
    <rPh sb="0" eb="1">
      <t>レイ</t>
    </rPh>
    <rPh sb="1" eb="2">
      <t>ワ</t>
    </rPh>
    <phoneticPr fontId="10"/>
  </si>
  <si>
    <t>月</t>
    <rPh sb="0" eb="1">
      <t>ツキ</t>
    </rPh>
    <phoneticPr fontId="10"/>
  </si>
  <si>
    <t>日</t>
    <rPh sb="0" eb="1">
      <t>ニチ</t>
    </rPh>
    <phoneticPr fontId="10"/>
  </si>
  <si>
    <t>重度訪問介護</t>
    <rPh sb="0" eb="2">
      <t>ジュウド</t>
    </rPh>
    <rPh sb="2" eb="4">
      <t>ホウモン</t>
    </rPh>
    <rPh sb="4" eb="6">
      <t>カイゴ</t>
    </rPh>
    <phoneticPr fontId="10"/>
  </si>
  <si>
    <t>同行援護</t>
    <rPh sb="0" eb="2">
      <t>ドウコウ</t>
    </rPh>
    <rPh sb="2" eb="4">
      <t>エンゴ</t>
    </rPh>
    <phoneticPr fontId="10"/>
  </si>
  <si>
    <t>行動援護</t>
    <rPh sb="0" eb="2">
      <t>コウドウ</t>
    </rPh>
    <rPh sb="2" eb="4">
      <t>エンゴ</t>
    </rPh>
    <phoneticPr fontId="10"/>
  </si>
  <si>
    <t>短期入所</t>
    <rPh sb="0" eb="2">
      <t>タンキ</t>
    </rPh>
    <rPh sb="2" eb="4">
      <t>ニュウショ</t>
    </rPh>
    <phoneticPr fontId="10"/>
  </si>
  <si>
    <t>重度障害者等包括支援</t>
    <rPh sb="0" eb="2">
      <t>ジュウド</t>
    </rPh>
    <rPh sb="2" eb="5">
      <t>ショウガイシャ</t>
    </rPh>
    <rPh sb="5" eb="6">
      <t>トウ</t>
    </rPh>
    <rPh sb="6" eb="8">
      <t>ホウカツ</t>
    </rPh>
    <rPh sb="8" eb="10">
      <t>シエン</t>
    </rPh>
    <phoneticPr fontId="10"/>
  </si>
  <si>
    <t>施設入所支援</t>
    <rPh sb="0" eb="2">
      <t>シセツ</t>
    </rPh>
    <rPh sb="2" eb="4">
      <t>ニュウショ</t>
    </rPh>
    <rPh sb="4" eb="6">
      <t>シエン</t>
    </rPh>
    <phoneticPr fontId="10"/>
  </si>
  <si>
    <t>訓練等給付</t>
    <rPh sb="0" eb="3">
      <t>クンレントウ</t>
    </rPh>
    <rPh sb="3" eb="5">
      <t>キュウフ</t>
    </rPh>
    <phoneticPr fontId="10"/>
  </si>
  <si>
    <t>自立訓練（機能訓練）</t>
    <rPh sb="0" eb="2">
      <t>ジリツ</t>
    </rPh>
    <rPh sb="2" eb="4">
      <t>クンレン</t>
    </rPh>
    <rPh sb="5" eb="7">
      <t>キノウ</t>
    </rPh>
    <rPh sb="7" eb="9">
      <t>クンレン</t>
    </rPh>
    <phoneticPr fontId="10"/>
  </si>
  <si>
    <t>宿泊型自立訓練</t>
    <rPh sb="0" eb="3">
      <t>シュクハクガタ</t>
    </rPh>
    <rPh sb="3" eb="5">
      <t>ジリツ</t>
    </rPh>
    <rPh sb="5" eb="7">
      <t>クンレン</t>
    </rPh>
    <phoneticPr fontId="10"/>
  </si>
  <si>
    <t>自立訓練（生活訓練）</t>
    <rPh sb="0" eb="2">
      <t>ジリツ</t>
    </rPh>
    <rPh sb="2" eb="4">
      <t>クンレン</t>
    </rPh>
    <rPh sb="5" eb="7">
      <t>セイカツ</t>
    </rPh>
    <rPh sb="7" eb="9">
      <t>クンレン</t>
    </rPh>
    <phoneticPr fontId="10"/>
  </si>
  <si>
    <t>就労継続支援（Ａ型）</t>
    <rPh sb="0" eb="2">
      <t>シュウロウ</t>
    </rPh>
    <rPh sb="2" eb="4">
      <t>ケイゾク</t>
    </rPh>
    <rPh sb="4" eb="6">
      <t>シエン</t>
    </rPh>
    <rPh sb="8" eb="9">
      <t>カタ</t>
    </rPh>
    <phoneticPr fontId="10"/>
  </si>
  <si>
    <t>就労継続支援（Ｂ型）</t>
    <rPh sb="0" eb="2">
      <t>シュウロウ</t>
    </rPh>
    <rPh sb="2" eb="4">
      <t>ケイゾク</t>
    </rPh>
    <rPh sb="4" eb="6">
      <t>シエン</t>
    </rPh>
    <rPh sb="8" eb="9">
      <t>カタ</t>
    </rPh>
    <phoneticPr fontId="10"/>
  </si>
  <si>
    <t>共同生活援助</t>
    <rPh sb="0" eb="2">
      <t>キョウドウ</t>
    </rPh>
    <rPh sb="2" eb="4">
      <t>セイカツ</t>
    </rPh>
    <rPh sb="4" eb="6">
      <t>エンジョ</t>
    </rPh>
    <phoneticPr fontId="10"/>
  </si>
  <si>
    <t>地域相談支援
(地域移行支援）</t>
    <rPh sb="0" eb="2">
      <t>チイキ</t>
    </rPh>
    <rPh sb="2" eb="4">
      <t>ソウダン</t>
    </rPh>
    <rPh sb="4" eb="6">
      <t>シエン</t>
    </rPh>
    <rPh sb="8" eb="10">
      <t>チイキ</t>
    </rPh>
    <rPh sb="10" eb="12">
      <t>イコウ</t>
    </rPh>
    <rPh sb="12" eb="14">
      <t>シエン</t>
    </rPh>
    <phoneticPr fontId="10"/>
  </si>
  <si>
    <t>地域相談支援
(地域定着支援）</t>
    <rPh sb="0" eb="2">
      <t>チイキ</t>
    </rPh>
    <rPh sb="2" eb="4">
      <t>ソウダン</t>
    </rPh>
    <rPh sb="4" eb="6">
      <t>シエン</t>
    </rPh>
    <rPh sb="8" eb="10">
      <t>チイキ</t>
    </rPh>
    <rPh sb="10" eb="12">
      <t>テイチャク</t>
    </rPh>
    <rPh sb="12" eb="14">
      <t>シエン</t>
    </rPh>
    <phoneticPr fontId="10"/>
  </si>
  <si>
    <t>特定相談支援</t>
    <rPh sb="0" eb="2">
      <t>トクテイ</t>
    </rPh>
    <rPh sb="2" eb="4">
      <t>ソウダン</t>
    </rPh>
    <rPh sb="4" eb="6">
      <t>シエン</t>
    </rPh>
    <phoneticPr fontId="10"/>
  </si>
  <si>
    <t>障害児通所給付</t>
    <rPh sb="0" eb="2">
      <t>ショウガイ</t>
    </rPh>
    <rPh sb="2" eb="3">
      <t>ジ</t>
    </rPh>
    <rPh sb="3" eb="5">
      <t>ツウショ</t>
    </rPh>
    <rPh sb="5" eb="7">
      <t>キュウフ</t>
    </rPh>
    <phoneticPr fontId="10"/>
  </si>
  <si>
    <t>児童発達支援</t>
    <rPh sb="0" eb="2">
      <t>ジドウ</t>
    </rPh>
    <rPh sb="2" eb="4">
      <t>ハッタツ</t>
    </rPh>
    <rPh sb="4" eb="6">
      <t>シエン</t>
    </rPh>
    <phoneticPr fontId="10"/>
  </si>
  <si>
    <t>旧医療型児童発達支援</t>
    <rPh sb="0" eb="3">
      <t>キュウイリョウ</t>
    </rPh>
    <rPh sb="3" eb="4">
      <t>ガタ</t>
    </rPh>
    <rPh sb="4" eb="10">
      <t>ジドウハッタツシエン</t>
    </rPh>
    <phoneticPr fontId="10"/>
  </si>
  <si>
    <t>放課後等デイサービス</t>
    <rPh sb="0" eb="4">
      <t>ホウカゴトウ</t>
    </rPh>
    <phoneticPr fontId="10"/>
  </si>
  <si>
    <t>保育所等訪問支援</t>
    <rPh sb="0" eb="2">
      <t>ホイク</t>
    </rPh>
    <rPh sb="2" eb="3">
      <t>ショ</t>
    </rPh>
    <rPh sb="3" eb="4">
      <t>トウ</t>
    </rPh>
    <rPh sb="4" eb="6">
      <t>ホウモン</t>
    </rPh>
    <rPh sb="6" eb="8">
      <t>シエン</t>
    </rPh>
    <phoneticPr fontId="10"/>
  </si>
  <si>
    <t>居宅訪問型児童発達支援</t>
    <rPh sb="0" eb="2">
      <t>キョタク</t>
    </rPh>
    <rPh sb="2" eb="4">
      <t>ホウモン</t>
    </rPh>
    <rPh sb="4" eb="5">
      <t>ガタ</t>
    </rPh>
    <rPh sb="5" eb="7">
      <t>ジドウ</t>
    </rPh>
    <rPh sb="7" eb="9">
      <t>ハッタツ</t>
    </rPh>
    <rPh sb="9" eb="11">
      <t>シエン</t>
    </rPh>
    <phoneticPr fontId="10"/>
  </si>
  <si>
    <t>入所給付</t>
    <rPh sb="0" eb="2">
      <t>ニュウショ</t>
    </rPh>
    <rPh sb="2" eb="4">
      <t>キュウフ</t>
    </rPh>
    <phoneticPr fontId="10"/>
  </si>
  <si>
    <t>福祉型障害児入所施設</t>
    <rPh sb="0" eb="2">
      <t>フクシ</t>
    </rPh>
    <rPh sb="2" eb="3">
      <t>ガタ</t>
    </rPh>
    <rPh sb="3" eb="5">
      <t>ショウガイ</t>
    </rPh>
    <rPh sb="5" eb="6">
      <t>ジ</t>
    </rPh>
    <rPh sb="6" eb="8">
      <t>ニュウショ</t>
    </rPh>
    <rPh sb="8" eb="10">
      <t>シセツ</t>
    </rPh>
    <phoneticPr fontId="10"/>
  </si>
  <si>
    <t>医療型障害児入所施設</t>
    <rPh sb="0" eb="2">
      <t>イリョウ</t>
    </rPh>
    <rPh sb="2" eb="3">
      <t>ガタ</t>
    </rPh>
    <rPh sb="3" eb="5">
      <t>ショウガイ</t>
    </rPh>
    <rPh sb="5" eb="6">
      <t>ジ</t>
    </rPh>
    <rPh sb="6" eb="8">
      <t>ニュウショ</t>
    </rPh>
    <rPh sb="8" eb="10">
      <t>シセツ</t>
    </rPh>
    <phoneticPr fontId="10"/>
  </si>
  <si>
    <t>障害児相談支援</t>
    <rPh sb="0" eb="2">
      <t>ショウガイ</t>
    </rPh>
    <rPh sb="2" eb="3">
      <t>ジ</t>
    </rPh>
    <rPh sb="3" eb="5">
      <t>ソウダン</t>
    </rPh>
    <rPh sb="5" eb="7">
      <t>シエン</t>
    </rPh>
    <phoneticPr fontId="10"/>
  </si>
  <si>
    <t>R6.6～</t>
    <phoneticPr fontId="23"/>
  </si>
  <si>
    <t>障害児通所・入所給付費の算定に係る体制等状況一覧表</t>
    <rPh sb="0" eb="3">
      <t>ショウガイジ</t>
    </rPh>
    <rPh sb="3" eb="5">
      <t>ツウショ</t>
    </rPh>
    <rPh sb="6" eb="8">
      <t>ニュウショ</t>
    </rPh>
    <rPh sb="8" eb="11">
      <t>キュウフヒ</t>
    </rPh>
    <rPh sb="12" eb="14">
      <t>サンテイ</t>
    </rPh>
    <rPh sb="15" eb="16">
      <t>カカ</t>
    </rPh>
    <rPh sb="17" eb="19">
      <t>タイセイ</t>
    </rPh>
    <rPh sb="19" eb="20">
      <t>ナド</t>
    </rPh>
    <rPh sb="20" eb="22">
      <t>ジョウキョウ</t>
    </rPh>
    <rPh sb="22" eb="24">
      <t>イチラン</t>
    </rPh>
    <rPh sb="24" eb="25">
      <t>ヒョウ</t>
    </rPh>
    <phoneticPr fontId="10"/>
  </si>
  <si>
    <t>提供サービス</t>
    <rPh sb="0" eb="2">
      <t>テイキョウ</t>
    </rPh>
    <phoneticPr fontId="10"/>
  </si>
  <si>
    <t>特例による指定の有無</t>
    <rPh sb="0" eb="2">
      <t>トクレイ</t>
    </rPh>
    <rPh sb="5" eb="7">
      <t>シテイ</t>
    </rPh>
    <rPh sb="8" eb="10">
      <t>ウム</t>
    </rPh>
    <phoneticPr fontId="10"/>
  </si>
  <si>
    <t>定員規模
（※1）</t>
    <rPh sb="0" eb="2">
      <t>テイイン</t>
    </rPh>
    <rPh sb="2" eb="4">
      <t>キボ</t>
    </rPh>
    <phoneticPr fontId="10"/>
  </si>
  <si>
    <t>施設等区分</t>
    <rPh sb="0" eb="2">
      <t>シセツ</t>
    </rPh>
    <rPh sb="2" eb="3">
      <t>トウ</t>
    </rPh>
    <rPh sb="3" eb="5">
      <t>クブン</t>
    </rPh>
    <phoneticPr fontId="10"/>
  </si>
  <si>
    <t>主たる障害種別</t>
    <rPh sb="0" eb="1">
      <t>シュ</t>
    </rPh>
    <rPh sb="3" eb="5">
      <t>ショウガイ</t>
    </rPh>
    <rPh sb="5" eb="7">
      <t>シュベツ</t>
    </rPh>
    <phoneticPr fontId="10"/>
  </si>
  <si>
    <t>その他該当する体制等</t>
    <rPh sb="2" eb="3">
      <t>タ</t>
    </rPh>
    <rPh sb="3" eb="5">
      <t>ガイトウ</t>
    </rPh>
    <rPh sb="7" eb="9">
      <t>タイセイ</t>
    </rPh>
    <rPh sb="9" eb="10">
      <t>トウ</t>
    </rPh>
    <phoneticPr fontId="10"/>
  </si>
  <si>
    <t>適用開始日</t>
    <rPh sb="0" eb="2">
      <t>テキヨウ</t>
    </rPh>
    <rPh sb="2" eb="5">
      <t>カイシビ</t>
    </rPh>
    <phoneticPr fontId="10"/>
  </si>
  <si>
    <t>各サービス共通</t>
    <rPh sb="0" eb="1">
      <t>カク</t>
    </rPh>
    <rPh sb="5" eb="7">
      <t>キョウツウ</t>
    </rPh>
    <phoneticPr fontId="10"/>
  </si>
  <si>
    <t>地域区分</t>
    <rPh sb="0" eb="1">
      <t>チ</t>
    </rPh>
    <rPh sb="1" eb="2">
      <t>イキ</t>
    </rPh>
    <rPh sb="2" eb="3">
      <t>ク</t>
    </rPh>
    <rPh sb="3" eb="4">
      <t>ブン</t>
    </rPh>
    <phoneticPr fontId="10"/>
  </si>
  <si>
    <t>未就学児等支援区分</t>
    <rPh sb="0" eb="4">
      <t>ミシュウガクジ</t>
    </rPh>
    <rPh sb="4" eb="5">
      <t>ナド</t>
    </rPh>
    <rPh sb="5" eb="7">
      <t>シエン</t>
    </rPh>
    <phoneticPr fontId="10"/>
  </si>
  <si>
    <t>定員超過</t>
    <rPh sb="0" eb="2">
      <t>テイイン</t>
    </rPh>
    <rPh sb="2" eb="4">
      <t>チョウカ</t>
    </rPh>
    <phoneticPr fontId="10"/>
  </si>
  <si>
    <t>職員欠如</t>
    <rPh sb="0" eb="2">
      <t>ショクイン</t>
    </rPh>
    <rPh sb="2" eb="4">
      <t>ケツジョ</t>
    </rPh>
    <phoneticPr fontId="10"/>
  </si>
  <si>
    <t>児童発達支援管理責任者欠如</t>
    <rPh sb="0" eb="2">
      <t>ジドウ</t>
    </rPh>
    <rPh sb="2" eb="4">
      <t>ハッタツ</t>
    </rPh>
    <rPh sb="4" eb="6">
      <t>シエン</t>
    </rPh>
    <phoneticPr fontId="10"/>
  </si>
  <si>
    <t>開所時間減算</t>
    <rPh sb="0" eb="2">
      <t>カイショ</t>
    </rPh>
    <rPh sb="2" eb="4">
      <t>ジカン</t>
    </rPh>
    <rPh sb="4" eb="6">
      <t>ゲンサン</t>
    </rPh>
    <phoneticPr fontId="10"/>
  </si>
  <si>
    <t>開所時間減算区分（※2）</t>
    <rPh sb="0" eb="2">
      <t>カイショ</t>
    </rPh>
    <rPh sb="2" eb="4">
      <t>ジカン</t>
    </rPh>
    <rPh sb="4" eb="6">
      <t>ゲンザン</t>
    </rPh>
    <rPh sb="6" eb="8">
      <t>クブン</t>
    </rPh>
    <phoneticPr fontId="10"/>
  </si>
  <si>
    <t>自己評価結果等未公表減算</t>
    <rPh sb="0" eb="2">
      <t>ジコ</t>
    </rPh>
    <rPh sb="2" eb="4">
      <t>ヒョウカ</t>
    </rPh>
    <rPh sb="4" eb="6">
      <t>ケッカ</t>
    </rPh>
    <rPh sb="6" eb="7">
      <t>トウ</t>
    </rPh>
    <rPh sb="7" eb="8">
      <t>ミ</t>
    </rPh>
    <rPh sb="8" eb="10">
      <t>コウヒョウ</t>
    </rPh>
    <rPh sb="10" eb="12">
      <t>ゲンザン</t>
    </rPh>
    <phoneticPr fontId="10"/>
  </si>
  <si>
    <t>支援プログラム未公表減算</t>
    <rPh sb="0" eb="2">
      <t>シエン</t>
    </rPh>
    <rPh sb="7" eb="10">
      <t>ミコウヒョウ</t>
    </rPh>
    <rPh sb="10" eb="12">
      <t>ゲンサン</t>
    </rPh>
    <phoneticPr fontId="23"/>
  </si>
  <si>
    <t>身体拘束廃止未実施</t>
    <phoneticPr fontId="10"/>
  </si>
  <si>
    <t>虐待防止措置未実施</t>
    <phoneticPr fontId="10"/>
  </si>
  <si>
    <t>業務継続計画未策定</t>
    <rPh sb="0" eb="2">
      <t>ギョウム</t>
    </rPh>
    <rPh sb="2" eb="4">
      <t>ケイゾク</t>
    </rPh>
    <rPh sb="4" eb="6">
      <t>ケイカク</t>
    </rPh>
    <rPh sb="6" eb="7">
      <t>ミ</t>
    </rPh>
    <rPh sb="7" eb="9">
      <t>サクテイ</t>
    </rPh>
    <phoneticPr fontId="23"/>
  </si>
  <si>
    <t>情報公表未報告</t>
    <phoneticPr fontId="23"/>
  </si>
  <si>
    <t>児童指導員等加配体制</t>
    <rPh sb="0" eb="2">
      <t>ジドウ</t>
    </rPh>
    <rPh sb="2" eb="5">
      <t>シドウイン</t>
    </rPh>
    <rPh sb="5" eb="6">
      <t>トウ</t>
    </rPh>
    <rPh sb="6" eb="8">
      <t>カハイ</t>
    </rPh>
    <rPh sb="8" eb="10">
      <t>タイセイ</t>
    </rPh>
    <phoneticPr fontId="10"/>
  </si>
  <si>
    <t>看護職員加配体制（重度）</t>
    <rPh sb="0" eb="2">
      <t>カンゴ</t>
    </rPh>
    <rPh sb="2" eb="4">
      <t>ショクイン</t>
    </rPh>
    <rPh sb="4" eb="5">
      <t>クワ</t>
    </rPh>
    <rPh sb="6" eb="8">
      <t>タイセイ</t>
    </rPh>
    <rPh sb="9" eb="11">
      <t>ジュウド</t>
    </rPh>
    <phoneticPr fontId="10"/>
  </si>
  <si>
    <t>福祉専門職員配置等</t>
    <rPh sb="0" eb="2">
      <t>フクシ</t>
    </rPh>
    <rPh sb="2" eb="4">
      <t>センモン</t>
    </rPh>
    <rPh sb="4" eb="6">
      <t>ショクイン</t>
    </rPh>
    <rPh sb="6" eb="8">
      <t>ハイチ</t>
    </rPh>
    <rPh sb="8" eb="9">
      <t>トウ</t>
    </rPh>
    <phoneticPr fontId="10"/>
  </si>
  <si>
    <t>栄養士配置体制（※3）</t>
    <rPh sb="0" eb="3">
      <t>エイヨウシ</t>
    </rPh>
    <rPh sb="3" eb="5">
      <t>ハイチ</t>
    </rPh>
    <rPh sb="5" eb="7">
      <t>タイセイ</t>
    </rPh>
    <phoneticPr fontId="10"/>
  </si>
  <si>
    <t>食事提供加算区分</t>
    <rPh sb="0" eb="2">
      <t>ショクジ</t>
    </rPh>
    <rPh sb="2" eb="4">
      <t>テイキョウ</t>
    </rPh>
    <rPh sb="4" eb="6">
      <t>カサン</t>
    </rPh>
    <rPh sb="6" eb="8">
      <t>クブン</t>
    </rPh>
    <phoneticPr fontId="10"/>
  </si>
  <si>
    <t>強度行動障害加算体制</t>
    <rPh sb="0" eb="2">
      <t>キョウド</t>
    </rPh>
    <rPh sb="2" eb="4">
      <t>コウドウ</t>
    </rPh>
    <rPh sb="4" eb="6">
      <t>ショウガイ</t>
    </rPh>
    <rPh sb="6" eb="8">
      <t>カサン</t>
    </rPh>
    <rPh sb="8" eb="10">
      <t>タイセイ</t>
    </rPh>
    <phoneticPr fontId="10"/>
  </si>
  <si>
    <t>送迎体制</t>
    <rPh sb="0" eb="2">
      <t>ソウゲイ</t>
    </rPh>
    <rPh sb="2" eb="4">
      <t>タイセイ</t>
    </rPh>
    <phoneticPr fontId="10"/>
  </si>
  <si>
    <t>送迎体制（重度）</t>
    <rPh sb="0" eb="2">
      <t>ソウゲイ</t>
    </rPh>
    <rPh sb="2" eb="4">
      <t>タイセイ</t>
    </rPh>
    <rPh sb="5" eb="7">
      <t>ジュウド</t>
    </rPh>
    <phoneticPr fontId="10"/>
  </si>
  <si>
    <t>送迎体制（医ケア）</t>
    <rPh sb="0" eb="2">
      <t>ソウゲイ</t>
    </rPh>
    <rPh sb="2" eb="4">
      <t>タイセイ</t>
    </rPh>
    <rPh sb="5" eb="6">
      <t>イ</t>
    </rPh>
    <phoneticPr fontId="10"/>
  </si>
  <si>
    <t>延長支援体制</t>
    <rPh sb="0" eb="2">
      <t>エンチョウ</t>
    </rPh>
    <rPh sb="2" eb="4">
      <t>シエン</t>
    </rPh>
    <rPh sb="4" eb="6">
      <t>タイセイ</t>
    </rPh>
    <phoneticPr fontId="10"/>
  </si>
  <si>
    <t>専門的支援加算体制</t>
    <rPh sb="7" eb="9">
      <t>タイセイ</t>
    </rPh>
    <phoneticPr fontId="23"/>
  </si>
  <si>
    <t>中核機能強化加算対象</t>
    <rPh sb="0" eb="2">
      <t>チュウカク</t>
    </rPh>
    <rPh sb="2" eb="4">
      <t>キノウ</t>
    </rPh>
    <rPh sb="4" eb="6">
      <t>キョウカ</t>
    </rPh>
    <rPh sb="6" eb="8">
      <t>カサン</t>
    </rPh>
    <rPh sb="8" eb="10">
      <t>タイショウ</t>
    </rPh>
    <phoneticPr fontId="23"/>
  </si>
  <si>
    <t>中核機能強化事業所加算対象</t>
    <rPh sb="0" eb="2">
      <t>チュウカク</t>
    </rPh>
    <rPh sb="2" eb="4">
      <t>キノウ</t>
    </rPh>
    <rPh sb="4" eb="6">
      <t>キョウカ</t>
    </rPh>
    <rPh sb="6" eb="9">
      <t>ジギョウショ</t>
    </rPh>
    <rPh sb="9" eb="11">
      <t>カサン</t>
    </rPh>
    <rPh sb="11" eb="13">
      <t>タイショウ</t>
    </rPh>
    <phoneticPr fontId="23"/>
  </si>
  <si>
    <t>視覚・聴覚等支援体制</t>
    <rPh sb="0" eb="2">
      <t>シカク</t>
    </rPh>
    <rPh sb="3" eb="5">
      <t>チョウカク</t>
    </rPh>
    <rPh sb="5" eb="6">
      <t>トウ</t>
    </rPh>
    <rPh sb="6" eb="8">
      <t>シエン</t>
    </rPh>
    <rPh sb="8" eb="10">
      <t>タイセイ</t>
    </rPh>
    <phoneticPr fontId="23"/>
  </si>
  <si>
    <t>人工内耳装用児支援体制</t>
    <rPh sb="0" eb="4">
      <t>ジンコウナイジ</t>
    </rPh>
    <rPh sb="4" eb="7">
      <t>ソウヨウジ</t>
    </rPh>
    <rPh sb="7" eb="11">
      <t>シエンタイセイ</t>
    </rPh>
    <phoneticPr fontId="23"/>
  </si>
  <si>
    <t>入浴支援体制</t>
    <rPh sb="0" eb="2">
      <t>ニュウヨク</t>
    </rPh>
    <rPh sb="2" eb="4">
      <t>シエン</t>
    </rPh>
    <rPh sb="4" eb="6">
      <t>タイセイ</t>
    </rPh>
    <phoneticPr fontId="23"/>
  </si>
  <si>
    <t>福祉・介護職員等処遇改善加算対象（※9）</t>
  </si>
  <si>
    <t>福祉・介護職員等処遇改善加算（Ⅴ）区分（※10）</t>
    <rPh sb="0" eb="2">
      <t>フクシ</t>
    </rPh>
    <rPh sb="3" eb="5">
      <t>カイゴ</t>
    </rPh>
    <rPh sb="5" eb="7">
      <t>ショクイン</t>
    </rPh>
    <rPh sb="7" eb="8">
      <t>トウ</t>
    </rPh>
    <rPh sb="8" eb="10">
      <t>ショグウ</t>
    </rPh>
    <rPh sb="10" eb="12">
      <t>カイゼン</t>
    </rPh>
    <rPh sb="12" eb="14">
      <t>カサン</t>
    </rPh>
    <rPh sb="17" eb="19">
      <t>クブン</t>
    </rPh>
    <phoneticPr fontId="10"/>
  </si>
  <si>
    <t>１．Ｖ（１）　　２．Ｖ（２）　　３．Ｖ（３）　　４．Ｖ（４）　　５．Ｖ（５）
６．Ｖ（６）　　７．Ｖ（７）　　８．Ｖ（８）　　９．Ｖ（９）　　１０．Ｖ（１０）
１１．Ｖ（１１）　１２．Ｖ（１２）　　１３．Ｖ（１３）　　１４．Ｖ（１４）</t>
    <phoneticPr fontId="10"/>
  </si>
  <si>
    <t>指定管理者制度適用区分</t>
    <rPh sb="9" eb="11">
      <t>クブン</t>
    </rPh>
    <phoneticPr fontId="10"/>
  </si>
  <si>
    <t>共生型サービス対象区分</t>
    <phoneticPr fontId="10"/>
  </si>
  <si>
    <t>共生型サービス体制強化（※4）</t>
    <rPh sb="0" eb="3">
      <t>キョウセイガタ</t>
    </rPh>
    <rPh sb="7" eb="9">
      <t>タイセイ</t>
    </rPh>
    <rPh sb="9" eb="11">
      <t>キョウカ</t>
    </rPh>
    <phoneticPr fontId="10"/>
  </si>
  <si>
    <t>共生型サービス体制強化（医療的ケア）（※4）</t>
    <rPh sb="0" eb="3">
      <t>キョウセイガタ</t>
    </rPh>
    <rPh sb="7" eb="9">
      <t>タイセイ</t>
    </rPh>
    <rPh sb="9" eb="11">
      <t>キョウカ</t>
    </rPh>
    <rPh sb="12" eb="15">
      <t>イリョウテキ</t>
    </rPh>
    <phoneticPr fontId="10"/>
  </si>
  <si>
    <t>地域生活支援拠点等</t>
    <phoneticPr fontId="10"/>
  </si>
  <si>
    <t>経過措置対象区分</t>
    <rPh sb="0" eb="2">
      <t>ケイカ</t>
    </rPh>
    <rPh sb="2" eb="4">
      <t>ソチ</t>
    </rPh>
    <rPh sb="4" eb="6">
      <t>タイショウ</t>
    </rPh>
    <rPh sb="6" eb="8">
      <t>クブン</t>
    </rPh>
    <phoneticPr fontId="10"/>
  </si>
  <si>
    <t>放課後等デイサービス</t>
    <rPh sb="0" eb="4">
      <t>ホウカゴトウ</t>
    </rPh>
    <phoneticPr fontId="23"/>
  </si>
  <si>
    <t>児童発達支援管理責任者欠如</t>
    <rPh sb="0" eb="2">
      <t>ジドウ</t>
    </rPh>
    <rPh sb="2" eb="4">
      <t>ハッタツ</t>
    </rPh>
    <rPh sb="4" eb="6">
      <t>シエン</t>
    </rPh>
    <rPh sb="6" eb="8">
      <t>カンリ</t>
    </rPh>
    <rPh sb="8" eb="10">
      <t>セキニン</t>
    </rPh>
    <rPh sb="10" eb="11">
      <t>シャ</t>
    </rPh>
    <rPh sb="11" eb="13">
      <t>ケツジョ</t>
    </rPh>
    <phoneticPr fontId="10"/>
  </si>
  <si>
    <t>支援プログラム未公表減算</t>
    <rPh sb="0" eb="2">
      <t>シエン</t>
    </rPh>
    <rPh sb="7" eb="10">
      <t>ミコウヒョウ</t>
    </rPh>
    <rPh sb="10" eb="12">
      <t>ゲンザン</t>
    </rPh>
    <phoneticPr fontId="23"/>
  </si>
  <si>
    <t>情報公表未報告</t>
  </si>
  <si>
    <t>個別サポート体制（Ⅰ）</t>
    <rPh sb="0" eb="2">
      <t>コベツ</t>
    </rPh>
    <rPh sb="6" eb="8">
      <t>タイセイ</t>
    </rPh>
    <phoneticPr fontId="23"/>
  </si>
  <si>
    <t>※１</t>
    <phoneticPr fontId="10"/>
  </si>
  <si>
    <t>「定員規模」欄には、定員数を記入すること。            　　　　</t>
    <rPh sb="1" eb="3">
      <t>テイイン</t>
    </rPh>
    <rPh sb="3" eb="5">
      <t>キボ</t>
    </rPh>
    <rPh sb="6" eb="7">
      <t>ラン</t>
    </rPh>
    <rPh sb="10" eb="12">
      <t>テイイン</t>
    </rPh>
    <rPh sb="12" eb="13">
      <t>カズ</t>
    </rPh>
    <rPh sb="14" eb="16">
      <t>キニュウ</t>
    </rPh>
    <phoneticPr fontId="10"/>
  </si>
  <si>
    <t>※２</t>
    <phoneticPr fontId="10"/>
  </si>
  <si>
    <t>「開所時間減算区分」欄は、開所時間減算が「２．あり」の場合に設定する。          　　　　</t>
    <phoneticPr fontId="10"/>
  </si>
  <si>
    <t>※３</t>
    <phoneticPr fontId="10"/>
  </si>
  <si>
    <t>　栄養士配置加算（Ⅰ）については「３：常勤栄養士または４：常勤管理栄養士」を選択する。
  栄養士配置加算（Ⅱ）については「２：その他栄養士」を選択する。
　栄養マネジメント加算については「４：常勤管理栄養士」を選択する。</t>
    <rPh sb="1" eb="4">
      <t>エイヨウシ</t>
    </rPh>
    <rPh sb="4" eb="6">
      <t>ハイチ</t>
    </rPh>
    <rPh sb="6" eb="8">
      <t>カサン</t>
    </rPh>
    <rPh sb="19" eb="21">
      <t>ジョウキン</t>
    </rPh>
    <rPh sb="21" eb="24">
      <t>エイヨウシ</t>
    </rPh>
    <rPh sb="29" eb="31">
      <t>ジョウキン</t>
    </rPh>
    <rPh sb="31" eb="33">
      <t>カンリ</t>
    </rPh>
    <rPh sb="33" eb="36">
      <t>エイヨウシ</t>
    </rPh>
    <rPh sb="38" eb="40">
      <t>センタク</t>
    </rPh>
    <rPh sb="46" eb="49">
      <t>エイヨウシ</t>
    </rPh>
    <rPh sb="49" eb="51">
      <t>ハイチ</t>
    </rPh>
    <rPh sb="51" eb="53">
      <t>カサン</t>
    </rPh>
    <rPh sb="66" eb="67">
      <t>タ</t>
    </rPh>
    <rPh sb="67" eb="70">
      <t>エイヨウシ</t>
    </rPh>
    <rPh sb="72" eb="74">
      <t>センタク</t>
    </rPh>
    <rPh sb="79" eb="81">
      <t>エイヨウ</t>
    </rPh>
    <rPh sb="87" eb="89">
      <t>カサン</t>
    </rPh>
    <rPh sb="97" eb="99">
      <t>ジョウキン</t>
    </rPh>
    <rPh sb="99" eb="101">
      <t>カンリ</t>
    </rPh>
    <rPh sb="101" eb="104">
      <t>エイヨウシ</t>
    </rPh>
    <rPh sb="106" eb="108">
      <t>センタク</t>
    </rPh>
    <phoneticPr fontId="10"/>
  </si>
  <si>
    <t>※４</t>
    <phoneticPr fontId="10"/>
  </si>
  <si>
    <t>「共生型サービス対象区分」欄が「２．該当」の場合に設定する。</t>
    <phoneticPr fontId="10"/>
  </si>
  <si>
    <t>※５</t>
    <phoneticPr fontId="10"/>
  </si>
  <si>
    <t>「重度障害児入所棟（知的・自閉）」及び「重度肢体不自由児入所棟」は、「厚生労働大臣が定める施設基準」の要件を満たすこと。</t>
    <rPh sb="1" eb="3">
      <t>ジュウド</t>
    </rPh>
    <rPh sb="10" eb="12">
      <t>チテキ</t>
    </rPh>
    <rPh sb="13" eb="15">
      <t>ジヘイ</t>
    </rPh>
    <rPh sb="17" eb="18">
      <t>オヨ</t>
    </rPh>
    <rPh sb="35" eb="37">
      <t>コウセイ</t>
    </rPh>
    <rPh sb="37" eb="39">
      <t>ロウドウ</t>
    </rPh>
    <rPh sb="39" eb="41">
      <t>ダイジン</t>
    </rPh>
    <rPh sb="42" eb="43">
      <t>サダ</t>
    </rPh>
    <rPh sb="45" eb="47">
      <t>シセツ</t>
    </rPh>
    <rPh sb="47" eb="49">
      <t>キジュン</t>
    </rPh>
    <phoneticPr fontId="10"/>
  </si>
  <si>
    <t>※６</t>
    <phoneticPr fontId="10"/>
  </si>
  <si>
    <t>「心理担当職員配置体制」欄の「３．Ⅱ」は、配置した心理指導担当職員が公認心理師の資格を有している場合に設定する。</t>
    <phoneticPr fontId="10"/>
  </si>
  <si>
    <t>※７</t>
    <phoneticPr fontId="10"/>
  </si>
  <si>
    <t>「地域体制強化共同支援加算対象」欄は、地域生活支援拠点等が「１．非該当」の場合、「１．なし」または「２．あり」を設定する。
地域生活支援拠点等が「２．該当」の場合、「１．なし」を設定する。</t>
    <rPh sb="16" eb="17">
      <t>ラン</t>
    </rPh>
    <rPh sb="56" eb="58">
      <t>セッテイ</t>
    </rPh>
    <phoneticPr fontId="26"/>
  </si>
  <si>
    <t>※８</t>
    <phoneticPr fontId="10"/>
  </si>
  <si>
    <t>以下のサービスについて、「業務継続計画未策定」欄は、令和7年4月1日以降の場合に設定する。
　保育所等訪問支援、居宅訪問型児童発達支援、障害児相談支援</t>
    <rPh sb="0" eb="2">
      <t>イカ</t>
    </rPh>
    <phoneticPr fontId="10"/>
  </si>
  <si>
    <t>※９</t>
    <phoneticPr fontId="10"/>
  </si>
  <si>
    <t>「福祉・介護職員等処遇改善加算対象」欄は、令和7年4月1日以降の場合、「６．Ⅴ」を設定しない。</t>
    <phoneticPr fontId="26"/>
  </si>
  <si>
    <t>※１０</t>
    <phoneticPr fontId="23"/>
  </si>
  <si>
    <t>「福祉・介護職員等処遇改善加算（Ⅴ）区分」欄は「福祉・介護職員等処遇改善加算対象」が「６．Ⅴ」の場合に設定する。</t>
    <rPh sb="38" eb="40">
      <t>タイショウ</t>
    </rPh>
    <phoneticPr fontId="26"/>
  </si>
  <si>
    <t>加算目次（障がい児通所支援）</t>
    <rPh sb="0" eb="2">
      <t>カサン</t>
    </rPh>
    <rPh sb="2" eb="4">
      <t>モクジ</t>
    </rPh>
    <rPh sb="5" eb="6">
      <t>ショウ</t>
    </rPh>
    <rPh sb="8" eb="9">
      <t>ジ</t>
    </rPh>
    <rPh sb="9" eb="11">
      <t>ツウショ</t>
    </rPh>
    <rPh sb="11" eb="13">
      <t>シエン</t>
    </rPh>
    <phoneticPr fontId="23"/>
  </si>
  <si>
    <t>児発</t>
    <rPh sb="0" eb="1">
      <t>ジ</t>
    </rPh>
    <rPh sb="1" eb="2">
      <t>ハツ</t>
    </rPh>
    <phoneticPr fontId="71"/>
  </si>
  <si>
    <t>放デイ</t>
    <rPh sb="0" eb="1">
      <t>ホウ</t>
    </rPh>
    <phoneticPr fontId="71"/>
  </si>
  <si>
    <t>センター</t>
    <phoneticPr fontId="71"/>
  </si>
  <si>
    <t>センター以外</t>
    <rPh sb="4" eb="6">
      <t>イガイ</t>
    </rPh>
    <phoneticPr fontId="71"/>
  </si>
  <si>
    <t>医療的ケア区分に応じた基本報酬の算定に関する届出書</t>
    <phoneticPr fontId="71"/>
  </si>
  <si>
    <t>児童指導員等加配加算に関する届出書</t>
    <phoneticPr fontId="71"/>
  </si>
  <si>
    <t>看護職員加配加算に関する届出書（重症心身障害児のみ）</t>
    <rPh sb="16" eb="23">
      <t>ジュウショウシンシンショウガイジ</t>
    </rPh>
    <phoneticPr fontId="71"/>
  </si>
  <si>
    <t>福祉専門職員配置等加算に関する届出書</t>
    <phoneticPr fontId="71"/>
  </si>
  <si>
    <t>栄養士配置加算に関する届出書</t>
    <phoneticPr fontId="71"/>
  </si>
  <si>
    <t>食事提供加算届出書</t>
    <phoneticPr fontId="71"/>
  </si>
  <si>
    <t>強度行動障害児支援加算に関する届出書</t>
    <phoneticPr fontId="71"/>
  </si>
  <si>
    <t>延長支援加算に関する届出書</t>
    <phoneticPr fontId="71"/>
  </si>
  <si>
    <t>専門的支援体制加算に関する届出書</t>
    <phoneticPr fontId="71"/>
  </si>
  <si>
    <t>専門的支援実施加算に関する届出書</t>
    <phoneticPr fontId="71"/>
  </si>
  <si>
    <t>中核機能強化加算・中核機能強化事業所加算に関する届出書</t>
    <phoneticPr fontId="71"/>
  </si>
  <si>
    <t>個別サポート加算（Ⅰ）に関する届出書</t>
    <phoneticPr fontId="71"/>
  </si>
  <si>
    <t>視覚・聴覚・言語機能障害児支援加算に関する届出書</t>
    <phoneticPr fontId="71"/>
  </si>
  <si>
    <t>人工内耳装用児支援加算に関する届出書</t>
    <phoneticPr fontId="71"/>
  </si>
  <si>
    <t>入浴支援加算に関する届出書</t>
    <phoneticPr fontId="71"/>
  </si>
  <si>
    <t>訪問支援員特別加算体制届出書</t>
    <phoneticPr fontId="71"/>
  </si>
  <si>
    <t>支援プログラムの公表状況に関する届出書</t>
    <rPh sb="0" eb="2">
      <t>シエン</t>
    </rPh>
    <rPh sb="8" eb="10">
      <t>コウヒョウ</t>
    </rPh>
    <rPh sb="10" eb="12">
      <t>ジョウキョウ</t>
    </rPh>
    <rPh sb="13" eb="14">
      <t>カン</t>
    </rPh>
    <rPh sb="16" eb="18">
      <t>トドケデ</t>
    </rPh>
    <rPh sb="18" eb="19">
      <t>ショ</t>
    </rPh>
    <phoneticPr fontId="71"/>
  </si>
  <si>
    <t>共生型サービス体制強化加算・共生型サービス医療的ケア児支援加算に関する届出書</t>
    <rPh sb="0" eb="3">
      <t>キョウセイガタ</t>
    </rPh>
    <rPh sb="7" eb="9">
      <t>タイセイ</t>
    </rPh>
    <rPh sb="9" eb="11">
      <t>キョウカ</t>
    </rPh>
    <rPh sb="11" eb="13">
      <t>カサン</t>
    </rPh>
    <rPh sb="14" eb="17">
      <t>キョウセイガタ</t>
    </rPh>
    <rPh sb="21" eb="24">
      <t>イリョウテキ</t>
    </rPh>
    <rPh sb="26" eb="27">
      <t>ジ</t>
    </rPh>
    <rPh sb="27" eb="29">
      <t>シエン</t>
    </rPh>
    <rPh sb="29" eb="31">
      <t>カサン</t>
    </rPh>
    <rPh sb="32" eb="33">
      <t>カン</t>
    </rPh>
    <rPh sb="35" eb="37">
      <t>トドケデ</t>
    </rPh>
    <rPh sb="37" eb="38">
      <t>ショ</t>
    </rPh>
    <phoneticPr fontId="71"/>
  </si>
  <si>
    <t>○</t>
    <phoneticPr fontId="71"/>
  </si>
  <si>
    <t>加算目次に戻る</t>
    <rPh sb="0" eb="2">
      <t>カサン</t>
    </rPh>
    <rPh sb="2" eb="4">
      <t>モクジ</t>
    </rPh>
    <rPh sb="5" eb="6">
      <t>モド</t>
    </rPh>
    <phoneticPr fontId="26"/>
  </si>
  <si>
    <t>事業所・施設の名称</t>
    <rPh sb="0" eb="3">
      <t>ジギョウショ</t>
    </rPh>
    <rPh sb="4" eb="6">
      <t>シセツ</t>
    </rPh>
    <rPh sb="7" eb="9">
      <t>メイショウ</t>
    </rPh>
    <phoneticPr fontId="10"/>
  </si>
  <si>
    <t>　１　異動区分</t>
    <rPh sb="3" eb="5">
      <t>イドウ</t>
    </rPh>
    <rPh sb="5" eb="7">
      <t>クブン</t>
    </rPh>
    <phoneticPr fontId="10"/>
  </si>
  <si>
    <t>①　利用延べ人数</t>
    <rPh sb="2" eb="4">
      <t>リヨウ</t>
    </rPh>
    <rPh sb="4" eb="5">
      <t>ノ</t>
    </rPh>
    <rPh sb="6" eb="8">
      <t>ニンズウ</t>
    </rPh>
    <phoneticPr fontId="10"/>
  </si>
  <si>
    <t>②　①うち未就学児</t>
    <rPh sb="5" eb="9">
      <t>ミシュウガクジ</t>
    </rPh>
    <phoneticPr fontId="10"/>
  </si>
  <si>
    <t>③　未就学児の割合
（②／①）</t>
    <rPh sb="2" eb="6">
      <t>ミシュウガクジ</t>
    </rPh>
    <rPh sb="7" eb="9">
      <t>ワリアイ</t>
    </rPh>
    <phoneticPr fontId="10"/>
  </si>
  <si>
    <t>４月</t>
    <rPh sb="1" eb="2">
      <t>ガツ</t>
    </rPh>
    <phoneticPr fontId="10"/>
  </si>
  <si>
    <t>５月</t>
    <rPh sb="1" eb="2">
      <t>ガツ</t>
    </rPh>
    <phoneticPr fontId="10"/>
  </si>
  <si>
    <t>６月</t>
    <rPh sb="1" eb="2">
      <t>ガツ</t>
    </rPh>
    <phoneticPr fontId="10"/>
  </si>
  <si>
    <t>７月</t>
    <rPh sb="1" eb="2">
      <t>ガツ</t>
    </rPh>
    <phoneticPr fontId="10"/>
  </si>
  <si>
    <t>８月</t>
    <rPh sb="1" eb="2">
      <t>ガツ</t>
    </rPh>
    <phoneticPr fontId="10"/>
  </si>
  <si>
    <t>９月</t>
    <rPh sb="1" eb="2">
      <t>ガツ</t>
    </rPh>
    <phoneticPr fontId="10"/>
  </si>
  <si>
    <t>10月</t>
    <rPh sb="2" eb="3">
      <t>ガツ</t>
    </rPh>
    <phoneticPr fontId="10"/>
  </si>
  <si>
    <t>11月</t>
    <rPh sb="2" eb="3">
      <t>ガツ</t>
    </rPh>
    <phoneticPr fontId="10"/>
  </si>
  <si>
    <t>12月</t>
    <rPh sb="2" eb="3">
      <t>ガツ</t>
    </rPh>
    <phoneticPr fontId="10"/>
  </si>
  <si>
    <t>１月</t>
    <rPh sb="1" eb="2">
      <t>ガツ</t>
    </rPh>
    <phoneticPr fontId="10"/>
  </si>
  <si>
    <t>２月</t>
    <rPh sb="1" eb="2">
      <t>ガツ</t>
    </rPh>
    <phoneticPr fontId="10"/>
  </si>
  <si>
    <t>３月</t>
    <rPh sb="1" eb="2">
      <t>ガツ</t>
    </rPh>
    <phoneticPr fontId="10"/>
  </si>
  <si>
    <t>※①に占める②の割合が70％以上の場合は、障害児通所報酬告示第１の二の（１）「主に未就学児に対し指定児童発達支援を行う場合」の区分で請求すること。</t>
    <rPh sb="3" eb="4">
      <t>シ</t>
    </rPh>
    <rPh sb="8" eb="10">
      <t>ワリアイ</t>
    </rPh>
    <rPh sb="14" eb="16">
      <t>イジョウ</t>
    </rPh>
    <rPh sb="17" eb="19">
      <t>バアイ</t>
    </rPh>
    <rPh sb="21" eb="24">
      <t>ショウガイジ</t>
    </rPh>
    <rPh sb="24" eb="26">
      <t>ツウショ</t>
    </rPh>
    <rPh sb="26" eb="28">
      <t>ホウシュウ</t>
    </rPh>
    <rPh sb="28" eb="30">
      <t>コクジ</t>
    </rPh>
    <rPh sb="30" eb="31">
      <t>ダイ</t>
    </rPh>
    <rPh sb="33" eb="34">
      <t>ニ</t>
    </rPh>
    <rPh sb="39" eb="40">
      <t>オモ</t>
    </rPh>
    <rPh sb="41" eb="45">
      <t>ミシュウガクジ</t>
    </rPh>
    <rPh sb="46" eb="47">
      <t>タイ</t>
    </rPh>
    <rPh sb="48" eb="50">
      <t>シテイ</t>
    </rPh>
    <rPh sb="50" eb="52">
      <t>ジドウ</t>
    </rPh>
    <rPh sb="52" eb="54">
      <t>ハッタツ</t>
    </rPh>
    <rPh sb="54" eb="56">
      <t>シエン</t>
    </rPh>
    <rPh sb="57" eb="58">
      <t>オコナ</t>
    </rPh>
    <rPh sb="59" eb="61">
      <t>バアイ</t>
    </rPh>
    <rPh sb="63" eb="65">
      <t>クブン</t>
    </rPh>
    <rPh sb="66" eb="68">
      <t>セイキュウ</t>
    </rPh>
    <phoneticPr fontId="10"/>
  </si>
  <si>
    <t>備考　　「異動区分」欄については、該当する番号に○を付してください。</t>
    <rPh sb="0" eb="2">
      <t>ビコウ</t>
    </rPh>
    <rPh sb="5" eb="7">
      <t>イドウ</t>
    </rPh>
    <rPh sb="7" eb="9">
      <t>クブン</t>
    </rPh>
    <rPh sb="10" eb="11">
      <t>ラン</t>
    </rPh>
    <rPh sb="17" eb="19">
      <t>ガイトウ</t>
    </rPh>
    <rPh sb="21" eb="23">
      <t>バンゴウ</t>
    </rPh>
    <rPh sb="26" eb="27">
      <t>フ</t>
    </rPh>
    <phoneticPr fontId="10"/>
  </si>
  <si>
    <t>　　　</t>
    <phoneticPr fontId="10"/>
  </si>
  <si>
    <t>（報酬算定区分に関する届出書・別添）</t>
    <rPh sb="15" eb="17">
      <t>ベッテン</t>
    </rPh>
    <phoneticPr fontId="10"/>
  </si>
  <si>
    <t>（別添）医療的ケア区分に応じた基本報酬の算定に関する届出書</t>
    <rPh sb="1" eb="3">
      <t>ベッテン</t>
    </rPh>
    <rPh sb="4" eb="7">
      <t>イリョウテキ</t>
    </rPh>
    <rPh sb="9" eb="11">
      <t>クブン</t>
    </rPh>
    <rPh sb="12" eb="13">
      <t>オウ</t>
    </rPh>
    <rPh sb="15" eb="17">
      <t>キホン</t>
    </rPh>
    <rPh sb="17" eb="19">
      <t>ホウシュウ</t>
    </rPh>
    <rPh sb="20" eb="22">
      <t>サンテイ</t>
    </rPh>
    <rPh sb="23" eb="24">
      <t>カン</t>
    </rPh>
    <rPh sb="26" eb="29">
      <t>トドケデショ</t>
    </rPh>
    <phoneticPr fontId="10"/>
  </si>
  <si>
    <t>サービスの種別</t>
    <rPh sb="5" eb="7">
      <t>シュベツ</t>
    </rPh>
    <phoneticPr fontId="10"/>
  </si>
  <si>
    <t>曜日</t>
    <rPh sb="0" eb="2">
      <t>ヨウビ</t>
    </rPh>
    <phoneticPr fontId="10"/>
  </si>
  <si>
    <t>医療的ケア児利用児童数</t>
    <rPh sb="0" eb="3">
      <t>イリョウテキ</t>
    </rPh>
    <rPh sb="5" eb="6">
      <t>ジ</t>
    </rPh>
    <rPh sb="6" eb="8">
      <t>リヨウ</t>
    </rPh>
    <rPh sb="8" eb="11">
      <t>ジドウスウ</t>
    </rPh>
    <phoneticPr fontId="10"/>
  </si>
  <si>
    <t>区分３（32点以上）</t>
    <rPh sb="0" eb="2">
      <t>クブン</t>
    </rPh>
    <rPh sb="6" eb="7">
      <t>テン</t>
    </rPh>
    <rPh sb="7" eb="9">
      <t>イジョウ</t>
    </rPh>
    <phoneticPr fontId="10"/>
  </si>
  <si>
    <t>区分２（16点以上）</t>
    <rPh sb="0" eb="2">
      <t>クブン</t>
    </rPh>
    <rPh sb="6" eb="7">
      <t>テン</t>
    </rPh>
    <rPh sb="7" eb="9">
      <t>イジョウ</t>
    </rPh>
    <phoneticPr fontId="10"/>
  </si>
  <si>
    <t>区分１（３点以上）</t>
    <rPh sb="0" eb="2">
      <t>クブン</t>
    </rPh>
    <rPh sb="5" eb="6">
      <t>テン</t>
    </rPh>
    <rPh sb="6" eb="8">
      <t>イジョウ</t>
    </rPh>
    <phoneticPr fontId="10"/>
  </si>
  <si>
    <t>必要看護職員数</t>
    <rPh sb="0" eb="2">
      <t>ヒツヨウ</t>
    </rPh>
    <rPh sb="2" eb="4">
      <t>カンゴ</t>
    </rPh>
    <rPh sb="4" eb="6">
      <t>ショクイン</t>
    </rPh>
    <rPh sb="6" eb="7">
      <t>スウ</t>
    </rPh>
    <phoneticPr fontId="10"/>
  </si>
  <si>
    <t>配置看護職員数</t>
    <rPh sb="0" eb="2">
      <t>ハイチ</t>
    </rPh>
    <rPh sb="2" eb="4">
      <t>カンゴ</t>
    </rPh>
    <rPh sb="4" eb="6">
      <t>ショクイン</t>
    </rPh>
    <rPh sb="6" eb="7">
      <t>スウ</t>
    </rPh>
    <phoneticPr fontId="10"/>
  </si>
  <si>
    <t>医療的ケア児が利用する日の合計日数</t>
    <rPh sb="0" eb="3">
      <t>イリョウテキ</t>
    </rPh>
    <rPh sb="5" eb="6">
      <t>ジ</t>
    </rPh>
    <rPh sb="7" eb="9">
      <t>リヨウ</t>
    </rPh>
    <rPh sb="11" eb="12">
      <t>ヒ</t>
    </rPh>
    <rPh sb="13" eb="15">
      <t>ゴウケイ</t>
    </rPh>
    <rPh sb="15" eb="17">
      <t>ニッスウ</t>
    </rPh>
    <phoneticPr fontId="10"/>
  </si>
  <si>
    <t>医療的ケア児の１日の平均利用人数</t>
    <rPh sb="0" eb="3">
      <t>イリョウテキ</t>
    </rPh>
    <rPh sb="5" eb="6">
      <t>ジ</t>
    </rPh>
    <rPh sb="8" eb="9">
      <t>ニチ</t>
    </rPh>
    <rPh sb="10" eb="12">
      <t>ヘイキン</t>
    </rPh>
    <rPh sb="12" eb="14">
      <t>リヨウ</t>
    </rPh>
    <rPh sb="14" eb="16">
      <t>ニンズウ</t>
    </rPh>
    <phoneticPr fontId="10"/>
  </si>
  <si>
    <t>人</t>
    <rPh sb="0" eb="1">
      <t>ニン</t>
    </rPh>
    <phoneticPr fontId="10"/>
  </si>
  <si>
    <t>　標準的な月における、医療的ケア児の利用児童数と、それに応じた必要看護職員数に対して、配置看護職員数を記載してください。</t>
    <rPh sb="1" eb="4">
      <t>ヒョウジュンテキ</t>
    </rPh>
    <rPh sb="5" eb="6">
      <t>ツキ</t>
    </rPh>
    <rPh sb="11" eb="14">
      <t>イリョウテキ</t>
    </rPh>
    <rPh sb="16" eb="17">
      <t>ジ</t>
    </rPh>
    <rPh sb="18" eb="20">
      <t>リヨウ</t>
    </rPh>
    <rPh sb="20" eb="23">
      <t>ジドウスウ</t>
    </rPh>
    <rPh sb="28" eb="29">
      <t>オウ</t>
    </rPh>
    <rPh sb="31" eb="33">
      <t>ヒツヨウ</t>
    </rPh>
    <rPh sb="33" eb="35">
      <t>カンゴ</t>
    </rPh>
    <rPh sb="35" eb="37">
      <t>ショクイン</t>
    </rPh>
    <rPh sb="37" eb="38">
      <t>スウ</t>
    </rPh>
    <rPh sb="39" eb="40">
      <t>タイ</t>
    </rPh>
    <rPh sb="43" eb="45">
      <t>ハイチ</t>
    </rPh>
    <rPh sb="45" eb="47">
      <t>カンゴ</t>
    </rPh>
    <rPh sb="47" eb="50">
      <t>ショクインスウ</t>
    </rPh>
    <rPh sb="51" eb="53">
      <t>キサイ</t>
    </rPh>
    <phoneticPr fontId="10"/>
  </si>
  <si>
    <t>　多機能型（人員配置特例の利用あり）の場合、児童発達支援と放課後等デイサービスの利用児童数を合わせて記入してください。</t>
    <rPh sb="1" eb="4">
      <t>タキノウ</t>
    </rPh>
    <rPh sb="4" eb="5">
      <t>ガタ</t>
    </rPh>
    <rPh sb="13" eb="15">
      <t>リヨウ</t>
    </rPh>
    <rPh sb="19" eb="21">
      <t>バアイ</t>
    </rPh>
    <rPh sb="22" eb="24">
      <t>ジドウ</t>
    </rPh>
    <rPh sb="24" eb="26">
      <t>ハッタツ</t>
    </rPh>
    <rPh sb="26" eb="28">
      <t>シエン</t>
    </rPh>
    <rPh sb="29" eb="32">
      <t>ホウカゴ</t>
    </rPh>
    <rPh sb="32" eb="33">
      <t>トウ</t>
    </rPh>
    <rPh sb="40" eb="42">
      <t>リヨウ</t>
    </rPh>
    <rPh sb="42" eb="45">
      <t>ジドウスウ</t>
    </rPh>
    <rPh sb="46" eb="47">
      <t>ア</t>
    </rPh>
    <rPh sb="50" eb="52">
      <t>キニュウ</t>
    </rPh>
    <phoneticPr fontId="10"/>
  </si>
  <si>
    <t>　多機能型（人員配置特例の利用なし）の場合、本用紙を、児童発達支援で１枚、放課後等デイサービスで１枚と、分けて作成してください。</t>
    <rPh sb="1" eb="4">
      <t>タキノウ</t>
    </rPh>
    <rPh sb="4" eb="5">
      <t>ガタ</t>
    </rPh>
    <rPh sb="13" eb="15">
      <t>リヨウ</t>
    </rPh>
    <rPh sb="19" eb="21">
      <t>バアイ</t>
    </rPh>
    <rPh sb="22" eb="23">
      <t>ホン</t>
    </rPh>
    <rPh sb="23" eb="25">
      <t>ヨウシ</t>
    </rPh>
    <rPh sb="27" eb="29">
      <t>ジドウ</t>
    </rPh>
    <rPh sb="29" eb="31">
      <t>ハッタツ</t>
    </rPh>
    <rPh sb="31" eb="33">
      <t>シエン</t>
    </rPh>
    <rPh sb="35" eb="36">
      <t>マイ</t>
    </rPh>
    <rPh sb="37" eb="40">
      <t>ホウカゴ</t>
    </rPh>
    <rPh sb="40" eb="41">
      <t>トウ</t>
    </rPh>
    <rPh sb="49" eb="50">
      <t>マイ</t>
    </rPh>
    <rPh sb="52" eb="53">
      <t>ワ</t>
    </rPh>
    <rPh sb="55" eb="57">
      <t>サクセイ</t>
    </rPh>
    <phoneticPr fontId="10"/>
  </si>
  <si>
    <t>火</t>
    <rPh sb="0" eb="1">
      <t>カ</t>
    </rPh>
    <phoneticPr fontId="10"/>
  </si>
  <si>
    <t>水</t>
    <rPh sb="0" eb="1">
      <t>スイ</t>
    </rPh>
    <phoneticPr fontId="10"/>
  </si>
  <si>
    <t>木</t>
    <rPh sb="0" eb="1">
      <t>モク</t>
    </rPh>
    <phoneticPr fontId="10"/>
  </si>
  <si>
    <t>日</t>
  </si>
  <si>
    <t>月</t>
  </si>
  <si>
    <t>児童指導員等加配加算に関する届出書</t>
  </si>
  <si>
    <t>事業所・施設の名称</t>
  </si>
  <si>
    <t>サービス種別</t>
  </si>
  <si>
    <t>　１　異動区分</t>
  </si>
  <si>
    <t>　２　従業者の状況</t>
  </si>
  <si>
    <t>➀常勤専従で児童指導員等を配置する場合</t>
  </si>
  <si>
    <t>単位➀</t>
  </si>
  <si>
    <t>単位②</t>
  </si>
  <si>
    <r>
      <rPr>
        <sz val="11"/>
        <rFont val="HGｺﾞｼｯｸM"/>
        <family val="3"/>
        <charset val="128"/>
      </rPr>
      <t>基準人数</t>
    </r>
    <r>
      <rPr>
        <sz val="11"/>
        <color rgb="FFFF0000"/>
        <rFont val="HGｺﾞｼｯｸM"/>
        <family val="3"/>
        <charset val="128"/>
      </rPr>
      <t>の総数</t>
    </r>
    <r>
      <rPr>
        <sz val="11"/>
        <rFont val="HGｺﾞｼｯｸM"/>
        <family val="3"/>
        <charset val="128"/>
      </rPr>
      <t xml:space="preserve"> A</t>
    </r>
  </si>
  <si>
    <t>人</t>
  </si>
  <si>
    <t>従業者の総数 B</t>
  </si>
  <si>
    <t>うち経験５年以上の児童指導員等の員数（常勤専従）</t>
  </si>
  <si>
    <t>うち児童指導員等の員数（常勤専従）</t>
  </si>
  <si>
    <t>②①以外の場合</t>
  </si>
  <si>
    <t>単位①</t>
  </si>
  <si>
    <t>人　</t>
  </si>
  <si>
    <t>従業者の総数 B（常勤換算）</t>
  </si>
  <si>
    <t>うち経験５年以上の児童指導員等の員数（常勤換算）</t>
  </si>
  <si>
    <t>うち児童指導員等の員数（常勤換算）</t>
  </si>
  <si>
    <t>うちその他の従業者の員数
（常勤換算）</t>
  </si>
  <si>
    <t>加配人数（B－A）</t>
  </si>
  <si>
    <t>備考１</t>
  </si>
  <si>
    <t>　「サービス種別」、「異動区分」欄については、該当する番号に○を付してください。</t>
  </si>
  <si>
    <t>２</t>
  </si>
  <si>
    <t>　「従業者の状況」には、サービス毎に単位を分けている場合は、児童指導員等の数を単位別に記載してください。</t>
  </si>
  <si>
    <t>３</t>
  </si>
  <si>
    <t>　多機能型（人員配置特例の利用なし）の場合は、「従業者の状況」単位①・②欄にそれぞれ児童発達支援と放課後等デイサービスの「基準人数」等をそれぞれ記載してください。</t>
  </si>
  <si>
    <t>４</t>
  </si>
  <si>
    <t>　「うち経験５年以上の児童指導員等の員数（常勤専従）」「うち経験５年以上の児童指導員等の員数（常勤換算）」には、サービス毎に配置されている５年以上児童福祉事業に従事した経験を有する理学療法士、作業療法士、言語聴覚士、保育士、心理担当職員又は視覚障害者の生活訓練の養成を行う研修を終了した従業者、児童指導員、手話通訳士、手話通訳者、特別支援学校免許取得者、強度行動障害支援者養成研修（基礎研修）を修了した指導員の数を単位別に記載してください。</t>
  </si>
  <si>
    <t>５</t>
  </si>
  <si>
    <t>　「うち児童指導員等の員数（常勤専従）」「うち児童指導員等の員数（常勤換算）」には、サービス毎に配置されている児童福祉事業に従事した経験が５年に満たない理学療法士、作業療法士、言語聴覚士、保育士、心理担当職員又は視覚障害者の生活訓練の養成を行う研修を終了した従業者、児童指導員、手話通訳士、手話通訳者、特別支援学校免許取得者、強度行動障害支援者養成研修（基礎研修）を修了した指導員の数を単位別に記載してください。</t>
  </si>
  <si>
    <t>６</t>
  </si>
  <si>
    <t>　「うちその他の従業者の員数（常勤換算）」の数を単位別に記載してください。</t>
  </si>
  <si>
    <t>７</t>
  </si>
  <si>
    <t>　常勤専従で加配する者については、基準人員で求められている常勤１以上に該当する従業者とは異なる者であることに留意ください。</t>
  </si>
  <si>
    <t>８</t>
  </si>
  <si>
    <t>　経験５年以上の児童指導員等については、実務経験を証明する書類を添付してください。</t>
  </si>
  <si>
    <t>９</t>
  </si>
  <si>
    <t>　算定区分について、該当項目に○を付してください。</t>
  </si>
  <si>
    <t>　資格等を求める配置については、配置する職員の資格等を証明する書類を添付してください。</t>
  </si>
  <si>
    <t>　「算定に必要となる従業者」とは、障害児に対して一定の割合で配置する必要がある児童指導員又は保育士のみを指すのではなく、指定基準に定める全ての職種を指したものです。よって、例えば、児童指導員や保育士を指定基準で置くこととしている員数＋１の配置がされていても、児童発達支援管理責任者に欠如が生じている等の場合は、本加算を算定することはできない点に留意ください。</t>
  </si>
  <si>
    <t>　　　</t>
  </si>
  <si>
    <t>看護職員加配加算に関する届出書</t>
    <rPh sb="0" eb="2">
      <t>カンゴ</t>
    </rPh>
    <rPh sb="2" eb="4">
      <t>ショクイン</t>
    </rPh>
    <rPh sb="4" eb="6">
      <t>カハイ</t>
    </rPh>
    <rPh sb="6" eb="8">
      <t>カサン</t>
    </rPh>
    <rPh sb="9" eb="10">
      <t>カン</t>
    </rPh>
    <rPh sb="12" eb="15">
      <t>トドケデショ</t>
    </rPh>
    <phoneticPr fontId="10"/>
  </si>
  <si>
    <t>　２　看護職員の
　　　状況</t>
    <rPh sb="3" eb="5">
      <t>カンゴ</t>
    </rPh>
    <rPh sb="5" eb="7">
      <t>ショクイン</t>
    </rPh>
    <rPh sb="12" eb="14">
      <t>ジョウキョウ</t>
    </rPh>
    <phoneticPr fontId="10"/>
  </si>
  <si>
    <t>単位①</t>
    <rPh sb="0" eb="2">
      <t>タンイ</t>
    </rPh>
    <phoneticPr fontId="10"/>
  </si>
  <si>
    <t>単位②</t>
    <rPh sb="0" eb="2">
      <t>タンイ</t>
    </rPh>
    <phoneticPr fontId="10"/>
  </si>
  <si>
    <t>基準人数 A</t>
    <rPh sb="0" eb="2">
      <t>キジュン</t>
    </rPh>
    <rPh sb="2" eb="4">
      <t>ニンズウ</t>
    </rPh>
    <phoneticPr fontId="10"/>
  </si>
  <si>
    <t>人　</t>
    <rPh sb="0" eb="1">
      <t>ヒト</t>
    </rPh>
    <phoneticPr fontId="10"/>
  </si>
  <si>
    <t>医療的ケア区分に伴う基本報酬を算定する上で配置する看護職員の人数　Ｂ</t>
    <rPh sb="0" eb="3">
      <t>イリョウテキ</t>
    </rPh>
    <rPh sb="5" eb="7">
      <t>クブン</t>
    </rPh>
    <rPh sb="8" eb="9">
      <t>トモナ</t>
    </rPh>
    <rPh sb="10" eb="12">
      <t>キホン</t>
    </rPh>
    <rPh sb="12" eb="14">
      <t>ホウシュウ</t>
    </rPh>
    <rPh sb="15" eb="17">
      <t>サンテイ</t>
    </rPh>
    <rPh sb="19" eb="20">
      <t>ウエ</t>
    </rPh>
    <rPh sb="21" eb="23">
      <t>ハイチ</t>
    </rPh>
    <rPh sb="25" eb="27">
      <t>カンゴ</t>
    </rPh>
    <rPh sb="27" eb="29">
      <t>ショクイン</t>
    </rPh>
    <rPh sb="30" eb="32">
      <t>ニンズウ</t>
    </rPh>
    <phoneticPr fontId="10"/>
  </si>
  <si>
    <t>看護職員の総数 Ｃ
（常勤換算）</t>
    <rPh sb="0" eb="2">
      <t>カンゴ</t>
    </rPh>
    <rPh sb="2" eb="4">
      <t>ショクイン</t>
    </rPh>
    <rPh sb="5" eb="7">
      <t>ソウスウ</t>
    </rPh>
    <rPh sb="11" eb="13">
      <t>ジョウキン</t>
    </rPh>
    <rPh sb="13" eb="15">
      <t>カンサン</t>
    </rPh>
    <phoneticPr fontId="10"/>
  </si>
  <si>
    <t>うち保健師の員数</t>
    <rPh sb="2" eb="5">
      <t>ホケンシ</t>
    </rPh>
    <rPh sb="6" eb="8">
      <t>インスウ</t>
    </rPh>
    <phoneticPr fontId="10"/>
  </si>
  <si>
    <t>うち助産師の員数</t>
    <rPh sb="2" eb="5">
      <t>ジョサンシ</t>
    </rPh>
    <rPh sb="6" eb="8">
      <t>インスウ</t>
    </rPh>
    <phoneticPr fontId="10"/>
  </si>
  <si>
    <t>うち看護師の員数</t>
    <rPh sb="2" eb="5">
      <t>カンゴシ</t>
    </rPh>
    <rPh sb="6" eb="8">
      <t>インスウ</t>
    </rPh>
    <phoneticPr fontId="10"/>
  </si>
  <si>
    <t>うち准看護師の員数</t>
    <rPh sb="2" eb="6">
      <t>ジュンカンゴシ</t>
    </rPh>
    <rPh sb="7" eb="9">
      <t>インスウ</t>
    </rPh>
    <phoneticPr fontId="10"/>
  </si>
  <si>
    <t>加配人数
（Ｃ－Ｂ－A）</t>
    <rPh sb="0" eb="2">
      <t>カハイ</t>
    </rPh>
    <rPh sb="2" eb="4">
      <t>ニンズウ</t>
    </rPh>
    <phoneticPr fontId="10"/>
  </si>
  <si>
    <t>　３　医療的ケア児
　　　の医療的ケア
　　　スコア</t>
    <rPh sb="3" eb="6">
      <t>イリョウテキ</t>
    </rPh>
    <rPh sb="8" eb="9">
      <t>ジ</t>
    </rPh>
    <rPh sb="14" eb="17">
      <t>イリョウテキ</t>
    </rPh>
    <phoneticPr fontId="10"/>
  </si>
  <si>
    <t>①利用した医療的ケア児のスコア（※）</t>
    <rPh sb="1" eb="3">
      <t>リヨウ</t>
    </rPh>
    <rPh sb="5" eb="8">
      <t>イリョウテキ</t>
    </rPh>
    <rPh sb="10" eb="11">
      <t>ジ</t>
    </rPh>
    <phoneticPr fontId="10"/>
  </si>
  <si>
    <t>②開所日数</t>
    <rPh sb="1" eb="3">
      <t>カイショ</t>
    </rPh>
    <rPh sb="3" eb="5">
      <t>ニッスウ</t>
    </rPh>
    <phoneticPr fontId="10"/>
  </si>
  <si>
    <t>③医療的ケアスコアの
合計の点数
（①÷②）</t>
    <rPh sb="1" eb="4">
      <t>イリョウテキ</t>
    </rPh>
    <rPh sb="11" eb="13">
      <t>ゴウケイ</t>
    </rPh>
    <rPh sb="14" eb="16">
      <t>テンスウ</t>
    </rPh>
    <phoneticPr fontId="10"/>
  </si>
  <si>
    <t>　</t>
    <phoneticPr fontId="10"/>
  </si>
  <si>
    <t>備考１　「サービスの種別」、「異動区分」欄については、該当する番号に○を付してください。</t>
    <rPh sb="0" eb="2">
      <t>ビコウ</t>
    </rPh>
    <rPh sb="10" eb="12">
      <t>シュベツ</t>
    </rPh>
    <rPh sb="15" eb="17">
      <t>イドウ</t>
    </rPh>
    <rPh sb="17" eb="19">
      <t>クブン</t>
    </rPh>
    <rPh sb="20" eb="21">
      <t>ラン</t>
    </rPh>
    <rPh sb="27" eb="29">
      <t>ガイトウ</t>
    </rPh>
    <rPh sb="31" eb="33">
      <t>バンゴウ</t>
    </rPh>
    <rPh sb="36" eb="37">
      <t>フ</t>
    </rPh>
    <phoneticPr fontId="10"/>
  </si>
  <si>
    <t>　　２　「看護職員の状況」には、サービス毎に単位を分けている場合は、看護職員の数を単位別に記載してください。</t>
    <rPh sb="5" eb="7">
      <t>カンゴ</t>
    </rPh>
    <rPh sb="7" eb="9">
      <t>ショクイン</t>
    </rPh>
    <rPh sb="10" eb="12">
      <t>ジョウキョウ</t>
    </rPh>
    <rPh sb="20" eb="21">
      <t>ゴト</t>
    </rPh>
    <rPh sb="34" eb="36">
      <t>カンゴ</t>
    </rPh>
    <rPh sb="36" eb="38">
      <t>ショクイン</t>
    </rPh>
    <rPh sb="39" eb="40">
      <t>カズ</t>
    </rPh>
    <rPh sb="41" eb="43">
      <t>タンイ</t>
    </rPh>
    <rPh sb="43" eb="44">
      <t>ベツ</t>
    </rPh>
    <rPh sb="45" eb="47">
      <t>キサイ</t>
    </rPh>
    <phoneticPr fontId="10"/>
  </si>
  <si>
    <t>　　３　多機能型（人員配置特例の利用あり）の場合、は、「看護職員の状況」単位①・②欄にそれぞれ児童発達支援と  
　　　放課後等デイサービスの「基準人員」等をそれぞれ記載してください。</t>
    <rPh sb="4" eb="8">
      <t>タキノウガタ</t>
    </rPh>
    <rPh sb="9" eb="11">
      <t>ジンイン</t>
    </rPh>
    <rPh sb="11" eb="13">
      <t>ハイチ</t>
    </rPh>
    <rPh sb="13" eb="15">
      <t>トクレイ</t>
    </rPh>
    <rPh sb="16" eb="18">
      <t>リヨウ</t>
    </rPh>
    <rPh sb="22" eb="24">
      <t>バアイ</t>
    </rPh>
    <rPh sb="28" eb="30">
      <t>カンゴ</t>
    </rPh>
    <rPh sb="30" eb="32">
      <t>ショクイン</t>
    </rPh>
    <rPh sb="33" eb="35">
      <t>ジョウキョウ</t>
    </rPh>
    <rPh sb="36" eb="38">
      <t>タンイ</t>
    </rPh>
    <rPh sb="41" eb="42">
      <t>ラン</t>
    </rPh>
    <rPh sb="47" eb="49">
      <t>ジドウ</t>
    </rPh>
    <rPh sb="49" eb="51">
      <t>ハッタツ</t>
    </rPh>
    <rPh sb="51" eb="53">
      <t>シエン</t>
    </rPh>
    <rPh sb="60" eb="63">
      <t>ホウカゴ</t>
    </rPh>
    <rPh sb="63" eb="64">
      <t>トウ</t>
    </rPh>
    <rPh sb="72" eb="74">
      <t>キジュン</t>
    </rPh>
    <rPh sb="74" eb="76">
      <t>ジンイン</t>
    </rPh>
    <rPh sb="77" eb="78">
      <t>トウ</t>
    </rPh>
    <rPh sb="83" eb="85">
      <t>キサイ</t>
    </rPh>
    <phoneticPr fontId="10"/>
  </si>
  <si>
    <r>
      <t>　　</t>
    </r>
    <r>
      <rPr>
        <sz val="10.5"/>
        <rFont val="HGｺﾞｼｯｸM"/>
        <family val="3"/>
        <charset val="128"/>
      </rPr>
      <t>４　「うち保健師の員数」等には、サービス毎に配置されている看護職員の数を単位別に記載してください。</t>
    </r>
    <rPh sb="7" eb="10">
      <t>ホケンシ</t>
    </rPh>
    <rPh sb="11" eb="13">
      <t>インスウ</t>
    </rPh>
    <rPh sb="14" eb="15">
      <t>トウ</t>
    </rPh>
    <rPh sb="22" eb="23">
      <t>ゴト</t>
    </rPh>
    <rPh sb="24" eb="26">
      <t>ハイチ</t>
    </rPh>
    <rPh sb="31" eb="33">
      <t>カンゴ</t>
    </rPh>
    <rPh sb="33" eb="35">
      <t>ショクイン</t>
    </rPh>
    <rPh sb="36" eb="37">
      <t>カズ</t>
    </rPh>
    <rPh sb="38" eb="40">
      <t>タンイ</t>
    </rPh>
    <rPh sb="40" eb="41">
      <t>ベツ</t>
    </rPh>
    <rPh sb="42" eb="44">
      <t>キサイ</t>
    </rPh>
    <phoneticPr fontId="10"/>
  </si>
  <si>
    <t>　　５　資格等を求める配置については、配置する職員の資格等を証明する書類を添付してください。</t>
    <phoneticPr fontId="26"/>
  </si>
  <si>
    <t>１　事業所・施設の名称</t>
  </si>
  <si>
    <t>２　異動区分</t>
  </si>
  <si>
    <t>３　サービスの種類</t>
  </si>
  <si>
    <t>４　届出項目</t>
  </si>
  <si>
    <t>５　社会福祉士等の状況</t>
  </si>
  <si>
    <t>①</t>
  </si>
  <si>
    <t>生活支援員等の総数
（常勤）</t>
  </si>
  <si>
    <t>②</t>
  </si>
  <si>
    <t>①のうち社会福祉士等
の総数（常勤）</t>
  </si>
  <si>
    <t>①に占める②の割合が
２５％又は３５％以上</t>
  </si>
  <si>
    <t>６　常勤職員の状況</t>
  </si>
  <si>
    <t>生活支援員等の総数
（常勤換算）</t>
  </si>
  <si>
    <t>①のうち常勤の者の数</t>
  </si>
  <si>
    <t>①に占める②の割合が
７５％以上</t>
  </si>
  <si>
    <t>７　勤続年数の状況</t>
  </si>
  <si>
    <t>①のうち勤続年数３年以上の者の数</t>
  </si>
  <si>
    <t>①に占める②の割合が
３０％以上</t>
  </si>
  <si>
    <t>注１　常勤とは、「障害者の日常生活及び社会生活を総合的に支援するための法律に基づく指定障害福祉サービスの事業等の
　　人員、設備及び運営に関する基準について」（平成18年12月６日厚生労働省社会・援護局障害保健福祉部長通知）第二の
　　２の（３）に定義する「常勤」をいう。</t>
  </si>
  <si>
    <t>注２　生活支援員等とは、</t>
  </si>
  <si>
    <t>　　　○療養介護にあっては、生活支援員</t>
  </si>
  <si>
    <t>　　　○生活介護にあっては、生活支援員又は共生型生活介護従業者</t>
  </si>
  <si>
    <t>　　　○自立訓練（機能訓練）にあっては、生活支援員又は共生型自立訓練（機能訓練）従業者</t>
  </si>
  <si>
    <t>　　　○自立訓練（生活訓練）にあっては、生活支援員、地域移行支援員又は共生型自立訓練（生活訓練）従業者</t>
  </si>
  <si>
    <t>　　　○就労移行支援にあっては、職業指導員、生活支援員又は就労支援員</t>
  </si>
  <si>
    <t>　　　○就労継続支援Ａ型・Ｂ型にあっては、職業指導員又は生活支援員</t>
  </si>
  <si>
    <t>　　　○自立生活援助にあっては、地域生活支援員</t>
  </si>
  <si>
    <t>　　　○共同生活援助にあっては、世話人又は生活支援員（外部サービス利用型にあっては、世話人）</t>
  </si>
  <si>
    <t>　　　○児童発達支援にあっては、加算（Ⅰ）（Ⅱ）においては、児童指導員、障害福祉サービス経験者又は共生型児童発達　
　　　　支援従業者、加算（Ⅲ）においては、児童指導員、保育士若しくは障害福祉サービス経験者又は共生型児童発達支援
　　　　従業者</t>
  </si>
  <si>
    <t>　　　○放課後等デイサービスにあっては、加算（Ⅰ）（Ⅱ）においては、児童指導員、障害福祉サービス経験者又は共生型
　　　　放課後等デイサービス従業者、加算（Ⅲ）においては、児童指導員、保育士若しくは障害福祉サービス経験者又は共
　　　　生型放課後等デイサービス従業者</t>
  </si>
  <si>
    <t>　　　○福祉型障害児入所施設にあっては、加算（Ⅰ）（Ⅱ）においては、児童指導員、加算（Ⅲ）においては、児童指導員
　　　　又は保育士</t>
  </si>
  <si>
    <t>　　　○医療型障害児入所施設にあっては、加算（Ⅰ）（Ⅱ）においては、児童指導員又は指定発達医療機関の職員、加算
　　　　（Ⅲ）においては、児童指導員若しくは保育士又は指定発達医療機関の職員
　　　のことをいう。</t>
  </si>
  <si>
    <t>栄養士配置加算に関する届出書</t>
    <phoneticPr fontId="10"/>
  </si>
  <si>
    <t>　１　児童発達支援セン
　　ターの名称</t>
    <rPh sb="3" eb="5">
      <t>ジドウ</t>
    </rPh>
    <rPh sb="5" eb="7">
      <t>ハッタツ</t>
    </rPh>
    <rPh sb="7" eb="9">
      <t>シエン</t>
    </rPh>
    <rPh sb="17" eb="19">
      <t>メイショウ</t>
    </rPh>
    <phoneticPr fontId="10"/>
  </si>
  <si>
    <t>　２　異動区分</t>
    <rPh sb="3" eb="5">
      <t>イドウ</t>
    </rPh>
    <rPh sb="5" eb="7">
      <t>クブン</t>
    </rPh>
    <phoneticPr fontId="10"/>
  </si>
  <si>
    <t xml:space="preserve">  ３　届出項目</t>
    <rPh sb="4" eb="6">
      <t>トドケデ</t>
    </rPh>
    <rPh sb="6" eb="8">
      <t>コウモク</t>
    </rPh>
    <phoneticPr fontId="10"/>
  </si>
  <si>
    <t>　４　栄養士配置の状況</t>
    <rPh sb="3" eb="5">
      <t>エイヨウ</t>
    </rPh>
    <rPh sb="5" eb="6">
      <t>シ</t>
    </rPh>
    <rPh sb="6" eb="8">
      <t>ハイチ</t>
    </rPh>
    <rPh sb="9" eb="11">
      <t>ジョウキョウ</t>
    </rPh>
    <phoneticPr fontId="10"/>
  </si>
  <si>
    <t>管理栄養士</t>
    <rPh sb="0" eb="2">
      <t>カンリ</t>
    </rPh>
    <rPh sb="2" eb="5">
      <t>エイヨウシ</t>
    </rPh>
    <phoneticPr fontId="10"/>
  </si>
  <si>
    <t>人</t>
    <rPh sb="0" eb="1">
      <t>ヒト</t>
    </rPh>
    <phoneticPr fontId="10"/>
  </si>
  <si>
    <t>栄養士</t>
    <rPh sb="0" eb="3">
      <t>エイヨウシ</t>
    </rPh>
    <phoneticPr fontId="10"/>
  </si>
  <si>
    <t>備考１「異動区分」、「届出項目」欄については、該当する番号に○を付してください。</t>
    <rPh sb="0" eb="2">
      <t>ビコウ</t>
    </rPh>
    <rPh sb="4" eb="6">
      <t>イドウ</t>
    </rPh>
    <rPh sb="6" eb="8">
      <t>クブン</t>
    </rPh>
    <rPh sb="11" eb="13">
      <t>トドケデ</t>
    </rPh>
    <rPh sb="13" eb="15">
      <t>コウモク</t>
    </rPh>
    <rPh sb="16" eb="17">
      <t>ラン</t>
    </rPh>
    <rPh sb="23" eb="25">
      <t>ガイトウ</t>
    </rPh>
    <rPh sb="27" eb="29">
      <t>バンゴウ</t>
    </rPh>
    <rPh sb="32" eb="33">
      <t>フ</t>
    </rPh>
    <phoneticPr fontId="10"/>
  </si>
  <si>
    <t>　　２　資格等を求める配置については、配置する職員の資格等を証明する書類を添付してください。</t>
    <phoneticPr fontId="10"/>
  </si>
  <si>
    <t>　　２　資格等を求める配置については、配置する職員の資格等を証明する書類を添付してください。</t>
    <phoneticPr fontId="26"/>
  </si>
  <si>
    <t>食事提供加算届出書</t>
    <rPh sb="0" eb="2">
      <t>ショクジ</t>
    </rPh>
    <rPh sb="2" eb="4">
      <t>テイキョウ</t>
    </rPh>
    <rPh sb="4" eb="6">
      <t>カサン</t>
    </rPh>
    <phoneticPr fontId="10"/>
  </si>
  <si>
    <t xml:space="preserve">  ２　届出項目</t>
    <rPh sb="4" eb="6">
      <t>トドケデ</t>
    </rPh>
    <rPh sb="6" eb="8">
      <t>コウモク</t>
    </rPh>
    <phoneticPr fontId="10"/>
  </si>
  <si>
    <t>　３　調理室での調理</t>
    <rPh sb="3" eb="5">
      <t>チョウリ</t>
    </rPh>
    <rPh sb="5" eb="6">
      <t>シツ</t>
    </rPh>
    <rPh sb="8" eb="10">
      <t>チョウリ</t>
    </rPh>
    <phoneticPr fontId="5"/>
  </si>
  <si>
    <t>　４　助言・指導を行う栄養士または管理栄養士</t>
    <rPh sb="3" eb="5">
      <t>ジョゲン</t>
    </rPh>
    <rPh sb="6" eb="8">
      <t>シドウ</t>
    </rPh>
    <rPh sb="9" eb="10">
      <t>オコナ</t>
    </rPh>
    <rPh sb="11" eb="14">
      <t>エイヨウシ</t>
    </rPh>
    <rPh sb="17" eb="19">
      <t>カンリ</t>
    </rPh>
    <rPh sb="19" eb="21">
      <t>エイヨウ</t>
    </rPh>
    <rPh sb="21" eb="22">
      <t>シ</t>
    </rPh>
    <phoneticPr fontId="5"/>
  </si>
  <si>
    <t>食事提供加算（Ⅰ）</t>
    <rPh sb="0" eb="2">
      <t>ショクジ</t>
    </rPh>
    <rPh sb="2" eb="6">
      <t>テイキョウカサン</t>
    </rPh>
    <phoneticPr fontId="10"/>
  </si>
  <si>
    <t>所属　氏名</t>
    <rPh sb="0" eb="2">
      <t>ショゾク</t>
    </rPh>
    <rPh sb="3" eb="5">
      <t>シメイ</t>
    </rPh>
    <phoneticPr fontId="10"/>
  </si>
  <si>
    <t>食事提供加算（Ⅱ）</t>
    <rPh sb="0" eb="2">
      <t>ショクジ</t>
    </rPh>
    <rPh sb="2" eb="4">
      <t>テイキョウ</t>
    </rPh>
    <rPh sb="4" eb="6">
      <t>カサン</t>
    </rPh>
    <phoneticPr fontId="10"/>
  </si>
  <si>
    <t>備考１　「異動区分」欄については、該当する番号に○を付してください。</t>
    <phoneticPr fontId="5"/>
  </si>
  <si>
    <t>　　２　「届出項目」欄については、該当する番号に〇を付してください。</t>
    <rPh sb="5" eb="6">
      <t>トド</t>
    </rPh>
    <rPh sb="6" eb="9">
      <t>デコウモク</t>
    </rPh>
    <phoneticPr fontId="5"/>
  </si>
  <si>
    <t xml:space="preserve">          </t>
    <phoneticPr fontId="5"/>
  </si>
  <si>
    <t>　　３　「調理室での調理」の欄については、該当する番号に〇を付してください。</t>
    <phoneticPr fontId="5"/>
  </si>
  <si>
    <t xml:space="preserve">     </t>
    <phoneticPr fontId="83"/>
  </si>
  <si>
    <t>　　４　助言、指導を行う栄養士または管理栄養士は、資格を証明する書類を添付してください。</t>
    <phoneticPr fontId="5"/>
  </si>
  <si>
    <t>　　５　資格等を求める配置については、配置する職員の資格等を証明する書類を添付してください。</t>
    <phoneticPr fontId="5"/>
  </si>
  <si>
    <t>強度行動障害児支援加算に関する届出書
（児童発達支援・居宅訪問型児童発達支援・保育所等訪問支援）</t>
    <rPh sb="0" eb="2">
      <t>キョウド</t>
    </rPh>
    <rPh sb="2" eb="4">
      <t>コウドウ</t>
    </rPh>
    <rPh sb="4" eb="5">
      <t>ショウ</t>
    </rPh>
    <rPh sb="5" eb="6">
      <t>ガイ</t>
    </rPh>
    <rPh sb="6" eb="7">
      <t>ジ</t>
    </rPh>
    <rPh sb="7" eb="9">
      <t>シエン</t>
    </rPh>
    <rPh sb="9" eb="11">
      <t>カサン</t>
    </rPh>
    <rPh sb="12" eb="13">
      <t>カン</t>
    </rPh>
    <rPh sb="15" eb="18">
      <t>トドケデショ</t>
    </rPh>
    <rPh sb="20" eb="22">
      <t>ジドウ</t>
    </rPh>
    <rPh sb="22" eb="24">
      <t>ハッタツ</t>
    </rPh>
    <rPh sb="24" eb="26">
      <t>シエン</t>
    </rPh>
    <rPh sb="27" eb="38">
      <t>キョタクホウモンガタジドウハッタツシエン</t>
    </rPh>
    <rPh sb="39" eb="47">
      <t>ホイクジョトウホウモンシエン</t>
    </rPh>
    <phoneticPr fontId="10"/>
  </si>
  <si>
    <t>　　１　異動区分</t>
    <rPh sb="4" eb="6">
      <t>イドウ</t>
    </rPh>
    <rPh sb="6" eb="8">
      <t>クブン</t>
    </rPh>
    <phoneticPr fontId="10"/>
  </si>
  <si>
    <t>　　２　サービス種別</t>
    <rPh sb="8" eb="10">
      <t>シュベツ</t>
    </rPh>
    <phoneticPr fontId="26"/>
  </si>
  <si>
    <t>　　３　職員の勤務体制</t>
    <rPh sb="4" eb="6">
      <t>ショクイン</t>
    </rPh>
    <rPh sb="7" eb="11">
      <t>キンムタイセイ</t>
    </rPh>
    <phoneticPr fontId="26"/>
  </si>
  <si>
    <t>※　１は必須　　２は１が兼ねる場合も可</t>
    <rPh sb="4" eb="6">
      <t>ヒッス</t>
    </rPh>
    <rPh sb="12" eb="13">
      <t>カ</t>
    </rPh>
    <rPh sb="15" eb="17">
      <t>バアイ</t>
    </rPh>
    <rPh sb="18" eb="19">
      <t>カ</t>
    </rPh>
    <phoneticPr fontId="26"/>
  </si>
  <si>
    <t>備考１　「異動区分」欄及び「サービス種別」欄については、該当する番号に○を付してください。</t>
    <rPh sb="0" eb="2">
      <t>ビコウ</t>
    </rPh>
    <rPh sb="5" eb="7">
      <t>イドウ</t>
    </rPh>
    <rPh sb="7" eb="9">
      <t>クブン</t>
    </rPh>
    <rPh sb="10" eb="11">
      <t>ラン</t>
    </rPh>
    <rPh sb="11" eb="12">
      <t>オヨ</t>
    </rPh>
    <rPh sb="18" eb="20">
      <t>シュベツ</t>
    </rPh>
    <rPh sb="21" eb="22">
      <t>ラン</t>
    </rPh>
    <rPh sb="28" eb="30">
      <t>ガイトウ</t>
    </rPh>
    <rPh sb="32" eb="34">
      <t>バンゴウ</t>
    </rPh>
    <rPh sb="37" eb="38">
      <t>フ</t>
    </rPh>
    <phoneticPr fontId="10"/>
  </si>
  <si>
    <t>強度行動障害児支援加算に関する届出書
（放課後等デイサービス）</t>
    <rPh sb="0" eb="2">
      <t>キョウド</t>
    </rPh>
    <rPh sb="2" eb="4">
      <t>コウドウ</t>
    </rPh>
    <rPh sb="4" eb="5">
      <t>ショウ</t>
    </rPh>
    <rPh sb="5" eb="6">
      <t>ガイ</t>
    </rPh>
    <rPh sb="6" eb="7">
      <t>ジ</t>
    </rPh>
    <rPh sb="7" eb="9">
      <t>シエン</t>
    </rPh>
    <rPh sb="9" eb="11">
      <t>カサン</t>
    </rPh>
    <rPh sb="12" eb="13">
      <t>カン</t>
    </rPh>
    <rPh sb="15" eb="18">
      <t>トドケデショ</t>
    </rPh>
    <rPh sb="20" eb="24">
      <t>ホウカゴトウ</t>
    </rPh>
    <phoneticPr fontId="10"/>
  </si>
  <si>
    <t>　　２　届出項目</t>
    <rPh sb="4" eb="6">
      <t>トドケデ</t>
    </rPh>
    <rPh sb="6" eb="8">
      <t>コウモク</t>
    </rPh>
    <phoneticPr fontId="10"/>
  </si>
  <si>
    <t>　　３　職員の体制</t>
    <rPh sb="4" eb="6">
      <t>ショクイン</t>
    </rPh>
    <rPh sb="7" eb="9">
      <t>タイセイ</t>
    </rPh>
    <phoneticPr fontId="26"/>
  </si>
  <si>
    <t>※加算（Ⅰ）</t>
    <rPh sb="1" eb="3">
      <t>カサン</t>
    </rPh>
    <phoneticPr fontId="10"/>
  </si>
  <si>
    <t>※加算（Ⅱ）</t>
    <rPh sb="1" eb="3">
      <t>カサン</t>
    </rPh>
    <phoneticPr fontId="10"/>
  </si>
  <si>
    <t>備考１　「異動区分」欄については、該当する番号に○を付してください。</t>
    <rPh sb="0" eb="2">
      <t>ビコウ</t>
    </rPh>
    <rPh sb="5" eb="7">
      <t>イドウ</t>
    </rPh>
    <rPh sb="7" eb="9">
      <t>クブン</t>
    </rPh>
    <rPh sb="10" eb="11">
      <t>ラン</t>
    </rPh>
    <rPh sb="17" eb="19">
      <t>ガイトウ</t>
    </rPh>
    <rPh sb="21" eb="23">
      <t>バンゴウ</t>
    </rPh>
    <rPh sb="26" eb="27">
      <t>フ</t>
    </rPh>
    <phoneticPr fontId="10"/>
  </si>
  <si>
    <t>送迎加算に関する届出書（重症心身障害児・医療的ケア児）</t>
    <rPh sb="0" eb="2">
      <t>ソウゲイ</t>
    </rPh>
    <rPh sb="2" eb="4">
      <t>カサン</t>
    </rPh>
    <rPh sb="5" eb="6">
      <t>カン</t>
    </rPh>
    <rPh sb="8" eb="10">
      <t>トドケデ</t>
    </rPh>
    <rPh sb="10" eb="11">
      <t>ショ</t>
    </rPh>
    <rPh sb="12" eb="14">
      <t>ジュウショウ</t>
    </rPh>
    <rPh sb="14" eb="16">
      <t>シンシン</t>
    </rPh>
    <rPh sb="16" eb="18">
      <t>ショウガイ</t>
    </rPh>
    <rPh sb="18" eb="19">
      <t>ジ</t>
    </rPh>
    <rPh sb="20" eb="23">
      <t>イリョウテキ</t>
    </rPh>
    <rPh sb="25" eb="26">
      <t>ジ</t>
    </rPh>
    <phoneticPr fontId="10"/>
  </si>
  <si>
    <t>　　１　事業所の名称</t>
    <rPh sb="4" eb="7">
      <t>ジギョウショ</t>
    </rPh>
    <rPh sb="8" eb="10">
      <t>メイショウ</t>
    </rPh>
    <phoneticPr fontId="10"/>
  </si>
  <si>
    <t>　　２　異動区分</t>
    <rPh sb="4" eb="6">
      <t>イドウ</t>
    </rPh>
    <rPh sb="6" eb="8">
      <t>クブン</t>
    </rPh>
    <phoneticPr fontId="10"/>
  </si>
  <si>
    <t>　　３　サービス種別</t>
    <rPh sb="8" eb="10">
      <t>シュベツ</t>
    </rPh>
    <phoneticPr fontId="26"/>
  </si>
  <si>
    <t>　　４　送迎の対象に
　　　　含まれる児童</t>
    <rPh sb="4" eb="6">
      <t>ソウゲイ</t>
    </rPh>
    <rPh sb="7" eb="9">
      <t>タイショウ</t>
    </rPh>
    <rPh sb="15" eb="16">
      <t>フク</t>
    </rPh>
    <rPh sb="19" eb="21">
      <t>ジドウ</t>
    </rPh>
    <phoneticPr fontId="26"/>
  </si>
  <si>
    <t>　　５　送迎の体制
　　　　（運転手以外）</t>
    <rPh sb="4" eb="6">
      <t>ソウゲイ</t>
    </rPh>
    <rPh sb="7" eb="9">
      <t>タイセイ</t>
    </rPh>
    <rPh sb="15" eb="18">
      <t>ウンテンシュ</t>
    </rPh>
    <rPh sb="18" eb="20">
      <t>イガイ</t>
    </rPh>
    <phoneticPr fontId="10"/>
  </si>
  <si>
    <t>職種</t>
    <rPh sb="0" eb="2">
      <t>ショクシュ</t>
    </rPh>
    <phoneticPr fontId="10"/>
  </si>
  <si>
    <t>喀痰吸引等の
実施可否</t>
    <rPh sb="0" eb="2">
      <t>カクタン</t>
    </rPh>
    <rPh sb="2" eb="4">
      <t>キュウイン</t>
    </rPh>
    <rPh sb="4" eb="5">
      <t>トウ</t>
    </rPh>
    <rPh sb="7" eb="9">
      <t>ジッシ</t>
    </rPh>
    <rPh sb="9" eb="11">
      <t>カヒ</t>
    </rPh>
    <phoneticPr fontId="10"/>
  </si>
  <si>
    <t>人　　</t>
    <rPh sb="0" eb="1">
      <t>ニン</t>
    </rPh>
    <phoneticPr fontId="10"/>
  </si>
  <si>
    <t>　　２　重症心身障害児又は医療的ケア児に対して支援を提供する児童発達支援事業所、児童発達支援
　　　センター、放課後等デイサービス事業所においてそれぞれ作成してください。</t>
    <rPh sb="4" eb="6">
      <t>ジュウショウ</t>
    </rPh>
    <rPh sb="6" eb="8">
      <t>シンシン</t>
    </rPh>
    <rPh sb="8" eb="10">
      <t>ショウガイ</t>
    </rPh>
    <rPh sb="10" eb="11">
      <t>ジ</t>
    </rPh>
    <rPh sb="11" eb="12">
      <t>マタ</t>
    </rPh>
    <rPh sb="13" eb="16">
      <t>イリョウテキ</t>
    </rPh>
    <rPh sb="18" eb="19">
      <t>ジ</t>
    </rPh>
    <rPh sb="20" eb="21">
      <t>タイ</t>
    </rPh>
    <rPh sb="23" eb="25">
      <t>シエン</t>
    </rPh>
    <rPh sb="26" eb="28">
      <t>テイキョウ</t>
    </rPh>
    <rPh sb="30" eb="32">
      <t>ジドウ</t>
    </rPh>
    <rPh sb="32" eb="34">
      <t>ハッタツ</t>
    </rPh>
    <rPh sb="34" eb="36">
      <t>シエン</t>
    </rPh>
    <rPh sb="36" eb="39">
      <t>ジギョウショ</t>
    </rPh>
    <rPh sb="55" eb="58">
      <t>ホウカゴ</t>
    </rPh>
    <rPh sb="58" eb="59">
      <t>トウ</t>
    </rPh>
    <rPh sb="65" eb="68">
      <t>ジギョウショ</t>
    </rPh>
    <rPh sb="76" eb="78">
      <t>サクセイ</t>
    </rPh>
    <phoneticPr fontId="10"/>
  </si>
  <si>
    <t>　　３　「送迎の対象に含まれる児童」欄については、１から３のうちいずれかの番号に○を付して
　　　ください。</t>
    <rPh sb="5" eb="7">
      <t>ソウゲイ</t>
    </rPh>
    <rPh sb="8" eb="10">
      <t>タイショウ</t>
    </rPh>
    <rPh sb="11" eb="12">
      <t>フク</t>
    </rPh>
    <rPh sb="15" eb="17">
      <t>ジドウ</t>
    </rPh>
    <rPh sb="18" eb="19">
      <t>ラン</t>
    </rPh>
    <rPh sb="37" eb="39">
      <t>バンゴウ</t>
    </rPh>
    <rPh sb="42" eb="43">
      <t>フ</t>
    </rPh>
    <phoneticPr fontId="26"/>
  </si>
  <si>
    <t>　　４　「喀痰吸引等の実施可否」欄については、送迎同乗者が実施可能な医療的ケアについて記載
　　　してください。</t>
    <rPh sb="5" eb="7">
      <t>カクタン</t>
    </rPh>
    <rPh sb="7" eb="9">
      <t>キュウイン</t>
    </rPh>
    <rPh sb="9" eb="10">
      <t>トウ</t>
    </rPh>
    <rPh sb="11" eb="13">
      <t>ジッシ</t>
    </rPh>
    <rPh sb="13" eb="15">
      <t>カヒ</t>
    </rPh>
    <rPh sb="16" eb="17">
      <t>ラン</t>
    </rPh>
    <rPh sb="23" eb="25">
      <t>ソウゲイ</t>
    </rPh>
    <rPh sb="25" eb="27">
      <t>ドウジョウ</t>
    </rPh>
    <rPh sb="27" eb="28">
      <t>シャ</t>
    </rPh>
    <rPh sb="29" eb="31">
      <t>ジッシ</t>
    </rPh>
    <rPh sb="31" eb="33">
      <t>カノウ</t>
    </rPh>
    <rPh sb="34" eb="37">
      <t>イリョウテキ</t>
    </rPh>
    <rPh sb="43" eb="45">
      <t>キサイ</t>
    </rPh>
    <phoneticPr fontId="10"/>
  </si>
  <si>
    <t>　</t>
    <phoneticPr fontId="26"/>
  </si>
  <si>
    <t>延長支援加算に関する届出書</t>
    <rPh sb="0" eb="2">
      <t>エンチョウ</t>
    </rPh>
    <rPh sb="2" eb="4">
      <t>シエン</t>
    </rPh>
    <rPh sb="4" eb="6">
      <t>カサン</t>
    </rPh>
    <rPh sb="7" eb="8">
      <t>カン</t>
    </rPh>
    <rPh sb="10" eb="11">
      <t>トドケ</t>
    </rPh>
    <rPh sb="11" eb="12">
      <t>デ</t>
    </rPh>
    <rPh sb="12" eb="13">
      <t>ショ</t>
    </rPh>
    <phoneticPr fontId="10"/>
  </si>
  <si>
    <t>１　事業所名</t>
    <rPh sb="2" eb="5">
      <t>ジギョウショ</t>
    </rPh>
    <rPh sb="5" eb="6">
      <t>メイ</t>
    </rPh>
    <phoneticPr fontId="10"/>
  </si>
  <si>
    <t>２　サービス種別</t>
    <phoneticPr fontId="10"/>
  </si>
  <si>
    <t>２-２　サービス種別
　　　の詳細</t>
    <rPh sb="15" eb="17">
      <t>ショウサイ</t>
    </rPh>
    <phoneticPr fontId="10"/>
  </si>
  <si>
    <t>３　運営規程上の
　　営業時間</t>
    <rPh sb="2" eb="4">
      <t>ウンエイ</t>
    </rPh>
    <rPh sb="4" eb="6">
      <t>キホド</t>
    </rPh>
    <rPh sb="6" eb="7">
      <t>ジョウ</t>
    </rPh>
    <rPh sb="11" eb="13">
      <t>エイギョウ</t>
    </rPh>
    <rPh sb="13" eb="15">
      <t>ジカン</t>
    </rPh>
    <phoneticPr fontId="10"/>
  </si>
  <si>
    <t>４　延長支援時間帯
　に職員を２以上
　配置しているか</t>
    <rPh sb="2" eb="4">
      <t>エンチョウ</t>
    </rPh>
    <rPh sb="4" eb="6">
      <t>シエン</t>
    </rPh>
    <rPh sb="6" eb="9">
      <t>ジカンタイ</t>
    </rPh>
    <rPh sb="12" eb="14">
      <t>ショクイン</t>
    </rPh>
    <rPh sb="16" eb="18">
      <t>イジョウ</t>
    </rPh>
    <rPh sb="20" eb="22">
      <t>ハイチ</t>
    </rPh>
    <phoneticPr fontId="97"/>
  </si>
  <si>
    <t>備考１</t>
    <rPh sb="0" eb="2">
      <t>ビコウ</t>
    </rPh>
    <phoneticPr fontId="10"/>
  </si>
  <si>
    <t>　「サービス種別の詳細」欄で①・②・③に該当する場合には、「運営規程上の営業時間」が８時間以上である必要があります。</t>
    <rPh sb="6" eb="8">
      <t>シュベツ</t>
    </rPh>
    <rPh sb="9" eb="11">
      <t>ショウサイ</t>
    </rPh>
    <rPh sb="12" eb="13">
      <t>ラン</t>
    </rPh>
    <rPh sb="20" eb="22">
      <t>ガイトウ</t>
    </rPh>
    <rPh sb="24" eb="26">
      <t>バアイ</t>
    </rPh>
    <rPh sb="30" eb="32">
      <t>ウンエイ</t>
    </rPh>
    <rPh sb="32" eb="34">
      <t>キテイ</t>
    </rPh>
    <rPh sb="34" eb="35">
      <t>ジョウ</t>
    </rPh>
    <rPh sb="36" eb="38">
      <t>エイギョウ</t>
    </rPh>
    <rPh sb="38" eb="40">
      <t>ジカン</t>
    </rPh>
    <rPh sb="43" eb="45">
      <t>ジカン</t>
    </rPh>
    <rPh sb="45" eb="47">
      <t>イジョウ</t>
    </rPh>
    <rPh sb="50" eb="52">
      <t>ヒツヨウ</t>
    </rPh>
    <phoneticPr fontId="97"/>
  </si>
  <si>
    <t>２</t>
    <phoneticPr fontId="97"/>
  </si>
  <si>
    <t>　「サービス種別の詳細」欄で④に該当する場合（※）には、「運営規程上の営業時間」が６時間以上である必要があります。
※放課後等デイサービス事業所については、学校休業日に指定放課後等デイサービスを行う場合</t>
    <rPh sb="9" eb="11">
      <t>ショウサイ</t>
    </rPh>
    <rPh sb="42" eb="44">
      <t>ジカン</t>
    </rPh>
    <rPh sb="44" eb="46">
      <t>イジョウ</t>
    </rPh>
    <rPh sb="49" eb="51">
      <t>ヒツヨウ</t>
    </rPh>
    <rPh sb="78" eb="80">
      <t>ガッコウ</t>
    </rPh>
    <rPh sb="97" eb="98">
      <t>オコナ</t>
    </rPh>
    <rPh sb="99" eb="101">
      <t>バアイ</t>
    </rPh>
    <phoneticPr fontId="97"/>
  </si>
  <si>
    <t>専門的支援体制加算に関する届出書</t>
  </si>
  <si>
    <t>うち理学療法士等の員数（保育士及び児童指導員を除く。）</t>
  </si>
  <si>
    <t>うち５年以上保育士の員数</t>
  </si>
  <si>
    <t>うち５年以上児童指導員の員数</t>
  </si>
  <si>
    <t>専門的支援体制加算の
算定対象となる従業者</t>
  </si>
  <si>
    <t>　「従業者の状況」には、サービス毎に単位を分けている場合は、それぞれの員数を単位別に記載してください。</t>
  </si>
  <si>
    <t>　「うち理学療法士等の員数（保育士及び児童指導員を除く。）」には、サービス毎に配置されている理学療法士、作業療法士、言語聴覚士、心理担当職員又は視覚障害者の生活訓練の養成を行う研修を終了した従業者の数を単位別に記載してください。</t>
  </si>
  <si>
    <t>　「うち５年以上保育士の員数」には、保育士の資格を得てから５年以上児童福祉事業に従事した経験を有する保育士の数を単位別に記載してください。</t>
  </si>
  <si>
    <t>　「うち５年以上児童指導員の員数」には、児童指導員として任用されてから５年以上児童福祉事業に従事した経験を有する児童指導員の数を単位別に記載してください。</t>
  </si>
  <si>
    <t>　５年以上児童福祉事業に従事した経験については、実務経験を証明する書類を添付してください。</t>
  </si>
  <si>
    <t>　算定対象となる従業者については、該当項目に○を付してください。</t>
  </si>
  <si>
    <t>専門的支援実施加算に関する届出書</t>
    <rPh sb="0" eb="3">
      <t>センモンテキ</t>
    </rPh>
    <rPh sb="3" eb="5">
      <t>シエン</t>
    </rPh>
    <rPh sb="5" eb="7">
      <t>ジッシ</t>
    </rPh>
    <rPh sb="7" eb="9">
      <t>カサン</t>
    </rPh>
    <rPh sb="10" eb="11">
      <t>カン</t>
    </rPh>
    <rPh sb="13" eb="14">
      <t>トド</t>
    </rPh>
    <rPh sb="14" eb="15">
      <t>デ</t>
    </rPh>
    <rPh sb="15" eb="16">
      <t>ショ</t>
    </rPh>
    <phoneticPr fontId="10"/>
  </si>
  <si>
    <t xml:space="preserve"> １　事業所の名称</t>
    <rPh sb="3" eb="5">
      <t>ジギョウ</t>
    </rPh>
    <rPh sb="5" eb="6">
      <t>ショ</t>
    </rPh>
    <rPh sb="7" eb="9">
      <t>メイショウ</t>
    </rPh>
    <phoneticPr fontId="10"/>
  </si>
  <si>
    <t xml:space="preserve"> ２　異動区分</t>
    <rPh sb="3" eb="5">
      <t>イドウ</t>
    </rPh>
    <rPh sb="5" eb="7">
      <t>クブン</t>
    </rPh>
    <phoneticPr fontId="10"/>
  </si>
  <si>
    <t xml:space="preserve"> ３　理学療法士等</t>
    <rPh sb="3" eb="5">
      <t>リガク</t>
    </rPh>
    <rPh sb="5" eb="8">
      <t>リョウホウシ</t>
    </rPh>
    <rPh sb="8" eb="9">
      <t>トウ</t>
    </rPh>
    <phoneticPr fontId="10"/>
  </si>
  <si>
    <t>理学療法士</t>
    <rPh sb="0" eb="2">
      <t>リガク</t>
    </rPh>
    <rPh sb="2" eb="5">
      <t>リョウホウシ</t>
    </rPh>
    <phoneticPr fontId="26"/>
  </si>
  <si>
    <t>　　名</t>
    <rPh sb="2" eb="3">
      <t>メイ</t>
    </rPh>
    <phoneticPr fontId="26"/>
  </si>
  <si>
    <t>作業療法士</t>
    <rPh sb="0" eb="2">
      <t>サギョウ</t>
    </rPh>
    <rPh sb="2" eb="5">
      <t>リョウホウシ</t>
    </rPh>
    <phoneticPr fontId="26"/>
  </si>
  <si>
    <t>言語聴覚士</t>
    <rPh sb="0" eb="5">
      <t>ゲンゴチョウカクシ</t>
    </rPh>
    <phoneticPr fontId="10"/>
  </si>
  <si>
    <t>言語聴覚士</t>
    <rPh sb="0" eb="5">
      <t>ゲンゴチョウカクシ</t>
    </rPh>
    <phoneticPr fontId="26"/>
  </si>
  <si>
    <t>心理担当職員</t>
    <rPh sb="0" eb="2">
      <t>シンリ</t>
    </rPh>
    <rPh sb="2" eb="4">
      <t>タントウ</t>
    </rPh>
    <rPh sb="4" eb="6">
      <t>ショクイン</t>
    </rPh>
    <phoneticPr fontId="26"/>
  </si>
  <si>
    <t>保育士（児童福祉事業経験５年以上）</t>
    <rPh sb="0" eb="3">
      <t>ホイクシ</t>
    </rPh>
    <rPh sb="4" eb="6">
      <t>ジドウ</t>
    </rPh>
    <rPh sb="6" eb="8">
      <t>フクシ</t>
    </rPh>
    <rPh sb="8" eb="10">
      <t>ジギョウ</t>
    </rPh>
    <rPh sb="10" eb="12">
      <t>ケイケン</t>
    </rPh>
    <phoneticPr fontId="26"/>
  </si>
  <si>
    <t>児童指導員（児童福祉事業経験５年以上）</t>
    <rPh sb="0" eb="2">
      <t>ジドウ</t>
    </rPh>
    <rPh sb="2" eb="5">
      <t>シドウイン</t>
    </rPh>
    <phoneticPr fontId="26"/>
  </si>
  <si>
    <t>視覚障害者の生活訓練を専門とする技術者の養成を行う研修を修了した者</t>
    <phoneticPr fontId="26"/>
  </si>
  <si>
    <t>　　２　配置する職員の資格を証明する書類を添付してください。</t>
    <phoneticPr fontId="26"/>
  </si>
  <si>
    <t>　　３　保育士・児童指導員については実務経験を証明する書類を添付してください。</t>
    <phoneticPr fontId="26"/>
  </si>
  <si>
    <t>　　４　保育士・児童指導員については、資格を得てから５年以上児童福祉事業に従事した経験
　　　を有している必要があります。</t>
    <rPh sb="4" eb="7">
      <t>ホイクシ</t>
    </rPh>
    <rPh sb="8" eb="10">
      <t>ジドウ</t>
    </rPh>
    <rPh sb="10" eb="13">
      <t>シドウイン</t>
    </rPh>
    <rPh sb="53" eb="55">
      <t>ヒツヨウ</t>
    </rPh>
    <phoneticPr fontId="26"/>
  </si>
  <si>
    <t>　　５　資格等を求める配置については、配置する職員の資格等を証明する書類を添付して
　　　ください。</t>
    <phoneticPr fontId="26"/>
  </si>
  <si>
    <t>中核機能強化加算・中核機能強化事業所加算に関する届出書</t>
    <rPh sb="0" eb="2">
      <t>チュウカク</t>
    </rPh>
    <rPh sb="2" eb="4">
      <t>キノウ</t>
    </rPh>
    <rPh sb="4" eb="6">
      <t>キョウカ</t>
    </rPh>
    <rPh sb="6" eb="8">
      <t>カサン</t>
    </rPh>
    <rPh sb="9" eb="11">
      <t>チュウカク</t>
    </rPh>
    <rPh sb="11" eb="13">
      <t>キノウ</t>
    </rPh>
    <rPh sb="13" eb="15">
      <t>キョウカ</t>
    </rPh>
    <rPh sb="15" eb="17">
      <t>ジギョウ</t>
    </rPh>
    <rPh sb="17" eb="18">
      <t>ショ</t>
    </rPh>
    <rPh sb="18" eb="20">
      <t>カサン</t>
    </rPh>
    <rPh sb="21" eb="22">
      <t>カン</t>
    </rPh>
    <rPh sb="24" eb="27">
      <t>トドケデショ</t>
    </rPh>
    <phoneticPr fontId="10"/>
  </si>
  <si>
    <t>事業所・施設種別</t>
    <rPh sb="0" eb="3">
      <t>ジギョウショ</t>
    </rPh>
    <rPh sb="4" eb="6">
      <t>シセツ</t>
    </rPh>
    <rPh sb="6" eb="8">
      <t>シュベツ</t>
    </rPh>
    <phoneticPr fontId="10"/>
  </si>
  <si>
    <t>　２　配置する専門職
　　　員の状況</t>
    <rPh sb="3" eb="5">
      <t>ハイチ</t>
    </rPh>
    <rPh sb="7" eb="9">
      <t>センモン</t>
    </rPh>
    <rPh sb="9" eb="10">
      <t>ショク</t>
    </rPh>
    <rPh sb="14" eb="15">
      <t>イン</t>
    </rPh>
    <rPh sb="16" eb="18">
      <t>ジョウキョウ</t>
    </rPh>
    <phoneticPr fontId="10"/>
  </si>
  <si>
    <t>配置する専門職員の職種</t>
    <rPh sb="0" eb="2">
      <t>ハイチ</t>
    </rPh>
    <rPh sb="8" eb="10">
      <t>ショクシュ</t>
    </rPh>
    <phoneticPr fontId="10"/>
  </si>
  <si>
    <t>障害児支援に従事した
経験年数</t>
    <rPh sb="0" eb="2">
      <t>ショウガイ</t>
    </rPh>
    <rPh sb="2" eb="3">
      <t>ジ</t>
    </rPh>
    <rPh sb="3" eb="5">
      <t>シエン</t>
    </rPh>
    <rPh sb="6" eb="8">
      <t>ジュウジ</t>
    </rPh>
    <rPh sb="11" eb="13">
      <t>ケイケン</t>
    </rPh>
    <rPh sb="13" eb="15">
      <t>ネンスウ</t>
    </rPh>
    <phoneticPr fontId="10"/>
  </si>
  <si>
    <t>１人目</t>
    <rPh sb="1" eb="3">
      <t>ニンメ</t>
    </rPh>
    <phoneticPr fontId="10"/>
  </si>
  <si>
    <t>２人目</t>
    <rPh sb="1" eb="3">
      <t>ニンメ</t>
    </rPh>
    <phoneticPr fontId="10"/>
  </si>
  <si>
    <t>３ 支援体制の状況
（中核機能強化加算（Ⅰ）を算定する場合のみ）</t>
    <rPh sb="2" eb="4">
      <t>シエン</t>
    </rPh>
    <rPh sb="4" eb="6">
      <t>タイセイ</t>
    </rPh>
    <rPh sb="7" eb="9">
      <t>ジョウキョウ</t>
    </rPh>
    <rPh sb="11" eb="13">
      <t>チュウカク</t>
    </rPh>
    <rPh sb="13" eb="15">
      <t>キノウ</t>
    </rPh>
    <rPh sb="15" eb="17">
      <t>キョウカ</t>
    </rPh>
    <rPh sb="17" eb="19">
      <t>カサン</t>
    </rPh>
    <rPh sb="23" eb="25">
      <t>サンテイ</t>
    </rPh>
    <rPh sb="27" eb="29">
      <t>バアイ</t>
    </rPh>
    <phoneticPr fontId="10"/>
  </si>
  <si>
    <t>各職種の職員数（常勤換算）</t>
    <rPh sb="0" eb="3">
      <t>カクショクシュ</t>
    </rPh>
    <rPh sb="4" eb="7">
      <t>ショクインスウ</t>
    </rPh>
    <rPh sb="8" eb="10">
      <t>ジョウキン</t>
    </rPh>
    <rPh sb="10" eb="12">
      <t>カンサン</t>
    </rPh>
    <phoneticPr fontId="10"/>
  </si>
  <si>
    <t>心理担当
職員</t>
    <rPh sb="0" eb="2">
      <t>シンリ</t>
    </rPh>
    <rPh sb="2" eb="4">
      <t>タントウ</t>
    </rPh>
    <rPh sb="5" eb="7">
      <t>ショクイン</t>
    </rPh>
    <phoneticPr fontId="10"/>
  </si>
  <si>
    <r>
      <t xml:space="preserve">保育士
</t>
    </r>
    <r>
      <rPr>
        <sz val="10"/>
        <rFont val="HGｺﾞｼｯｸM"/>
        <family val="3"/>
        <charset val="128"/>
      </rPr>
      <t>（備考５）</t>
    </r>
    <rPh sb="0" eb="3">
      <t>ホイクシ</t>
    </rPh>
    <rPh sb="5" eb="7">
      <t>ビコウ</t>
    </rPh>
    <phoneticPr fontId="10"/>
  </si>
  <si>
    <r>
      <t xml:space="preserve">児童指導員
</t>
    </r>
    <r>
      <rPr>
        <sz val="10"/>
        <rFont val="HGｺﾞｼｯｸM"/>
        <family val="3"/>
        <charset val="128"/>
      </rPr>
      <t>（備考５）</t>
    </r>
    <rPh sb="7" eb="9">
      <t>ビコウ</t>
    </rPh>
    <phoneticPr fontId="10"/>
  </si>
  <si>
    <t>備考１　「施設種別」、「異動区分」欄については、該当する番号に○を付けてください。</t>
    <rPh sb="0" eb="2">
      <t>ビコウ</t>
    </rPh>
    <rPh sb="5" eb="7">
      <t>シセツ</t>
    </rPh>
    <rPh sb="7" eb="9">
      <t>シュベツ</t>
    </rPh>
    <rPh sb="12" eb="14">
      <t>イドウ</t>
    </rPh>
    <rPh sb="14" eb="16">
      <t>クブン</t>
    </rPh>
    <rPh sb="17" eb="18">
      <t>ラン</t>
    </rPh>
    <rPh sb="24" eb="26">
      <t>ガイトウ</t>
    </rPh>
    <rPh sb="28" eb="30">
      <t>バンゴウ</t>
    </rPh>
    <rPh sb="33" eb="34">
      <t>フ</t>
    </rPh>
    <phoneticPr fontId="10"/>
  </si>
  <si>
    <t>　　２　「配置する専門職員の職種」は、以下の職種のうちいずれかに該当するものを記入してください。なお、基準人
　　　員に加えて（児童指導員等加配加算又は専門支援体制加算を算定している場合においては、当該加算の算定に必要
　　　となる従業者の員数を含む。）配置する（加配する）者について記載してください。</t>
    <rPh sb="5" eb="7">
      <t>ハイチ</t>
    </rPh>
    <rPh sb="9" eb="11">
      <t>センモン</t>
    </rPh>
    <rPh sb="11" eb="13">
      <t>ショクイン</t>
    </rPh>
    <rPh sb="14" eb="16">
      <t>ショクシュ</t>
    </rPh>
    <rPh sb="19" eb="21">
      <t>イカ</t>
    </rPh>
    <rPh sb="22" eb="24">
      <t>ショクシュ</t>
    </rPh>
    <rPh sb="32" eb="34">
      <t>ガイトウ</t>
    </rPh>
    <rPh sb="39" eb="41">
      <t>キニュウ</t>
    </rPh>
    <rPh sb="51" eb="53">
      <t>キジュン</t>
    </rPh>
    <rPh sb="53" eb="54">
      <t>ジン</t>
    </rPh>
    <rPh sb="58" eb="59">
      <t>イン</t>
    </rPh>
    <rPh sb="60" eb="61">
      <t>クワ</t>
    </rPh>
    <rPh sb="127" eb="129">
      <t>ハイチ</t>
    </rPh>
    <rPh sb="130" eb="132">
      <t>カハイ</t>
    </rPh>
    <rPh sb="135" eb="137">
      <t>ヒツヨウ</t>
    </rPh>
    <rPh sb="137" eb="138">
      <t>モノ</t>
    </rPh>
    <rPh sb="142" eb="144">
      <t>キサイ</t>
    </rPh>
    <phoneticPr fontId="10"/>
  </si>
  <si>
    <t>　　３　「障害児支援に従事した経験年数」欄は、配置する専門職員について、障害児通所支援又は障害児入所支援、
　　　若しくは障害児相談支援に従事した経験年数を記入すること。なお、５年以上従事した経験がない場合、加算の対
　　　象になりません。</t>
    <rPh sb="5" eb="7">
      <t>ショウガイ</t>
    </rPh>
    <rPh sb="7" eb="8">
      <t>ジ</t>
    </rPh>
    <rPh sb="8" eb="10">
      <t>シエン</t>
    </rPh>
    <rPh sb="11" eb="13">
      <t>ジュウジ</t>
    </rPh>
    <rPh sb="15" eb="17">
      <t>ケイケン</t>
    </rPh>
    <rPh sb="17" eb="19">
      <t>ネンスウ</t>
    </rPh>
    <rPh sb="20" eb="21">
      <t>ラン</t>
    </rPh>
    <rPh sb="23" eb="25">
      <t>ハイチ</t>
    </rPh>
    <rPh sb="27" eb="29">
      <t>センモン</t>
    </rPh>
    <rPh sb="29" eb="31">
      <t>ショクイン</t>
    </rPh>
    <rPh sb="69" eb="71">
      <t>ジュウジ</t>
    </rPh>
    <rPh sb="73" eb="75">
      <t>ケイケン</t>
    </rPh>
    <rPh sb="75" eb="77">
      <t>ネンスウ</t>
    </rPh>
    <rPh sb="78" eb="80">
      <t>キニュウ</t>
    </rPh>
    <rPh sb="89" eb="92">
      <t>ネンイジョウ</t>
    </rPh>
    <rPh sb="92" eb="94">
      <t>ジュウジ</t>
    </rPh>
    <rPh sb="96" eb="98">
      <t>ケイケン</t>
    </rPh>
    <rPh sb="101" eb="103">
      <t>バアイ</t>
    </rPh>
    <rPh sb="104" eb="106">
      <t>カサン</t>
    </rPh>
    <phoneticPr fontId="10"/>
  </si>
  <si>
    <t>　　４　中核機能強化加算（Ⅰ）及び（Ⅱ）を算定する場合には「１人目」欄及び「２人目」欄に、中核機能強化加算
　　　（Ⅲ）を算定する場合には「１人目」欄に記入されている必要があります。</t>
    <rPh sb="15" eb="16">
      <t>オヨ</t>
    </rPh>
    <phoneticPr fontId="10"/>
  </si>
  <si>
    <t>　　５　「支援体制の状況」欄の保育士・児童指導員は、障害児通所支援又は障害児入所支援に３年以上従事した者であ
　　　る必要があります。また、従事歴などの実務経験については、それを証明する書類を添付してください。</t>
    <rPh sb="70" eb="72">
      <t>ジュウジ</t>
    </rPh>
    <rPh sb="72" eb="73">
      <t>レキ</t>
    </rPh>
    <phoneticPr fontId="10"/>
  </si>
  <si>
    <t>　　６　「支援体制の状況」欄において、常勤換算により１以上配置する職種が５つ以上ないと算定できませ
　　　ん。なお、この配置については、以下の点に留意してください。
　　　・  基準人員、児童指導員等加配加算、専門的支援体制加算により加配した人員、上記イ及びロの人員でも可能と
　　　　する。
　　　・　配置すべき者に係る職種のうち２職種までは常勤換算ではない配置によることも可能である。
　　　・　同一者が複数の職種を有している場合には、２職種までに限り評価を可能とする。</t>
    <rPh sb="5" eb="7">
      <t>シエン</t>
    </rPh>
    <rPh sb="7" eb="9">
      <t>タイセイ</t>
    </rPh>
    <rPh sb="10" eb="12">
      <t>ジョウキョウ</t>
    </rPh>
    <rPh sb="13" eb="14">
      <t>ラン</t>
    </rPh>
    <rPh sb="19" eb="21">
      <t>ジョウキン</t>
    </rPh>
    <rPh sb="21" eb="23">
      <t>カンサン</t>
    </rPh>
    <rPh sb="27" eb="29">
      <t>イジョウ</t>
    </rPh>
    <rPh sb="29" eb="31">
      <t>ハイチ</t>
    </rPh>
    <rPh sb="33" eb="35">
      <t>ショクシュ</t>
    </rPh>
    <rPh sb="38" eb="40">
      <t>イジョウ</t>
    </rPh>
    <rPh sb="43" eb="45">
      <t>サンテイ</t>
    </rPh>
    <rPh sb="60" eb="62">
      <t>ハイチ</t>
    </rPh>
    <rPh sb="68" eb="70">
      <t>イカ</t>
    </rPh>
    <rPh sb="71" eb="72">
      <t>テン</t>
    </rPh>
    <rPh sb="73" eb="75">
      <t>リュウイ</t>
    </rPh>
    <phoneticPr fontId="10"/>
  </si>
  <si>
    <t>　　７　 資格等を求める配置については、配置する職員の資格等を証明する書類を添付してください。</t>
    <phoneticPr fontId="10"/>
  </si>
  <si>
    <t>個別サポート加算（Ⅰ）に関する届出書</t>
    <rPh sb="0" eb="2">
      <t>コベツ</t>
    </rPh>
    <rPh sb="6" eb="8">
      <t>カサン</t>
    </rPh>
    <rPh sb="12" eb="13">
      <t>カン</t>
    </rPh>
    <rPh sb="15" eb="18">
      <t>トドケデショ</t>
    </rPh>
    <phoneticPr fontId="10"/>
  </si>
  <si>
    <t>放課後等デイサービス</t>
    <rPh sb="0" eb="4">
      <t>ホウカゴトウ</t>
    </rPh>
    <phoneticPr fontId="26"/>
  </si>
  <si>
    <t>視覚・聴覚・言語機能障害児支援加算に関する届出書</t>
    <rPh sb="0" eb="2">
      <t>シカク</t>
    </rPh>
    <rPh sb="3" eb="5">
      <t>チョウカク</t>
    </rPh>
    <rPh sb="6" eb="10">
      <t>ゲンゴキノウ</t>
    </rPh>
    <rPh sb="10" eb="13">
      <t>ショウガイジ</t>
    </rPh>
    <rPh sb="13" eb="17">
      <t>シエンカサン</t>
    </rPh>
    <rPh sb="18" eb="19">
      <t>カン</t>
    </rPh>
    <rPh sb="21" eb="24">
      <t>トドケデショ</t>
    </rPh>
    <phoneticPr fontId="10"/>
  </si>
  <si>
    <t>視覚障害児等との意思疎通に関し専門性を有する者</t>
    <phoneticPr fontId="10"/>
  </si>
  <si>
    <t>職　　名</t>
    <rPh sb="0" eb="1">
      <t>ショク</t>
    </rPh>
    <rPh sb="3" eb="4">
      <t>メイ</t>
    </rPh>
    <phoneticPr fontId="10"/>
  </si>
  <si>
    <t>専門性を有する者が要する資格又は意思疎通の専門性</t>
    <rPh sb="9" eb="10">
      <t>ヨウ</t>
    </rPh>
    <rPh sb="12" eb="14">
      <t>シカク</t>
    </rPh>
    <rPh sb="14" eb="15">
      <t>マタ</t>
    </rPh>
    <rPh sb="16" eb="20">
      <t>イシソツウ</t>
    </rPh>
    <rPh sb="21" eb="24">
      <t>センモンセイ</t>
    </rPh>
    <phoneticPr fontId="10"/>
  </si>
  <si>
    <t>備考１　本加算は以下の児童が対象となります。
　　　①　身体障害者福祉法（昭和24年法律第283号）第15条第４項の規定により交付を受けた身体障害者
　　　　手帳の障害程度が１級又は２級に該当する者
　　　②　身体障害者手帳の障害の程度が２級に該当する者
　　　③　身体障害者手帳の障害の程度が３級に該当する者</t>
    <phoneticPr fontId="10"/>
  </si>
  <si>
    <r>
      <t xml:space="preserve">　　２　「専門性を有する者が要する資格又は意思疎通の専門性」欄には、次のⅰからⅲまでのいずれかの
　　　内容を記載してください。
</t>
    </r>
    <r>
      <rPr>
        <sz val="10"/>
        <rFont val="Microsoft YaHei"/>
        <family val="2"/>
        <charset val="134"/>
      </rPr>
      <t>　　　ⅰ　</t>
    </r>
    <r>
      <rPr>
        <sz val="10"/>
        <rFont val="HGｺﾞｼｯｸM"/>
        <family val="3"/>
        <charset val="128"/>
      </rPr>
      <t xml:space="preserve">視覚障害児の専門性については、点字の指導、点訳、歩行支援等に関する専門性
</t>
    </r>
    <r>
      <rPr>
        <sz val="10"/>
        <rFont val="Microsoft YaHei"/>
        <family val="2"/>
        <charset val="134"/>
      </rPr>
      <t>　　　ⅱ　</t>
    </r>
    <r>
      <rPr>
        <sz val="10"/>
        <rFont val="HGｺﾞｼｯｸM"/>
        <family val="3"/>
        <charset val="128"/>
      </rPr>
      <t>聴覚障害児又は言語機能障害児の専門性については、手話通訳等に関する専門性
　　　ⅲ　障害のある当事者が支援する場合には、障害特性に応じて、当事者としての経験に基づき
　　　　コミュニケーション支援を行うことができる経験</t>
    </r>
    <rPh sb="30" eb="31">
      <t>ラン</t>
    </rPh>
    <rPh sb="52" eb="54">
      <t>ナイヨウ</t>
    </rPh>
    <rPh sb="55" eb="57">
      <t>キサイ</t>
    </rPh>
    <rPh sb="70" eb="74">
      <t>シカクショウガイ</t>
    </rPh>
    <rPh sb="74" eb="75">
      <t>ジ</t>
    </rPh>
    <rPh sb="76" eb="79">
      <t>センモンセイ</t>
    </rPh>
    <rPh sb="98" eb="99">
      <t>トウ</t>
    </rPh>
    <rPh sb="100" eb="101">
      <t>カン</t>
    </rPh>
    <rPh sb="103" eb="106">
      <t>センモンセイ</t>
    </rPh>
    <rPh sb="116" eb="117">
      <t>ジ</t>
    </rPh>
    <rPh sb="125" eb="126">
      <t>ジ</t>
    </rPh>
    <rPh sb="127" eb="130">
      <t>センモンセイ</t>
    </rPh>
    <rPh sb="142" eb="143">
      <t>カン</t>
    </rPh>
    <rPh sb="145" eb="148">
      <t>センモンセイ</t>
    </rPh>
    <rPh sb="163" eb="165">
      <t>シエンバアイ</t>
    </rPh>
    <phoneticPr fontId="10"/>
  </si>
  <si>
    <t>人工内耳装用児支援加算に関する届出書</t>
    <rPh sb="12" eb="13">
      <t>カン</t>
    </rPh>
    <phoneticPr fontId="10"/>
  </si>
  <si>
    <r>
      <t xml:space="preserve">　３　聴力検査室の
　　　設置状況
</t>
    </r>
    <r>
      <rPr>
        <sz val="9"/>
        <rFont val="HGｺﾞｼｯｸM"/>
        <family val="3"/>
        <charset val="128"/>
      </rPr>
      <t>　　※児童発達支援セン
　　　ターのみ</t>
    </r>
    <rPh sb="3" eb="5">
      <t>チョウリョク</t>
    </rPh>
    <rPh sb="5" eb="7">
      <t>ケンサ</t>
    </rPh>
    <rPh sb="7" eb="8">
      <t>シツ</t>
    </rPh>
    <rPh sb="13" eb="15">
      <t>セッチ</t>
    </rPh>
    <rPh sb="15" eb="17">
      <t>ジョウキョウ</t>
    </rPh>
    <rPh sb="21" eb="25">
      <t>ジドウハッタツ</t>
    </rPh>
    <rPh sb="25" eb="27">
      <t>シエン</t>
    </rPh>
    <phoneticPr fontId="23"/>
  </si>
  <si>
    <t>４．言語聴覚士の配置</t>
    <rPh sb="2" eb="4">
      <t>ゲンゴ</t>
    </rPh>
    <rPh sb="4" eb="7">
      <t>チョウカクシ</t>
    </rPh>
    <rPh sb="8" eb="10">
      <t>ハイチ</t>
    </rPh>
    <phoneticPr fontId="23"/>
  </si>
  <si>
    <t>人工内耳装用加算（Ⅰ）</t>
    <rPh sb="0" eb="4">
      <t>ジンコウナイジ</t>
    </rPh>
    <rPh sb="4" eb="8">
      <t>ソウヨウカサン</t>
    </rPh>
    <phoneticPr fontId="10"/>
  </si>
  <si>
    <t>人数等</t>
    <rPh sb="0" eb="2">
      <t>ニンズウ</t>
    </rPh>
    <rPh sb="2" eb="3">
      <t>トウ</t>
    </rPh>
    <phoneticPr fontId="10"/>
  </si>
  <si>
    <t>言語聴覚士（常勤換算）</t>
    <rPh sb="0" eb="5">
      <t>ゲンゴチョウカクシ</t>
    </rPh>
    <rPh sb="6" eb="8">
      <t>ジョウキン</t>
    </rPh>
    <rPh sb="8" eb="10">
      <t>カンサン</t>
    </rPh>
    <phoneticPr fontId="10"/>
  </si>
  <si>
    <t xml:space="preserve">
人工内耳装用加算（Ⅱ）</t>
    <rPh sb="1" eb="5">
      <t>ジンコウナイジ</t>
    </rPh>
    <rPh sb="5" eb="9">
      <t>ソウヨウカサン</t>
    </rPh>
    <phoneticPr fontId="10"/>
  </si>
  <si>
    <t xml:space="preserve">言語聴覚士 </t>
    <rPh sb="0" eb="5">
      <t>ゲンゴチョウカクシ</t>
    </rPh>
    <phoneticPr fontId="10"/>
  </si>
  <si>
    <t>備考１　「異動区分」欄については、該当する番号に○を付してください。</t>
    <phoneticPr fontId="23"/>
  </si>
  <si>
    <t>　　　　</t>
    <phoneticPr fontId="23"/>
  </si>
  <si>
    <t>　　２　「届出項目」欄については、該当する番号に○を付してください。</t>
    <phoneticPr fontId="23"/>
  </si>
  <si>
    <t>　　３　「聴力検査室の設置状況」欄については、該当する番号に○を付してください。
　　　また、新規の場合は、聴力検査室の設置状況がわかる図面又は写真を提出し
　　　てください。</t>
    <rPh sb="6" eb="7">
      <t>リョク</t>
    </rPh>
    <phoneticPr fontId="23"/>
  </si>
  <si>
    <t xml:space="preserve">         </t>
    <phoneticPr fontId="23"/>
  </si>
  <si>
    <t>　　４　人工内耳装用児支援加算（Ⅰ）については、児童発達支援センターのみ算定が
　　　可能です。</t>
    <phoneticPr fontId="23"/>
  </si>
  <si>
    <t>　　５　「言語聴覚士の配置」欄のうち、人工内耳装用児加算（Ⅰ）の言語聴覚士の配置
　　　は基準人員に加えて配置する（加配する）人員数について記載してください。なお、
　　　旧主として難聴児を通わせる児童発達支援センターにあっては、本加算の算定に必要な
　　　言語聴覚士の配置は加配ではなく、配置している人員数を記載する点に留意ください。</t>
    <rPh sb="5" eb="10">
      <t>ゲンゴチョウカクシ</t>
    </rPh>
    <rPh sb="11" eb="13">
      <t>ハイチ</t>
    </rPh>
    <rPh sb="14" eb="15">
      <t>ラン</t>
    </rPh>
    <rPh sb="19" eb="21">
      <t>ジンコウ</t>
    </rPh>
    <rPh sb="21" eb="23">
      <t>ナイジ</t>
    </rPh>
    <rPh sb="23" eb="25">
      <t>ソウヨウ</t>
    </rPh>
    <rPh sb="25" eb="26">
      <t>ジ</t>
    </rPh>
    <rPh sb="26" eb="28">
      <t>カサン</t>
    </rPh>
    <rPh sb="32" eb="34">
      <t>ゲンゴ</t>
    </rPh>
    <rPh sb="34" eb="36">
      <t>チョウカク</t>
    </rPh>
    <rPh sb="36" eb="37">
      <t>シ</t>
    </rPh>
    <rPh sb="38" eb="40">
      <t>ハイチ</t>
    </rPh>
    <rPh sb="63" eb="65">
      <t>ジンイン</t>
    </rPh>
    <rPh sb="65" eb="66">
      <t>スウ</t>
    </rPh>
    <rPh sb="145" eb="147">
      <t>ハイチ</t>
    </rPh>
    <rPh sb="151" eb="153">
      <t>ジンイン</t>
    </rPh>
    <rPh sb="153" eb="154">
      <t>スウ</t>
    </rPh>
    <rPh sb="155" eb="157">
      <t>キサイ</t>
    </rPh>
    <phoneticPr fontId="23"/>
  </si>
  <si>
    <t xml:space="preserve">      </t>
    <phoneticPr fontId="26"/>
  </si>
  <si>
    <t>　　６　資格等を求める配置については、配置する職員の資格等を証明する書類を添付
　　　してください。</t>
    <phoneticPr fontId="23"/>
  </si>
  <si>
    <t>入浴支援加算に関する届出書</t>
    <rPh sb="0" eb="4">
      <t>ニュウヨクシエン</t>
    </rPh>
    <phoneticPr fontId="10"/>
  </si>
  <si>
    <t>　１　事業所の名称</t>
    <rPh sb="3" eb="6">
      <t>ジギョウショ</t>
    </rPh>
    <rPh sb="7" eb="9">
      <t>メイショウ</t>
    </rPh>
    <phoneticPr fontId="10"/>
  </si>
  <si>
    <t xml:space="preserve">  ３　入浴設備</t>
    <rPh sb="4" eb="8">
      <t>ニュウヨクセツビ</t>
    </rPh>
    <phoneticPr fontId="10"/>
  </si>
  <si>
    <t xml:space="preserve">  ４　安全計画の整備</t>
    <rPh sb="4" eb="8">
      <t>アンゼンケイカク</t>
    </rPh>
    <rPh sb="9" eb="11">
      <t>セイビ</t>
    </rPh>
    <phoneticPr fontId="10"/>
  </si>
  <si>
    <t>備考１　「異動区分」、「届出項目」欄については、該当する番号に○を付してください。</t>
    <rPh sb="0" eb="2">
      <t>ビコウ</t>
    </rPh>
    <rPh sb="5" eb="7">
      <t>イドウ</t>
    </rPh>
    <rPh sb="7" eb="9">
      <t>クブン</t>
    </rPh>
    <rPh sb="12" eb="14">
      <t>トドケデ</t>
    </rPh>
    <rPh sb="14" eb="16">
      <t>コウモク</t>
    </rPh>
    <rPh sb="17" eb="18">
      <t>ラン</t>
    </rPh>
    <rPh sb="24" eb="26">
      <t>ガイトウ</t>
    </rPh>
    <rPh sb="28" eb="30">
      <t>バンゴウ</t>
    </rPh>
    <rPh sb="33" eb="34">
      <t>フ</t>
    </rPh>
    <phoneticPr fontId="10"/>
  </si>
  <si>
    <t>　　２　新規の場合は、入浴設備がわかる図面又は写真を提出してください。</t>
    <rPh sb="4" eb="6">
      <t>シンキ</t>
    </rPh>
    <rPh sb="7" eb="9">
      <t>バアイ</t>
    </rPh>
    <rPh sb="11" eb="13">
      <t>ニュウヨク</t>
    </rPh>
    <rPh sb="13" eb="15">
      <t>セツビ</t>
    </rPh>
    <rPh sb="19" eb="21">
      <t>ズメン</t>
    </rPh>
    <rPh sb="21" eb="22">
      <t>マタ</t>
    </rPh>
    <rPh sb="23" eb="25">
      <t>シャシン</t>
    </rPh>
    <rPh sb="26" eb="28">
      <t>テイシュツ</t>
    </rPh>
    <phoneticPr fontId="26"/>
  </si>
  <si>
    <t>　　３　入浴に係る安全確保の取り組みを記載した安全計画を提出してください。</t>
    <rPh sb="4" eb="6">
      <t>ニュウヨク</t>
    </rPh>
    <rPh sb="7" eb="8">
      <t>カカワ</t>
    </rPh>
    <rPh sb="9" eb="13">
      <t>アンゼンカクホ</t>
    </rPh>
    <rPh sb="14" eb="15">
      <t>ト</t>
    </rPh>
    <rPh sb="16" eb="17">
      <t>ク</t>
    </rPh>
    <rPh sb="19" eb="21">
      <t>キサイ</t>
    </rPh>
    <rPh sb="23" eb="27">
      <t>アンゼンケイカク</t>
    </rPh>
    <rPh sb="28" eb="30">
      <t>テイシュツ</t>
    </rPh>
    <phoneticPr fontId="26"/>
  </si>
  <si>
    <r>
      <rPr>
        <sz val="14"/>
        <rFont val="HGｺﾞｼｯｸM"/>
        <family val="3"/>
        <charset val="128"/>
      </rPr>
      <t xml:space="preserve">訪問支援員に関する届出書
</t>
    </r>
    <r>
      <rPr>
        <sz val="11"/>
        <rFont val="HGｺﾞｼｯｸM"/>
        <family val="3"/>
        <charset val="128"/>
      </rPr>
      <t>(訪問支援員特別加算・多職種連携加算・ケアニーズ対応加算関係)</t>
    </r>
  </si>
  <si>
    <t>異動区分</t>
  </si>
  <si>
    <t>○訪問支援員の配置状況</t>
  </si>
  <si>
    <t>氏名</t>
  </si>
  <si>
    <t>職種（資格）</t>
  </si>
  <si>
    <t>資格取得日</t>
  </si>
  <si>
    <t>障害児支援
経験年数</t>
  </si>
  <si>
    <r>
      <rPr>
        <sz val="11"/>
        <rFont val="HGｺﾞｼｯｸM"/>
        <family val="3"/>
        <charset val="128"/>
      </rPr>
      <t>年　　</t>
    </r>
    <r>
      <rPr>
        <sz val="11"/>
        <rFont val="Microsoft JhengHei"/>
        <family val="3"/>
        <charset val="136"/>
      </rPr>
      <t>月</t>
    </r>
  </si>
  <si>
    <t>通算：　年　　月</t>
  </si>
  <si>
    <t>　</t>
  </si>
  <si>
    <t>備考１　「異動区分」欄及び「サービス種別」欄については、該当する番号に○を付し
　　　てください。</t>
  </si>
  <si>
    <t>　　２　事業所に配置されている訪問支援員について記載してください。記入欄が不足
　　　する場合は、適宜追加してください。</t>
  </si>
  <si>
    <t>　　３　障害児支援経験年数には、資格取得後の障害児支援事業所等又は任用後の障害児
　　　支援事業所等の実務経験年数を記載してください。また、実務経験を証明する書類
　　　を添付してください。</t>
  </si>
  <si>
    <t xml:space="preserve">    ４ 資格等を求める配置については、配置する職員の資格等を証明する書類を添付して
　　　ください。</t>
  </si>
  <si>
    <t>支援プログラムの公表状況に関する届出書</t>
  </si>
  <si>
    <t>法　人　名</t>
  </si>
  <si>
    <t>事業所名</t>
  </si>
  <si>
    <t>サービスの種別</t>
  </si>
  <si>
    <t>事業所所在地
（区市町村名）</t>
  </si>
  <si>
    <r>
      <rPr>
        <sz val="11"/>
        <color theme="1"/>
        <rFont val="游ゴシック"/>
        <family val="3"/>
        <charset val="128"/>
        <scheme val="minor"/>
      </rPr>
      <t xml:space="preserve">指　定　年　月
</t>
    </r>
    <r>
      <rPr>
        <sz val="10"/>
        <rFont val="ＭＳ Ｐゴシック"/>
        <family val="3"/>
        <charset val="128"/>
      </rPr>
      <t>（児童発達支援）</t>
    </r>
  </si>
  <si>
    <t>　　　　　　年　　　　月</t>
  </si>
  <si>
    <r>
      <rPr>
        <sz val="11"/>
        <color theme="1"/>
        <rFont val="游ゴシック"/>
        <family val="3"/>
        <charset val="128"/>
        <scheme val="minor"/>
      </rPr>
      <t xml:space="preserve">指　定　年　月
</t>
    </r>
    <r>
      <rPr>
        <sz val="10"/>
        <rFont val="ＭＳ Ｐゴシック"/>
        <family val="3"/>
        <charset val="128"/>
      </rPr>
      <t>（放課後等デイサービス）</t>
    </r>
  </si>
  <si>
    <r>
      <rPr>
        <sz val="11"/>
        <color theme="1"/>
        <rFont val="游ゴシック"/>
        <family val="3"/>
        <charset val="128"/>
        <scheme val="minor"/>
      </rPr>
      <t xml:space="preserve">指　定　年　月
</t>
    </r>
    <r>
      <rPr>
        <sz val="6"/>
        <rFont val="ＭＳ Ｐゴシック"/>
        <family val="3"/>
        <charset val="128"/>
      </rPr>
      <t>（居宅訪問型児童発達支援）</t>
    </r>
  </si>
  <si>
    <t>　　　　　　　　　　 年　　　  月</t>
  </si>
  <si>
    <t>【支援プログラムの公表状況】</t>
  </si>
  <si>
    <t>公表の実施時期</t>
  </si>
  <si>
    <t>　　　　　　年　　　　　　　　　　月</t>
  </si>
  <si>
    <t>公　表　方　法</t>
  </si>
  <si>
    <t>① インターネット 　② その他（　　　　　　　　　　　　　　　　　）</t>
  </si>
  <si>
    <t>公　表　内　容</t>
  </si>
  <si>
    <t>備考１　支援プログラムの公表については、指定権者に届出がされていない場合に減算することとなる点に留意下さい。
　　　２　減算は、届出がされていない月から届出がされていない状態が解消されるに至った月まで、障害児全員について 減算する点に留意下さい。
　　　３　指定権者に届出がされていない場合であっても令和７年３月31日までの間は減算されませんが、総合的な支援と支援内容の見える化を進める観点から、速やかに取組を進める必要がある点に留意下さい。</t>
    <rPh sb="20" eb="22">
      <t>シテイ</t>
    </rPh>
    <rPh sb="22" eb="23">
      <t>ケン</t>
    </rPh>
    <rPh sb="23" eb="24">
      <t>シャ</t>
    </rPh>
    <rPh sb="129" eb="131">
      <t>シテイ</t>
    </rPh>
    <rPh sb="131" eb="132">
      <t>ケン</t>
    </rPh>
    <rPh sb="132" eb="133">
      <t>シャ</t>
    </rPh>
    <phoneticPr fontId="10"/>
  </si>
  <si>
    <t>共生型サービス体制強化加算・共生型サービス医療的ケア児支援加算に関する届出書</t>
    <rPh sb="0" eb="3">
      <t>キョウセイガタ</t>
    </rPh>
    <rPh sb="7" eb="9">
      <t>タイセイ</t>
    </rPh>
    <rPh sb="9" eb="11">
      <t>キョウカ</t>
    </rPh>
    <rPh sb="11" eb="13">
      <t>カサン</t>
    </rPh>
    <rPh sb="14" eb="17">
      <t>キョウセイガタ</t>
    </rPh>
    <rPh sb="21" eb="24">
      <t>イリョウテキ</t>
    </rPh>
    <rPh sb="26" eb="27">
      <t>ジ</t>
    </rPh>
    <rPh sb="27" eb="29">
      <t>シエン</t>
    </rPh>
    <rPh sb="29" eb="31">
      <t>カサン</t>
    </rPh>
    <rPh sb="32" eb="33">
      <t>カン</t>
    </rPh>
    <rPh sb="35" eb="38">
      <t>トドケデショ</t>
    </rPh>
    <phoneticPr fontId="10"/>
  </si>
  <si>
    <t>サービス種別</t>
    <rPh sb="4" eb="6">
      <t>シュベツ</t>
    </rPh>
    <phoneticPr fontId="26"/>
  </si>
  <si>
    <t>　２　児童発達支援管理責任
　　　者等の配置の状況</t>
    <rPh sb="3" eb="5">
      <t>ジドウ</t>
    </rPh>
    <rPh sb="5" eb="7">
      <t>ハッタツ</t>
    </rPh>
    <rPh sb="7" eb="9">
      <t>シエン</t>
    </rPh>
    <rPh sb="9" eb="11">
      <t>カンリ</t>
    </rPh>
    <rPh sb="11" eb="13">
      <t>セキニン</t>
    </rPh>
    <rPh sb="17" eb="18">
      <t>シャ</t>
    </rPh>
    <rPh sb="18" eb="19">
      <t>トウ</t>
    </rPh>
    <rPh sb="20" eb="22">
      <t>ハイチ</t>
    </rPh>
    <rPh sb="23" eb="25">
      <t>ジョウキョウ</t>
    </rPh>
    <phoneticPr fontId="10"/>
  </si>
  <si>
    <t>（共生型サービス体制強化加算を算定する場合）</t>
    <phoneticPr fontId="26"/>
  </si>
  <si>
    <t>児童発達支援管理責任者</t>
    <rPh sb="0" eb="2">
      <t>ジドウ</t>
    </rPh>
    <rPh sb="2" eb="4">
      <t>ハッタツ</t>
    </rPh>
    <rPh sb="4" eb="6">
      <t>シエン</t>
    </rPh>
    <rPh sb="6" eb="8">
      <t>カンリ</t>
    </rPh>
    <rPh sb="8" eb="11">
      <t>セキニンシャ</t>
    </rPh>
    <phoneticPr fontId="10"/>
  </si>
  <si>
    <t>保育士又は児童指導員</t>
    <rPh sb="0" eb="3">
      <t>ホイクシ</t>
    </rPh>
    <rPh sb="3" eb="4">
      <t>マタ</t>
    </rPh>
    <rPh sb="5" eb="7">
      <t>ジドウ</t>
    </rPh>
    <rPh sb="7" eb="10">
      <t>シドウイン</t>
    </rPh>
    <phoneticPr fontId="10"/>
  </si>
  <si>
    <t>　３　看護職員の配置の状況</t>
    <rPh sb="3" eb="5">
      <t>カンゴ</t>
    </rPh>
    <rPh sb="5" eb="7">
      <t>ショクイン</t>
    </rPh>
    <rPh sb="8" eb="10">
      <t>ハイチ</t>
    </rPh>
    <rPh sb="11" eb="13">
      <t>ジョウキョウ</t>
    </rPh>
    <phoneticPr fontId="10"/>
  </si>
  <si>
    <t>（共生型サービス医療的ケア児支援加算を算定する場合）</t>
    <rPh sb="8" eb="11">
      <t>イリョウテキ</t>
    </rPh>
    <rPh sb="13" eb="18">
      <t>ジシエンカサン</t>
    </rPh>
    <phoneticPr fontId="26"/>
  </si>
  <si>
    <t>　４　地域に貢献する
　　　活動の内容</t>
    <rPh sb="3" eb="5">
      <t>チイキ</t>
    </rPh>
    <rPh sb="6" eb="8">
      <t>コウケン</t>
    </rPh>
    <rPh sb="14" eb="16">
      <t>カツドウ</t>
    </rPh>
    <rPh sb="17" eb="19">
      <t>ナイヨウ</t>
    </rPh>
    <phoneticPr fontId="26"/>
  </si>
  <si>
    <t>【自由記述】</t>
    <rPh sb="1" eb="3">
      <t>ジユウ</t>
    </rPh>
    <rPh sb="3" eb="5">
      <t>キジュツ</t>
    </rPh>
    <phoneticPr fontId="26"/>
  </si>
  <si>
    <t>別記様式第４号（第３条関係）</t>
    <phoneticPr fontId="23"/>
  </si>
  <si>
    <t>受付番号</t>
    <rPh sb="0" eb="2">
      <t>ウケツ</t>
    </rPh>
    <rPh sb="2" eb="4">
      <t>バンゴウ</t>
    </rPh>
    <phoneticPr fontId="23"/>
  </si>
  <si>
    <t>児童福祉法に基づく業務管理体制の整備に関する事項の届出書
（届出事項の変更）</t>
    <phoneticPr fontId="23"/>
  </si>
  <si>
    <t>事業者</t>
    <phoneticPr fontId="23"/>
  </si>
  <si>
    <t>名　　　称</t>
    <phoneticPr fontId="23"/>
  </si>
  <si>
    <t>代表者氏名</t>
    <phoneticPr fontId="23"/>
  </si>
  <si>
    <t>このことについて、下記のとおり関係書類を添えて届け出ます。</t>
    <phoneticPr fontId="23"/>
  </si>
  <si>
    <t>事業者（法人）番号</t>
    <phoneticPr fontId="23"/>
  </si>
  <si>
    <t>変　更　が　あ　っ　た　事　項</t>
    <phoneticPr fontId="23"/>
  </si>
  <si>
    <t>法人の種別、名称（ﾌﾘｶﾞﾅ）</t>
    <phoneticPr fontId="23"/>
  </si>
  <si>
    <t>主たる事務所の所在地、電話、FAX番号</t>
    <phoneticPr fontId="23"/>
  </si>
  <si>
    <t>代表者氏名（ﾌﾘｶﾞﾅ）、生年月日</t>
    <phoneticPr fontId="23"/>
  </si>
  <si>
    <t>代表者の住所、職名</t>
    <phoneticPr fontId="23"/>
  </si>
  <si>
    <t>事業所名称等及び所在地</t>
    <phoneticPr fontId="23"/>
  </si>
  <si>
    <t>法令遵守責任者の氏名（ﾌﾘｶﾞﾅ）及び生年月日</t>
    <phoneticPr fontId="23"/>
  </si>
  <si>
    <t>業務が法令に適合することを確保するための規程の概要</t>
    <phoneticPr fontId="23"/>
  </si>
  <si>
    <t>業務執行の状況の監査の方法の概要</t>
    <phoneticPr fontId="23"/>
  </si>
  <si>
    <t>変　更　の　内　容</t>
    <phoneticPr fontId="23"/>
  </si>
  <si>
    <t>（変更前）</t>
    <phoneticPr fontId="23"/>
  </si>
  <si>
    <t>（変更後）</t>
    <phoneticPr fontId="23"/>
  </si>
  <si>
    <t>別記様式第２号（第２条・第４条関係）</t>
    <phoneticPr fontId="23"/>
  </si>
  <si>
    <t>児童福祉法に基づく業務管理体制の整備に関する事項の届出書</t>
    <phoneticPr fontId="23"/>
  </si>
  <si>
    <t>事業者</t>
    <rPh sb="0" eb="3">
      <t>ジギョウシャ</t>
    </rPh>
    <phoneticPr fontId="23"/>
  </si>
  <si>
    <t>１　届出の内容</t>
  </si>
  <si>
    <t>（１）児童福祉法第21条の5の26第2項、第24条の19の2、第24条の38第2項関係（整備）</t>
    <phoneticPr fontId="23"/>
  </si>
  <si>
    <t>（２）児童福祉法第21条の5の26第4項、第24条の19の2、第24条の38第4項関係（区分の変更）</t>
    <phoneticPr fontId="23"/>
  </si>
  <si>
    <t>２　事　　業　　者</t>
  </si>
  <si>
    <t>フ　リ　ガ　ナ</t>
  </si>
  <si>
    <t>名称又は氏名</t>
  </si>
  <si>
    <t>住所（主たる事務所の所在地）</t>
    <phoneticPr fontId="23"/>
  </si>
  <si>
    <t>郵便番号</t>
    <phoneticPr fontId="23"/>
  </si>
  <si>
    <t>連　　絡　　先</t>
  </si>
  <si>
    <t>電話番号</t>
  </si>
  <si>
    <t>ＦＡＸ番号</t>
    <phoneticPr fontId="23"/>
  </si>
  <si>
    <t>法人の種別</t>
  </si>
  <si>
    <t>代表者の職名・
氏名・生年月日</t>
    <phoneticPr fontId="23"/>
  </si>
  <si>
    <t>職　名</t>
    <phoneticPr fontId="23"/>
  </si>
  <si>
    <t>フリガナ</t>
    <phoneticPr fontId="23"/>
  </si>
  <si>
    <t>生 年
月 日</t>
    <rPh sb="0" eb="1">
      <t>セイ</t>
    </rPh>
    <rPh sb="2" eb="3">
      <t>ネン</t>
    </rPh>
    <rPh sb="4" eb="5">
      <t>ガツ</t>
    </rPh>
    <rPh sb="6" eb="7">
      <t>ヒ</t>
    </rPh>
    <phoneticPr fontId="23"/>
  </si>
  <si>
    <t>氏　名</t>
    <rPh sb="0" eb="1">
      <t>シ</t>
    </rPh>
    <rPh sb="2" eb="3">
      <t>メイ</t>
    </rPh>
    <phoneticPr fontId="23"/>
  </si>
  <si>
    <t>代表者の住所</t>
  </si>
  <si>
    <t>３　事業所名称等
    及び所在地</t>
    <phoneticPr fontId="23"/>
  </si>
  <si>
    <t>事業所名称</t>
  </si>
  <si>
    <t>指定年月日</t>
    <rPh sb="0" eb="5">
      <t>シテイネンガッピ</t>
    </rPh>
    <phoneticPr fontId="23"/>
  </si>
  <si>
    <t>事業所番号</t>
    <phoneticPr fontId="23"/>
  </si>
  <si>
    <t>所　在　地</t>
    <phoneticPr fontId="23"/>
  </si>
  <si>
    <t>　　年　月　日</t>
    <phoneticPr fontId="23"/>
  </si>
  <si>
    <t>４　児童福祉法上の
　　該当する条文
　（事業者の区分）</t>
    <phoneticPr fontId="23"/>
  </si>
  <si>
    <t>（１）法第21条の5の26（指定障害児通所支援事業者等）　　</t>
    <phoneticPr fontId="23"/>
  </si>
  <si>
    <t>（２）法第24条の19の2（指定障害児入所施設等の設置者）</t>
    <phoneticPr fontId="23"/>
  </si>
  <si>
    <t>（３）法第24条の38（指定障害児相談支援事業者）</t>
    <phoneticPr fontId="23"/>
  </si>
  <si>
    <t>５　児童福祉法施行規則第18条の38、第25条の23の2及び25条の26の9第1項第2号から第4号に基づく届出事項</t>
    <phoneticPr fontId="23"/>
  </si>
  <si>
    <t>第２号</t>
  </si>
  <si>
    <t>法令遵守責任者の氏名（ﾌﾘｶﾞﾅ）</t>
    <phoneticPr fontId="23"/>
  </si>
  <si>
    <t>生 年 月 日</t>
    <rPh sb="0" eb="1">
      <t>セイ</t>
    </rPh>
    <rPh sb="2" eb="3">
      <t>ネン</t>
    </rPh>
    <rPh sb="4" eb="5">
      <t>ガツ</t>
    </rPh>
    <rPh sb="6" eb="7">
      <t>ヒ</t>
    </rPh>
    <phoneticPr fontId="23"/>
  </si>
  <si>
    <t>　　年　 月 　日 　</t>
    <phoneticPr fontId="23"/>
  </si>
  <si>
    <t>第３号</t>
  </si>
  <si>
    <t>第４号</t>
  </si>
  <si>
    <t>６　区分変更</t>
  </si>
  <si>
    <t>区分変更前行政機関名称、担当部（局）課</t>
  </si>
  <si>
    <t>事業者（法人）番号</t>
  </si>
  <si>
    <t>区分変更の理由</t>
  </si>
  <si>
    <t>区分変更後行政機関名称、担当部（局）課</t>
  </si>
  <si>
    <t>区　分　変　更　日</t>
  </si>
  <si>
    <t>　　年　　　月　　　日　　</t>
    <phoneticPr fontId="23"/>
  </si>
  <si>
    <t>作成上の留意事項</t>
    <rPh sb="0" eb="2">
      <t>サクセイ</t>
    </rPh>
    <rPh sb="2" eb="3">
      <t>ジョウ</t>
    </rPh>
    <rPh sb="4" eb="6">
      <t>リュウイ</t>
    </rPh>
    <rPh sb="6" eb="8">
      <t>ジコウ</t>
    </rPh>
    <phoneticPr fontId="26"/>
  </si>
  <si>
    <t>児発管を複数名配置する場合には、適宜経歴書のシートを追加してください。</t>
    <rPh sb="0" eb="1">
      <t>ジ</t>
    </rPh>
    <rPh sb="1" eb="2">
      <t>ハツ</t>
    </rPh>
    <rPh sb="2" eb="3">
      <t>カン</t>
    </rPh>
    <rPh sb="4" eb="6">
      <t>フクスウ</t>
    </rPh>
    <rPh sb="6" eb="7">
      <t>メイ</t>
    </rPh>
    <rPh sb="7" eb="9">
      <t>ハイチ</t>
    </rPh>
    <rPh sb="11" eb="13">
      <t>バアイ</t>
    </rPh>
    <rPh sb="16" eb="18">
      <t>テキギ</t>
    </rPh>
    <rPh sb="18" eb="21">
      <t>ケイレキショ</t>
    </rPh>
    <rPh sb="26" eb="28">
      <t>ツイカ</t>
    </rPh>
    <phoneticPr fontId="26"/>
  </si>
  <si>
    <t>基本情報入力シート</t>
    <rPh sb="0" eb="4">
      <t>キホンジョウホウ</t>
    </rPh>
    <rPh sb="4" eb="6">
      <t>ニュウリョク</t>
    </rPh>
    <phoneticPr fontId="26"/>
  </si>
  <si>
    <t>届出日</t>
    <rPh sb="0" eb="2">
      <t>トドケデ</t>
    </rPh>
    <rPh sb="2" eb="3">
      <t>ビ</t>
    </rPh>
    <phoneticPr fontId="26"/>
  </si>
  <si>
    <t>担当者名</t>
    <rPh sb="0" eb="3">
      <t>タントウシャ</t>
    </rPh>
    <rPh sb="3" eb="4">
      <t>メイ</t>
    </rPh>
    <phoneticPr fontId="26"/>
  </si>
  <si>
    <t>新潟　太郎</t>
    <rPh sb="0" eb="2">
      <t>ニイガタ</t>
    </rPh>
    <rPh sb="3" eb="5">
      <t>タロウ</t>
    </rPh>
    <phoneticPr fontId="26"/>
  </si>
  <si>
    <t>電話番号</t>
    <rPh sb="0" eb="2">
      <t>デンワ</t>
    </rPh>
    <rPh sb="2" eb="4">
      <t>バンゴウ</t>
    </rPh>
    <phoneticPr fontId="26"/>
  </si>
  <si>
    <t>025-226-1241</t>
    <phoneticPr fontId="26"/>
  </si>
  <si>
    <t>FAX番号</t>
    <rPh sb="3" eb="5">
      <t>バンゴウ</t>
    </rPh>
    <phoneticPr fontId="26"/>
  </si>
  <si>
    <t>025-223-1500</t>
    <phoneticPr fontId="26"/>
  </si>
  <si>
    <t>メールアドレス</t>
    <phoneticPr fontId="26"/>
  </si>
  <si>
    <t>shogai.wl@city.niigata.lg.jp</t>
    <phoneticPr fontId="26"/>
  </si>
  <si>
    <t>事業者（法人）</t>
    <rPh sb="0" eb="3">
      <t>ジギョウシャ</t>
    </rPh>
    <rPh sb="4" eb="6">
      <t>ホウジン</t>
    </rPh>
    <phoneticPr fontId="26"/>
  </si>
  <si>
    <t>法人番号（13桁）</t>
    <rPh sb="0" eb="2">
      <t>ホウジン</t>
    </rPh>
    <rPh sb="2" eb="4">
      <t>バンゴウ</t>
    </rPh>
    <rPh sb="7" eb="8">
      <t>ケタ</t>
    </rPh>
    <phoneticPr fontId="26"/>
  </si>
  <si>
    <t>所在地</t>
    <rPh sb="0" eb="3">
      <t>ショザイチ</t>
    </rPh>
    <phoneticPr fontId="26"/>
  </si>
  <si>
    <t>郵便番号</t>
    <rPh sb="0" eb="4">
      <t>ユウビンバンゴウ</t>
    </rPh>
    <phoneticPr fontId="26"/>
  </si>
  <si>
    <t>951-8550</t>
    <phoneticPr fontId="26"/>
  </si>
  <si>
    <t>新潟市中央区学校町通１番町６０２番地１</t>
    <rPh sb="0" eb="3">
      <t>ニイガタシ</t>
    </rPh>
    <rPh sb="3" eb="6">
      <t>チュウオウク</t>
    </rPh>
    <rPh sb="6" eb="10">
      <t>ガッコウチョウドオリ</t>
    </rPh>
    <rPh sb="11" eb="13">
      <t>バンチョウ</t>
    </rPh>
    <rPh sb="16" eb="18">
      <t>バンチ</t>
    </rPh>
    <phoneticPr fontId="26"/>
  </si>
  <si>
    <t>フリガナ</t>
    <phoneticPr fontId="26"/>
  </si>
  <si>
    <t>名称</t>
    <rPh sb="0" eb="2">
      <t>メイショウ</t>
    </rPh>
    <phoneticPr fontId="10"/>
  </si>
  <si>
    <t>名称</t>
    <rPh sb="0" eb="2">
      <t>メイショウ</t>
    </rPh>
    <phoneticPr fontId="26"/>
  </si>
  <si>
    <t>社会福祉法人にいがた</t>
    <rPh sb="0" eb="2">
      <t>シャカイ</t>
    </rPh>
    <rPh sb="2" eb="4">
      <t>フクシ</t>
    </rPh>
    <rPh sb="4" eb="6">
      <t>ホウジン</t>
    </rPh>
    <phoneticPr fontId="26"/>
  </si>
  <si>
    <t>法人等の種類</t>
    <rPh sb="0" eb="2">
      <t>ホウジン</t>
    </rPh>
    <rPh sb="2" eb="3">
      <t>トウ</t>
    </rPh>
    <rPh sb="4" eb="6">
      <t>シュルイ</t>
    </rPh>
    <phoneticPr fontId="10"/>
  </si>
  <si>
    <t>法人等の種類</t>
    <rPh sb="0" eb="2">
      <t>ホウジン</t>
    </rPh>
    <rPh sb="2" eb="3">
      <t>トウ</t>
    </rPh>
    <rPh sb="4" eb="6">
      <t>シュルイ</t>
    </rPh>
    <phoneticPr fontId="26"/>
  </si>
  <si>
    <t>社会福祉法人</t>
    <rPh sb="0" eb="2">
      <t>シャカイ</t>
    </rPh>
    <rPh sb="2" eb="4">
      <t>フクシ</t>
    </rPh>
    <rPh sb="4" eb="6">
      <t>ホウジン</t>
    </rPh>
    <phoneticPr fontId="26"/>
  </si>
  <si>
    <t>代表者</t>
    <rPh sb="0" eb="3">
      <t>ダイヒョウシャ</t>
    </rPh>
    <phoneticPr fontId="26"/>
  </si>
  <si>
    <t>住所</t>
    <rPh sb="0" eb="2">
      <t>ジュウショ</t>
    </rPh>
    <phoneticPr fontId="26"/>
  </si>
  <si>
    <t>950-0083</t>
    <phoneticPr fontId="26"/>
  </si>
  <si>
    <t>新潟市中央区蒲原町７番１号</t>
    <phoneticPr fontId="26"/>
  </si>
  <si>
    <t>職名</t>
    <rPh sb="0" eb="2">
      <t>ショクメイ</t>
    </rPh>
    <phoneticPr fontId="26"/>
  </si>
  <si>
    <t>理事長</t>
    <rPh sb="0" eb="3">
      <t>リジチョウ</t>
    </rPh>
    <phoneticPr fontId="26"/>
  </si>
  <si>
    <t>氏名</t>
    <rPh sb="0" eb="2">
      <t>シメイ</t>
    </rPh>
    <phoneticPr fontId="26"/>
  </si>
  <si>
    <t>笹　団子郎</t>
    <rPh sb="0" eb="1">
      <t>ササ</t>
    </rPh>
    <rPh sb="2" eb="4">
      <t>ダンゴ</t>
    </rPh>
    <rPh sb="4" eb="5">
      <t>ロウ</t>
    </rPh>
    <phoneticPr fontId="26"/>
  </si>
  <si>
    <t>事業所</t>
    <rPh sb="0" eb="3">
      <t>ジギョウショ</t>
    </rPh>
    <phoneticPr fontId="10"/>
  </si>
  <si>
    <t>事業所</t>
    <rPh sb="0" eb="3">
      <t>ジギョウショ</t>
    </rPh>
    <phoneticPr fontId="26"/>
  </si>
  <si>
    <t>事業所番号</t>
    <rPh sb="0" eb="3">
      <t>ジギョウショ</t>
    </rPh>
    <rPh sb="3" eb="5">
      <t>バンゴウ</t>
    </rPh>
    <phoneticPr fontId="26"/>
  </si>
  <si>
    <t>950-3393</t>
    <phoneticPr fontId="26"/>
  </si>
  <si>
    <t>新潟市北区東栄町１丁目１番１４号</t>
    <rPh sb="0" eb="3">
      <t>ニイガタシ</t>
    </rPh>
    <rPh sb="3" eb="5">
      <t>キタク</t>
    </rPh>
    <rPh sb="5" eb="8">
      <t>トウエイチョウ</t>
    </rPh>
    <rPh sb="9" eb="11">
      <t>チョウメ</t>
    </rPh>
    <rPh sb="12" eb="13">
      <t>バン</t>
    </rPh>
    <rPh sb="15" eb="16">
      <t>ゴウ</t>
    </rPh>
    <phoneticPr fontId="26"/>
  </si>
  <si>
    <t>E-mail</t>
    <phoneticPr fontId="26"/>
  </si>
  <si>
    <t>実施サービス</t>
    <rPh sb="0" eb="2">
      <t>ジッシ</t>
    </rPh>
    <phoneticPr fontId="26"/>
  </si>
  <si>
    <t>●</t>
    <phoneticPr fontId="71"/>
  </si>
  <si>
    <t>▲</t>
    <phoneticPr fontId="71"/>
  </si>
  <si>
    <t>該当</t>
    <rPh sb="0" eb="2">
      <t>ガイトウ</t>
    </rPh>
    <phoneticPr fontId="71"/>
  </si>
  <si>
    <t>※</t>
    <phoneticPr fontId="71"/>
  </si>
  <si>
    <t>該当する手続きに○</t>
    <rPh sb="0" eb="2">
      <t>ガイトウ</t>
    </rPh>
    <rPh sb="4" eb="6">
      <t>テツヅ</t>
    </rPh>
    <phoneticPr fontId="71"/>
  </si>
  <si>
    <t>様式
19</t>
    <rPh sb="0" eb="2">
      <t>ヨウシキ</t>
    </rPh>
    <phoneticPr fontId="71"/>
  </si>
  <si>
    <t>様式
21</t>
    <rPh sb="0" eb="2">
      <t>ヨウシキ</t>
    </rPh>
    <phoneticPr fontId="71"/>
  </si>
  <si>
    <t>参考１</t>
    <rPh sb="0" eb="2">
      <t>サンコウ</t>
    </rPh>
    <phoneticPr fontId="71"/>
  </si>
  <si>
    <t>参考
２</t>
    <rPh sb="0" eb="2">
      <t>サンコウ</t>
    </rPh>
    <phoneticPr fontId="71"/>
  </si>
  <si>
    <t>参考
18</t>
    <rPh sb="0" eb="2">
      <t>サンコウ</t>
    </rPh>
    <phoneticPr fontId="71"/>
  </si>
  <si>
    <t>参考3-6</t>
    <rPh sb="0" eb="2">
      <t>サンコウ</t>
    </rPh>
    <phoneticPr fontId="71"/>
  </si>
  <si>
    <t>参考
8</t>
    <rPh sb="0" eb="2">
      <t>サンコウ</t>
    </rPh>
    <phoneticPr fontId="71"/>
  </si>
  <si>
    <t>参考
10</t>
    <rPh sb="0" eb="2">
      <t>サンコウ</t>
    </rPh>
    <phoneticPr fontId="71"/>
  </si>
  <si>
    <t>参考11</t>
    <rPh sb="0" eb="2">
      <t>サンコウ</t>
    </rPh>
    <phoneticPr fontId="71"/>
  </si>
  <si>
    <t>参考12</t>
    <rPh sb="0" eb="2">
      <t>サンコウ</t>
    </rPh>
    <phoneticPr fontId="71"/>
  </si>
  <si>
    <t>参考14</t>
    <rPh sb="0" eb="2">
      <t>サンコウ</t>
    </rPh>
    <phoneticPr fontId="71"/>
  </si>
  <si>
    <t>参考17</t>
    <rPh sb="0" eb="2">
      <t>サンコウ</t>
    </rPh>
    <phoneticPr fontId="71"/>
  </si>
  <si>
    <t>参考19</t>
    <rPh sb="0" eb="2">
      <t>サンコウ</t>
    </rPh>
    <phoneticPr fontId="71"/>
  </si>
  <si>
    <t>給付費に
係る事項</t>
    <rPh sb="0" eb="2">
      <t>キュウフ</t>
    </rPh>
    <rPh sb="2" eb="3">
      <t>ヒ</t>
    </rPh>
    <rPh sb="5" eb="6">
      <t>カカ</t>
    </rPh>
    <rPh sb="7" eb="9">
      <t>ジコウ</t>
    </rPh>
    <phoneticPr fontId="71"/>
  </si>
  <si>
    <t>別記
4</t>
    <rPh sb="0" eb="2">
      <t>ベッキ</t>
    </rPh>
    <phoneticPr fontId="71"/>
  </si>
  <si>
    <t>備考</t>
    <rPh sb="0" eb="2">
      <t>ビコウ</t>
    </rPh>
    <phoneticPr fontId="71"/>
  </si>
  <si>
    <t>変更届出書</t>
    <rPh sb="0" eb="2">
      <t>ヘンコウ</t>
    </rPh>
    <rPh sb="2" eb="4">
      <t>トドケデ</t>
    </rPh>
    <rPh sb="4" eb="5">
      <t>ショ</t>
    </rPh>
    <phoneticPr fontId="10"/>
  </si>
  <si>
    <t>変更届出書</t>
    <rPh sb="0" eb="2">
      <t>ヘンコウ</t>
    </rPh>
    <rPh sb="2" eb="4">
      <t>トドケデ</t>
    </rPh>
    <rPh sb="4" eb="5">
      <t>ショ</t>
    </rPh>
    <phoneticPr fontId="26"/>
  </si>
  <si>
    <t>付表</t>
    <rPh sb="0" eb="2">
      <t>フヒョウ</t>
    </rPh>
    <phoneticPr fontId="26"/>
  </si>
  <si>
    <t>勤務形態一覧表</t>
    <phoneticPr fontId="26"/>
  </si>
  <si>
    <t>経歴書</t>
    <rPh sb="0" eb="3">
      <t>ケイレキショ</t>
    </rPh>
    <phoneticPr fontId="26"/>
  </si>
  <si>
    <t>実務経験証明書</t>
    <rPh sb="0" eb="2">
      <t>ジツム</t>
    </rPh>
    <rPh sb="2" eb="4">
      <t>ケイケン</t>
    </rPh>
    <rPh sb="4" eb="7">
      <t>ショウメイショ</t>
    </rPh>
    <phoneticPr fontId="71"/>
  </si>
  <si>
    <r>
      <t xml:space="preserve">資格証
</t>
    </r>
    <r>
      <rPr>
        <sz val="12"/>
        <color theme="1"/>
        <rFont val="ＭＳ ゴシック"/>
        <family val="3"/>
        <charset val="128"/>
      </rPr>
      <t>（実務経験で児童指導員の要件を満たす場合は実務経験証明書）</t>
    </r>
    <rPh sb="0" eb="2">
      <t>シカク</t>
    </rPh>
    <rPh sb="2" eb="3">
      <t>ショウ</t>
    </rPh>
    <rPh sb="5" eb="7">
      <t>ジツム</t>
    </rPh>
    <rPh sb="7" eb="9">
      <t>ケイケン</t>
    </rPh>
    <rPh sb="10" eb="12">
      <t>ジドウ</t>
    </rPh>
    <rPh sb="12" eb="15">
      <t>シドウイン</t>
    </rPh>
    <rPh sb="16" eb="18">
      <t>ヨウケン</t>
    </rPh>
    <rPh sb="19" eb="20">
      <t>ミ</t>
    </rPh>
    <rPh sb="22" eb="24">
      <t>バアイ</t>
    </rPh>
    <rPh sb="25" eb="32">
      <t>ジツムケイケンショウメイショ</t>
    </rPh>
    <phoneticPr fontId="71"/>
  </si>
  <si>
    <t>相談支援従事者初任研修了証</t>
    <rPh sb="0" eb="2">
      <t>ソウダン</t>
    </rPh>
    <rPh sb="2" eb="4">
      <t>シエン</t>
    </rPh>
    <rPh sb="4" eb="7">
      <t>ジュウジシャ</t>
    </rPh>
    <rPh sb="7" eb="10">
      <t>ショニンケン</t>
    </rPh>
    <rPh sb="10" eb="13">
      <t>シュウリョウショウ</t>
    </rPh>
    <phoneticPr fontId="71"/>
  </si>
  <si>
    <t>運営規程</t>
    <rPh sb="0" eb="2">
      <t>ウンエイ</t>
    </rPh>
    <rPh sb="2" eb="4">
      <t>キテイ</t>
    </rPh>
    <phoneticPr fontId="71"/>
  </si>
  <si>
    <t>主たる対象児を特定する理由等</t>
    <phoneticPr fontId="26"/>
  </si>
  <si>
    <r>
      <t xml:space="preserve">誓約書
</t>
    </r>
    <r>
      <rPr>
        <sz val="12"/>
        <color theme="1"/>
        <rFont val="ＭＳ ゴシック"/>
        <family val="3"/>
        <charset val="128"/>
      </rPr>
      <t>（役員等名簿は新規指定時のみ）</t>
    </r>
    <rPh sb="0" eb="3">
      <t>セイヤクショ</t>
    </rPh>
    <rPh sb="5" eb="7">
      <t>ヤクイン</t>
    </rPh>
    <rPh sb="7" eb="8">
      <t>トウ</t>
    </rPh>
    <rPh sb="8" eb="10">
      <t>メイボ</t>
    </rPh>
    <rPh sb="11" eb="13">
      <t>シンキ</t>
    </rPh>
    <rPh sb="13" eb="15">
      <t>シテイ</t>
    </rPh>
    <rPh sb="15" eb="16">
      <t>ジ</t>
    </rPh>
    <phoneticPr fontId="26"/>
  </si>
  <si>
    <t>利用予定者名簿</t>
    <phoneticPr fontId="26"/>
  </si>
  <si>
    <t>体制等に関する届出書</t>
    <phoneticPr fontId="26"/>
  </si>
  <si>
    <t>体制等状況一覧表</t>
    <phoneticPr fontId="26"/>
  </si>
  <si>
    <t>加算別紙</t>
    <rPh sb="0" eb="2">
      <t>カサン</t>
    </rPh>
    <rPh sb="2" eb="4">
      <t>ベッシ</t>
    </rPh>
    <phoneticPr fontId="71"/>
  </si>
  <si>
    <t>【業務管理体制】
届出事項の変更</t>
    <rPh sb="1" eb="3">
      <t>ギョウム</t>
    </rPh>
    <rPh sb="3" eb="5">
      <t>カンリ</t>
    </rPh>
    <rPh sb="5" eb="7">
      <t>タイセイ</t>
    </rPh>
    <rPh sb="9" eb="11">
      <t>トドケデ</t>
    </rPh>
    <rPh sb="11" eb="13">
      <t>ジコウ</t>
    </rPh>
    <rPh sb="14" eb="16">
      <t>ヘンコウ</t>
    </rPh>
    <phoneticPr fontId="26"/>
  </si>
  <si>
    <t>管理者</t>
    <rPh sb="0" eb="3">
      <t>カンリシャ</t>
    </rPh>
    <phoneticPr fontId="71"/>
  </si>
  <si>
    <t>児童発達支援
管理責任者</t>
    <rPh sb="0" eb="2">
      <t>ジドウ</t>
    </rPh>
    <rPh sb="2" eb="4">
      <t>ハッタツ</t>
    </rPh>
    <rPh sb="4" eb="6">
      <t>シエン</t>
    </rPh>
    <rPh sb="7" eb="9">
      <t>カンリ</t>
    </rPh>
    <rPh sb="9" eb="12">
      <t>セキニンシャ</t>
    </rPh>
    <phoneticPr fontId="71"/>
  </si>
  <si>
    <t>全従業者</t>
    <rPh sb="0" eb="1">
      <t>ゼン</t>
    </rPh>
    <rPh sb="1" eb="4">
      <t>ジュウギョウシャ</t>
    </rPh>
    <phoneticPr fontId="71"/>
  </si>
  <si>
    <t>↓</t>
    <phoneticPr fontId="71"/>
  </si>
  <si>
    <t>変更書類　　　　　　　　　→</t>
    <rPh sb="0" eb="2">
      <t>ヘンコウ</t>
    </rPh>
    <rPh sb="2" eb="4">
      <t>ショルイ</t>
    </rPh>
    <phoneticPr fontId="71"/>
  </si>
  <si>
    <t>指定更新</t>
    <rPh sb="0" eb="2">
      <t>シテイ</t>
    </rPh>
    <rPh sb="2" eb="4">
      <t>コウシン</t>
    </rPh>
    <phoneticPr fontId="114"/>
  </si>
  <si>
    <t>・更新時、届出の内容から変更がある場合には、変更届と添付書類を提出</t>
    <phoneticPr fontId="71"/>
  </si>
  <si>
    <t>指定変更</t>
    <rPh sb="0" eb="2">
      <t>シテイ</t>
    </rPh>
    <rPh sb="2" eb="4">
      <t>ヘンコウ</t>
    </rPh>
    <phoneticPr fontId="71"/>
  </si>
  <si>
    <t>定員増（児童発達支援・放課後等デイサービス）</t>
    <rPh sb="0" eb="3">
      <t>テイインゾウ</t>
    </rPh>
    <rPh sb="4" eb="6">
      <t>ジドウ</t>
    </rPh>
    <rPh sb="6" eb="8">
      <t>ハッタツ</t>
    </rPh>
    <rPh sb="8" eb="10">
      <t>シエン</t>
    </rPh>
    <rPh sb="11" eb="15">
      <t>ホウカゴトウ</t>
    </rPh>
    <phoneticPr fontId="71"/>
  </si>
  <si>
    <t>・面積要件の確認のため平面図も必要
・加算に変更がある場合は加算の別紙も必要</t>
    <rPh sb="1" eb="3">
      <t>メンセキ</t>
    </rPh>
    <rPh sb="3" eb="5">
      <t>ヨウケン</t>
    </rPh>
    <rPh sb="6" eb="8">
      <t>カクニン</t>
    </rPh>
    <rPh sb="11" eb="14">
      <t>ヘイメンズ</t>
    </rPh>
    <rPh sb="15" eb="17">
      <t>ヒツヨウ</t>
    </rPh>
    <rPh sb="19" eb="21">
      <t>カサン</t>
    </rPh>
    <rPh sb="22" eb="24">
      <t>ヘンコウ</t>
    </rPh>
    <rPh sb="27" eb="29">
      <t>バアイ</t>
    </rPh>
    <rPh sb="30" eb="32">
      <t>カサン</t>
    </rPh>
    <rPh sb="33" eb="35">
      <t>ベッシ</t>
    </rPh>
    <rPh sb="36" eb="38">
      <t>ヒツヨウ</t>
    </rPh>
    <phoneticPr fontId="71"/>
  </si>
  <si>
    <t>事業所（施設）の名称</t>
    <rPh sb="0" eb="3">
      <t>ジギョウショ</t>
    </rPh>
    <rPh sb="4" eb="6">
      <t>シセツ</t>
    </rPh>
    <rPh sb="8" eb="10">
      <t>メイショウ</t>
    </rPh>
    <phoneticPr fontId="114"/>
  </si>
  <si>
    <t>事業所（施設）の所在地</t>
    <rPh sb="0" eb="3">
      <t>ジギョウショ</t>
    </rPh>
    <rPh sb="4" eb="6">
      <t>シセツ</t>
    </rPh>
    <rPh sb="8" eb="11">
      <t>ショザイチ</t>
    </rPh>
    <phoneticPr fontId="114"/>
  </si>
  <si>
    <t>申請者の名称</t>
    <rPh sb="0" eb="3">
      <t>シンセイシャ</t>
    </rPh>
    <rPh sb="4" eb="6">
      <t>メイショウ</t>
    </rPh>
    <phoneticPr fontId="114"/>
  </si>
  <si>
    <t>申請者の主たる事務所の所在地</t>
    <rPh sb="0" eb="3">
      <t>シンセイシャ</t>
    </rPh>
    <rPh sb="4" eb="5">
      <t>オモ</t>
    </rPh>
    <rPh sb="7" eb="9">
      <t>ジム</t>
    </rPh>
    <rPh sb="9" eb="10">
      <t>ショ</t>
    </rPh>
    <rPh sb="11" eb="14">
      <t>ショザイチ</t>
    </rPh>
    <phoneticPr fontId="114"/>
  </si>
  <si>
    <t>申請者の代表者の氏名、生年月日、住所及び職名</t>
    <rPh sb="0" eb="3">
      <t>シンセイシャ</t>
    </rPh>
    <rPh sb="4" eb="7">
      <t>ダイヒョウシャ</t>
    </rPh>
    <rPh sb="8" eb="10">
      <t>シメイ</t>
    </rPh>
    <rPh sb="11" eb="13">
      <t>セイネン</t>
    </rPh>
    <rPh sb="13" eb="15">
      <t>ガッピ</t>
    </rPh>
    <rPh sb="16" eb="18">
      <t>ジュウショ</t>
    </rPh>
    <rPh sb="18" eb="19">
      <t>オヨ</t>
    </rPh>
    <rPh sb="20" eb="22">
      <t>ショクメイ</t>
    </rPh>
    <phoneticPr fontId="114"/>
  </si>
  <si>
    <t>法人等の種類</t>
    <rPh sb="0" eb="2">
      <t>ホウジン</t>
    </rPh>
    <rPh sb="2" eb="3">
      <t>トウ</t>
    </rPh>
    <rPh sb="4" eb="6">
      <t>シュルイ</t>
    </rPh>
    <phoneticPr fontId="114"/>
  </si>
  <si>
    <t>登記事項証明書又は条例等（当該事業に関するものに限る。）</t>
    <rPh sb="0" eb="2">
      <t>トウキ</t>
    </rPh>
    <rPh sb="2" eb="4">
      <t>ジコウ</t>
    </rPh>
    <rPh sb="4" eb="7">
      <t>ショウメイショ</t>
    </rPh>
    <rPh sb="7" eb="8">
      <t>マタ</t>
    </rPh>
    <rPh sb="9" eb="12">
      <t>ジョウレイナド</t>
    </rPh>
    <phoneticPr fontId="114"/>
  </si>
  <si>
    <t>共生型サービスの該当有無</t>
    <rPh sb="0" eb="3">
      <t>キョウセイガタ</t>
    </rPh>
    <rPh sb="8" eb="10">
      <t>ガイトウ</t>
    </rPh>
    <rPh sb="10" eb="12">
      <t>ウム</t>
    </rPh>
    <phoneticPr fontId="114"/>
  </si>
  <si>
    <t>事業所（施設）の構造概要・平面図・設備の概要</t>
    <rPh sb="8" eb="10">
      <t>コウゾウ</t>
    </rPh>
    <rPh sb="10" eb="12">
      <t>ガイヨウ</t>
    </rPh>
    <rPh sb="13" eb="16">
      <t>ヘイメンズ</t>
    </rPh>
    <rPh sb="17" eb="19">
      <t>セツビ</t>
    </rPh>
    <rPh sb="20" eb="22">
      <t>ガイヨウ</t>
    </rPh>
    <phoneticPr fontId="114"/>
  </si>
  <si>
    <t>利用者又は入所者の定員（指定変更に該当しないもの）</t>
    <rPh sb="3" eb="4">
      <t>マタ</t>
    </rPh>
    <rPh sb="12" eb="14">
      <t>シテイ</t>
    </rPh>
    <rPh sb="14" eb="16">
      <t>ヘンコウ</t>
    </rPh>
    <rPh sb="17" eb="19">
      <t>ガイトウ</t>
    </rPh>
    <phoneticPr fontId="114"/>
  </si>
  <si>
    <t>管理者の氏名、生年月日、住所及び経歴</t>
    <rPh sb="14" eb="15">
      <t>オヨ</t>
    </rPh>
    <rPh sb="16" eb="18">
      <t>ケイレキ</t>
    </rPh>
    <phoneticPr fontId="114"/>
  </si>
  <si>
    <t>・管理者が苦情受付担当者や解決責任者になっている場合は、参考様式10も変更</t>
    <rPh sb="1" eb="4">
      <t>カンリシャ</t>
    </rPh>
    <rPh sb="5" eb="7">
      <t>クジョウ</t>
    </rPh>
    <rPh sb="7" eb="9">
      <t>ウケツケ</t>
    </rPh>
    <rPh sb="9" eb="12">
      <t>タントウシャ</t>
    </rPh>
    <rPh sb="13" eb="15">
      <t>カイケツ</t>
    </rPh>
    <rPh sb="15" eb="18">
      <t>セキニンシャ</t>
    </rPh>
    <rPh sb="24" eb="26">
      <t>バアイ</t>
    </rPh>
    <rPh sb="28" eb="30">
      <t>サンコウ</t>
    </rPh>
    <rPh sb="30" eb="32">
      <t>ヨウシキ</t>
    </rPh>
    <rPh sb="35" eb="37">
      <t>ヘンコウ</t>
    </rPh>
    <phoneticPr fontId="71"/>
  </si>
  <si>
    <t>サービス管理（提供）責任者、児童発達支援管理責任者又は相談支援専門員の氏名、生年月日、住所及び経歴</t>
    <rPh sb="4" eb="6">
      <t>カンリ</t>
    </rPh>
    <rPh sb="7" eb="9">
      <t>テイキョウ</t>
    </rPh>
    <rPh sb="10" eb="12">
      <t>セキニン</t>
    </rPh>
    <rPh sb="12" eb="13">
      <t>シャ</t>
    </rPh>
    <rPh sb="14" eb="16">
      <t>ジドウ</t>
    </rPh>
    <rPh sb="16" eb="18">
      <t>ハッタツ</t>
    </rPh>
    <rPh sb="18" eb="20">
      <t>シエン</t>
    </rPh>
    <rPh sb="20" eb="22">
      <t>カンリ</t>
    </rPh>
    <rPh sb="22" eb="25">
      <t>セキニンシャ</t>
    </rPh>
    <rPh sb="25" eb="26">
      <t>マタ</t>
    </rPh>
    <rPh sb="27" eb="29">
      <t>ソウダン</t>
    </rPh>
    <rPh sb="29" eb="31">
      <t>シエン</t>
    </rPh>
    <rPh sb="31" eb="34">
      <t>センモンイン</t>
    </rPh>
    <phoneticPr fontId="114"/>
  </si>
  <si>
    <t>・児発菅が苦情受付担当者や解決責任者になっている場合は、参考様式10も変更</t>
    <rPh sb="1" eb="2">
      <t>ジ</t>
    </rPh>
    <rPh sb="2" eb="3">
      <t>ハツ</t>
    </rPh>
    <rPh sb="3" eb="4">
      <t>カン</t>
    </rPh>
    <rPh sb="5" eb="7">
      <t>クジョウ</t>
    </rPh>
    <rPh sb="7" eb="9">
      <t>ウケツケ</t>
    </rPh>
    <rPh sb="9" eb="12">
      <t>タントウシャ</t>
    </rPh>
    <rPh sb="13" eb="15">
      <t>カイケツ</t>
    </rPh>
    <rPh sb="15" eb="18">
      <t>セキニンシャ</t>
    </rPh>
    <rPh sb="24" eb="26">
      <t>バアイ</t>
    </rPh>
    <rPh sb="28" eb="30">
      <t>サンコウ</t>
    </rPh>
    <rPh sb="30" eb="32">
      <t>ヨウシキ</t>
    </rPh>
    <rPh sb="35" eb="37">
      <t>ヘンコウ</t>
    </rPh>
    <phoneticPr fontId="71"/>
  </si>
  <si>
    <t>運営規程</t>
  </si>
  <si>
    <t>下記以外</t>
    <rPh sb="0" eb="2">
      <t>カキ</t>
    </rPh>
    <rPh sb="2" eb="4">
      <t>イガイ</t>
    </rPh>
    <phoneticPr fontId="71"/>
  </si>
  <si>
    <t>・付表の記載事項に変更があれば付表も変更
・その他変更になる書類があれば併せて変更</t>
    <rPh sb="1" eb="3">
      <t>フヒョウ</t>
    </rPh>
    <rPh sb="4" eb="6">
      <t>キサイ</t>
    </rPh>
    <rPh sb="6" eb="8">
      <t>ジコウ</t>
    </rPh>
    <rPh sb="9" eb="11">
      <t>ヘンコウ</t>
    </rPh>
    <rPh sb="15" eb="17">
      <t>フヒョウ</t>
    </rPh>
    <rPh sb="18" eb="20">
      <t>ヘンコウ</t>
    </rPh>
    <rPh sb="24" eb="25">
      <t>タ</t>
    </rPh>
    <rPh sb="25" eb="27">
      <t>ヘンコウ</t>
    </rPh>
    <rPh sb="30" eb="32">
      <t>ショルイ</t>
    </rPh>
    <rPh sb="36" eb="37">
      <t>アワ</t>
    </rPh>
    <rPh sb="39" eb="41">
      <t>ヘンコウ</t>
    </rPh>
    <phoneticPr fontId="71"/>
  </si>
  <si>
    <t>従業者の職種・員数の変更</t>
    <rPh sb="0" eb="3">
      <t>ジュウギョウシャ</t>
    </rPh>
    <rPh sb="4" eb="6">
      <t>ショクシュ</t>
    </rPh>
    <rPh sb="7" eb="9">
      <t>インスウ</t>
    </rPh>
    <rPh sb="10" eb="12">
      <t>ヘンコウ</t>
    </rPh>
    <phoneticPr fontId="71"/>
  </si>
  <si>
    <t>・運営規程の従業者の員数を実人数で記載していても変更の都度ではなく、毎年4月1日付の届出で足りる</t>
    <phoneticPr fontId="71"/>
  </si>
  <si>
    <t>協力医療機関・協力歯科医療機関の名称・診療科名・契約内容</t>
    <rPh sb="16" eb="18">
      <t>メイショウ</t>
    </rPh>
    <rPh sb="19" eb="22">
      <t>シンリョウカ</t>
    </rPh>
    <rPh sb="22" eb="23">
      <t>メイ</t>
    </rPh>
    <rPh sb="24" eb="26">
      <t>ケイヤク</t>
    </rPh>
    <rPh sb="26" eb="28">
      <t>ナイヨウ</t>
    </rPh>
    <phoneticPr fontId="114"/>
  </si>
  <si>
    <t>従業者の勤務の体制及び勤務形態</t>
  </si>
  <si>
    <t>全事業所毎年4月1日付のものを届け出ること</t>
    <rPh sb="0" eb="1">
      <t>ゼン</t>
    </rPh>
    <rPh sb="1" eb="4">
      <t>ジギョウショ</t>
    </rPh>
    <rPh sb="4" eb="6">
      <t>マイトシ</t>
    </rPh>
    <rPh sb="7" eb="8">
      <t>ガツ</t>
    </rPh>
    <rPh sb="8" eb="10">
      <t>ツイタチ</t>
    </rPh>
    <rPh sb="10" eb="11">
      <t>ヅケ</t>
    </rPh>
    <rPh sb="15" eb="16">
      <t>トド</t>
    </rPh>
    <rPh sb="17" eb="18">
      <t>デ</t>
    </rPh>
    <phoneticPr fontId="71"/>
  </si>
  <si>
    <t>その他</t>
    <rPh sb="2" eb="3">
      <t>ホカ</t>
    </rPh>
    <phoneticPr fontId="114"/>
  </si>
  <si>
    <t>給付費等の請求に関する事項</t>
    <rPh sb="0" eb="2">
      <t>キュウフ</t>
    </rPh>
    <rPh sb="2" eb="3">
      <t>ヒ</t>
    </rPh>
    <rPh sb="3" eb="4">
      <t>トウ</t>
    </rPh>
    <rPh sb="5" eb="7">
      <t>セイキュウ</t>
    </rPh>
    <rPh sb="8" eb="9">
      <t>カン</t>
    </rPh>
    <rPh sb="11" eb="13">
      <t>ジコウ</t>
    </rPh>
    <phoneticPr fontId="71"/>
  </si>
  <si>
    <t>事業所の電話番号・FAX番号・メールアドレス</t>
    <rPh sb="0" eb="3">
      <t>ジギョウショ</t>
    </rPh>
    <rPh sb="4" eb="6">
      <t>デンワ</t>
    </rPh>
    <rPh sb="6" eb="8">
      <t>バンゴウ</t>
    </rPh>
    <rPh sb="12" eb="14">
      <t>バンゴウ</t>
    </rPh>
    <phoneticPr fontId="71"/>
  </si>
  <si>
    <t>●：提出必須、▲：備考を確認、※原本のスキャンデータを添付し、原本は事業所で保管すること。</t>
    <rPh sb="16" eb="18">
      <t>ゲンポン</t>
    </rPh>
    <rPh sb="27" eb="29">
      <t>テンプ</t>
    </rPh>
    <rPh sb="31" eb="33">
      <t>ゲンポン</t>
    </rPh>
    <rPh sb="34" eb="37">
      <t>ジギョウショ</t>
    </rPh>
    <rPh sb="38" eb="40">
      <t>ホカン</t>
    </rPh>
    <phoneticPr fontId="71"/>
  </si>
  <si>
    <t>始めに必ず基本情報入力シートを入力してください</t>
    <rPh sb="0" eb="1">
      <t>ハジ</t>
    </rPh>
    <rPh sb="3" eb="4">
      <t>カナラ</t>
    </rPh>
    <rPh sb="5" eb="11">
      <t>キホンジョウホウニュウリョク</t>
    </rPh>
    <rPh sb="15" eb="17">
      <t>ニュウリョク</t>
    </rPh>
    <phoneticPr fontId="26"/>
  </si>
  <si>
    <t>No.</t>
    <phoneticPr fontId="26"/>
  </si>
  <si>
    <t>様式番号</t>
    <rPh sb="0" eb="2">
      <t>ヨウシキ</t>
    </rPh>
    <rPh sb="2" eb="4">
      <t>バンゴウ</t>
    </rPh>
    <phoneticPr fontId="26"/>
  </si>
  <si>
    <t>変更の有無</t>
    <rPh sb="0" eb="2">
      <t>ヘンコウ</t>
    </rPh>
    <rPh sb="3" eb="5">
      <t>ウム</t>
    </rPh>
    <phoneticPr fontId="26"/>
  </si>
  <si>
    <t>様式名称</t>
    <rPh sb="0" eb="2">
      <t>ヨウシキ</t>
    </rPh>
    <rPh sb="2" eb="4">
      <t>メイショウ</t>
    </rPh>
    <phoneticPr fontId="26"/>
  </si>
  <si>
    <t>〇</t>
  </si>
  <si>
    <t>付表１６</t>
    <rPh sb="0" eb="2">
      <t>フヒョウ</t>
    </rPh>
    <phoneticPr fontId="26"/>
  </si>
  <si>
    <t>参考様式１</t>
    <rPh sb="0" eb="2">
      <t>サンコウ</t>
    </rPh>
    <rPh sb="2" eb="4">
      <t>ヨウシキ</t>
    </rPh>
    <phoneticPr fontId="26"/>
  </si>
  <si>
    <t>従業者の勤務の体制及び勤務形態一覧表</t>
    <phoneticPr fontId="26"/>
  </si>
  <si>
    <t>児童発達支援及び放課後等デイサービス</t>
    <rPh sb="0" eb="2">
      <t>ジドウ</t>
    </rPh>
    <rPh sb="2" eb="4">
      <t>ハッタツ</t>
    </rPh>
    <rPh sb="4" eb="6">
      <t>シエン</t>
    </rPh>
    <rPh sb="6" eb="7">
      <t>オヨ</t>
    </rPh>
    <rPh sb="8" eb="12">
      <t>ホウカゴトウ</t>
    </rPh>
    <phoneticPr fontId="26"/>
  </si>
  <si>
    <t>参考様式２</t>
    <rPh sb="0" eb="2">
      <t>サンコウ</t>
    </rPh>
    <rPh sb="2" eb="4">
      <t>ヨウシキ</t>
    </rPh>
    <phoneticPr fontId="26"/>
  </si>
  <si>
    <t>管理者（児童発達支援・放課後等デイサービス）</t>
    <rPh sb="0" eb="3">
      <t>カンリシャ</t>
    </rPh>
    <rPh sb="4" eb="10">
      <t>ジドウハッタツシエン</t>
    </rPh>
    <rPh sb="11" eb="15">
      <t>ホウカゴトウ</t>
    </rPh>
    <phoneticPr fontId="26"/>
  </si>
  <si>
    <t>参考様式３</t>
    <rPh sb="0" eb="2">
      <t>サンコウ</t>
    </rPh>
    <rPh sb="2" eb="4">
      <t>ヨウシキ</t>
    </rPh>
    <phoneticPr fontId="26"/>
  </si>
  <si>
    <t>事業所・施設の位置図</t>
    <rPh sb="0" eb="3">
      <t>ジギョウショ</t>
    </rPh>
    <rPh sb="4" eb="6">
      <t>シセツ</t>
    </rPh>
    <rPh sb="7" eb="10">
      <t>イチズ</t>
    </rPh>
    <phoneticPr fontId="26"/>
  </si>
  <si>
    <t>参考様式４</t>
    <rPh sb="0" eb="2">
      <t>サンコウ</t>
    </rPh>
    <rPh sb="2" eb="4">
      <t>ヨウシキ</t>
    </rPh>
    <phoneticPr fontId="26"/>
  </si>
  <si>
    <t>事業所・施設の平面図</t>
    <rPh sb="0" eb="3">
      <t>ジギョウショ</t>
    </rPh>
    <rPh sb="4" eb="6">
      <t>シセツ</t>
    </rPh>
    <rPh sb="7" eb="10">
      <t>ヘイメンズ</t>
    </rPh>
    <phoneticPr fontId="26"/>
  </si>
  <si>
    <t>参考様式５</t>
    <rPh sb="0" eb="2">
      <t>サンコウ</t>
    </rPh>
    <rPh sb="2" eb="4">
      <t>ヨウシキ</t>
    </rPh>
    <phoneticPr fontId="26"/>
  </si>
  <si>
    <t>参考様式６</t>
    <rPh sb="0" eb="2">
      <t>サンコウ</t>
    </rPh>
    <rPh sb="2" eb="4">
      <t>ヨウシキ</t>
    </rPh>
    <phoneticPr fontId="26"/>
  </si>
  <si>
    <t>設備･備品等一覧表</t>
    <phoneticPr fontId="26"/>
  </si>
  <si>
    <t>参考様式８</t>
    <rPh sb="0" eb="2">
      <t>サンコウ</t>
    </rPh>
    <rPh sb="2" eb="4">
      <t>ヨウシキ</t>
    </rPh>
    <phoneticPr fontId="26"/>
  </si>
  <si>
    <t>参考様式１０</t>
    <rPh sb="0" eb="2">
      <t>サンコウ</t>
    </rPh>
    <rPh sb="2" eb="4">
      <t>ヨウシキ</t>
    </rPh>
    <phoneticPr fontId="26"/>
  </si>
  <si>
    <t>障害児又はその保護者からの苦情を解決するために講ずる措置の概要</t>
    <phoneticPr fontId="26"/>
  </si>
  <si>
    <t>参考様式１１</t>
    <rPh sb="0" eb="2">
      <t>サンコウ</t>
    </rPh>
    <rPh sb="2" eb="4">
      <t>ヨウシキ</t>
    </rPh>
    <phoneticPr fontId="26"/>
  </si>
  <si>
    <t>誓約書</t>
    <rPh sb="0" eb="3">
      <t>セイヤクショ</t>
    </rPh>
    <phoneticPr fontId="26"/>
  </si>
  <si>
    <t>参考様式１１-2</t>
    <rPh sb="0" eb="2">
      <t>サンコウ</t>
    </rPh>
    <rPh sb="2" eb="4">
      <t>ヨウシキ</t>
    </rPh>
    <phoneticPr fontId="26"/>
  </si>
  <si>
    <t>参考様式１２</t>
    <rPh sb="0" eb="2">
      <t>サンコウ</t>
    </rPh>
    <rPh sb="2" eb="4">
      <t>ヨウシキ</t>
    </rPh>
    <phoneticPr fontId="26"/>
  </si>
  <si>
    <t>協力医療機関との契約の内容</t>
    <phoneticPr fontId="26"/>
  </si>
  <si>
    <t>参考様式１４</t>
    <rPh sb="0" eb="2">
      <t>サンコウ</t>
    </rPh>
    <rPh sb="2" eb="4">
      <t>ヨウシキ</t>
    </rPh>
    <phoneticPr fontId="26"/>
  </si>
  <si>
    <t>参考様式１７</t>
    <rPh sb="0" eb="2">
      <t>サンコウ</t>
    </rPh>
    <rPh sb="2" eb="4">
      <t>ヨウシキ</t>
    </rPh>
    <phoneticPr fontId="26"/>
  </si>
  <si>
    <t>近隣住民等への説明に係る報告書</t>
    <phoneticPr fontId="26"/>
  </si>
  <si>
    <t>介護給付費等算定に係る体制等に関する届出書</t>
    <phoneticPr fontId="26"/>
  </si>
  <si>
    <t>障害児通所入所給付費等の算定に係る体制等状況一覧表</t>
    <rPh sb="0" eb="2">
      <t>ショウガイ</t>
    </rPh>
    <rPh sb="2" eb="3">
      <t>ジ</t>
    </rPh>
    <rPh sb="3" eb="5">
      <t>ツウショ</t>
    </rPh>
    <rPh sb="5" eb="7">
      <t>ニュウショ</t>
    </rPh>
    <phoneticPr fontId="26"/>
  </si>
  <si>
    <t>加算目次</t>
    <rPh sb="0" eb="2">
      <t>カサン</t>
    </rPh>
    <rPh sb="2" eb="4">
      <t>モクジ</t>
    </rPh>
    <phoneticPr fontId="26"/>
  </si>
  <si>
    <t>別記様式第２号</t>
    <rPh sb="0" eb="2">
      <t>ベッキ</t>
    </rPh>
    <rPh sb="2" eb="4">
      <t>ヨウシキ</t>
    </rPh>
    <rPh sb="4" eb="5">
      <t>ダイ</t>
    </rPh>
    <rPh sb="6" eb="7">
      <t>ゴウ</t>
    </rPh>
    <phoneticPr fontId="26"/>
  </si>
  <si>
    <t>（児）業務管理体制の整備に関する事項の届出書</t>
    <rPh sb="1" eb="2">
      <t>ジ</t>
    </rPh>
    <phoneticPr fontId="26"/>
  </si>
  <si>
    <t>別記様式第４号</t>
    <rPh sb="0" eb="2">
      <t>ベッキ</t>
    </rPh>
    <rPh sb="2" eb="4">
      <t>ヨウシキ</t>
    </rPh>
    <rPh sb="4" eb="5">
      <t>ダイ</t>
    </rPh>
    <rPh sb="6" eb="7">
      <t>ゴウ</t>
    </rPh>
    <phoneticPr fontId="26"/>
  </si>
  <si>
    <t>（児）業務管理体制の整備に関する事項の届出書（届出事項の変更）</t>
    <rPh sb="1" eb="2">
      <t>ジ</t>
    </rPh>
    <phoneticPr fontId="26"/>
  </si>
  <si>
    <t>指定障害福祉サービス事業所/指定障害者支援施設</t>
    <rPh sb="0" eb="2">
      <t>シテイ</t>
    </rPh>
    <rPh sb="2" eb="4">
      <t>ショウガイ</t>
    </rPh>
    <rPh sb="4" eb="6">
      <t>フクシ</t>
    </rPh>
    <rPh sb="10" eb="13">
      <t>ジギョウショ</t>
    </rPh>
    <phoneticPr fontId="6"/>
  </si>
  <si>
    <t>指定障害児通所支援事業所/指定障害児入所施設</t>
    <rPh sb="0" eb="2">
      <t>シテイ</t>
    </rPh>
    <rPh sb="2" eb="5">
      <t>ショウガイジ</t>
    </rPh>
    <rPh sb="5" eb="7">
      <t>ツウショ</t>
    </rPh>
    <rPh sb="7" eb="9">
      <t>シエン</t>
    </rPh>
    <rPh sb="9" eb="11">
      <t>ジギョウ</t>
    </rPh>
    <rPh sb="11" eb="12">
      <t>ショ</t>
    </rPh>
    <phoneticPr fontId="20"/>
  </si>
  <si>
    <t>指定特定相談支援事業所/指定一般相談支援事業所/指定障害児相談支援事業所</t>
    <rPh sb="0" eb="2">
      <t>シテイ</t>
    </rPh>
    <rPh sb="2" eb="4">
      <t>トクテイ</t>
    </rPh>
    <rPh sb="4" eb="6">
      <t>ソウダン</t>
    </rPh>
    <rPh sb="6" eb="8">
      <t>シエン</t>
    </rPh>
    <rPh sb="8" eb="11">
      <t>ジギョウショ</t>
    </rPh>
    <phoneticPr fontId="6"/>
  </si>
  <si>
    <t>申請書</t>
    <rPh sb="0" eb="3">
      <t>シンセイショ</t>
    </rPh>
    <phoneticPr fontId="26"/>
  </si>
  <si>
    <t>（宛先）新潟市長</t>
    <rPh sb="1" eb="3">
      <t>アテサキ</t>
    </rPh>
    <rPh sb="4" eb="6">
      <t>ニイガタ</t>
    </rPh>
    <rPh sb="6" eb="8">
      <t>シチョウ</t>
    </rPh>
    <phoneticPr fontId="6"/>
  </si>
  <si>
    <t>所在地</t>
    <rPh sb="0" eb="3">
      <t>ショザイチ</t>
    </rPh>
    <phoneticPr fontId="6"/>
  </si>
  <si>
    <t>申請者</t>
    <rPh sb="0" eb="3">
      <t>シンセイシャ</t>
    </rPh>
    <phoneticPr fontId="10"/>
  </si>
  <si>
    <t>申請者</t>
    <rPh sb="0" eb="3">
      <t>シンセイシャ</t>
    </rPh>
    <phoneticPr fontId="26"/>
  </si>
  <si>
    <t>名　称</t>
    <rPh sb="0" eb="1">
      <t>メイ</t>
    </rPh>
    <rPh sb="2" eb="3">
      <t>ショウ</t>
    </rPh>
    <phoneticPr fontId="6"/>
  </si>
  <si>
    <t>代表者</t>
    <rPh sb="0" eb="3">
      <t>ダイヒョウシャ</t>
    </rPh>
    <phoneticPr fontId="6"/>
  </si>
  <si>
    <t>法人番号(13桁)</t>
    <rPh sb="0" eb="2">
      <t>ホウジン</t>
    </rPh>
    <rPh sb="2" eb="4">
      <t>バンゴウ</t>
    </rPh>
    <rPh sb="7" eb="8">
      <t>ケタ</t>
    </rPh>
    <phoneticPr fontId="26"/>
  </si>
  <si>
    <t>申請者(設置者)</t>
    <rPh sb="0" eb="3">
      <t>シンセイシャ</t>
    </rPh>
    <rPh sb="4" eb="7">
      <t>セッチシャ</t>
    </rPh>
    <phoneticPr fontId="6"/>
  </si>
  <si>
    <t>フリガナ</t>
    <phoneticPr fontId="6"/>
  </si>
  <si>
    <t>名称</t>
    <rPh sb="0" eb="2">
      <t>メイショウ</t>
    </rPh>
    <phoneticPr fontId="6"/>
  </si>
  <si>
    <t>主たる事務所の所在地</t>
    <rPh sb="0" eb="1">
      <t>シュ</t>
    </rPh>
    <rPh sb="3" eb="5">
      <t>ジム</t>
    </rPh>
    <rPh sb="5" eb="6">
      <t>ショ</t>
    </rPh>
    <rPh sb="7" eb="10">
      <t>ショザイチ</t>
    </rPh>
    <phoneticPr fontId="6"/>
  </si>
  <si>
    <t>(郵便番号</t>
    <rPh sb="1" eb="5">
      <t>ユウビンバンゴウ</t>
    </rPh>
    <phoneticPr fontId="6"/>
  </si>
  <si>
    <t>連絡先</t>
    <rPh sb="0" eb="3">
      <t>レンラクサキ</t>
    </rPh>
    <phoneticPr fontId="6"/>
  </si>
  <si>
    <t>電話番号</t>
    <rPh sb="0" eb="2">
      <t>デンワ</t>
    </rPh>
    <rPh sb="2" eb="4">
      <t>バンゴウ</t>
    </rPh>
    <phoneticPr fontId="6"/>
  </si>
  <si>
    <t>025-241-4111</t>
    <phoneticPr fontId="26"/>
  </si>
  <si>
    <t>　(内線)</t>
    <rPh sb="2" eb="4">
      <t>ナイセン</t>
    </rPh>
    <phoneticPr fontId="6"/>
  </si>
  <si>
    <t xml:space="preserve">  E-mailアドレス</t>
    <phoneticPr fontId="6"/>
  </si>
  <si>
    <t>法人等の種類</t>
    <rPh sb="0" eb="2">
      <t>ホウジン</t>
    </rPh>
    <rPh sb="2" eb="3">
      <t>ナド</t>
    </rPh>
    <rPh sb="4" eb="6">
      <t>シュルイ</t>
    </rPh>
    <phoneticPr fontId="6"/>
  </si>
  <si>
    <t>代表者の職・氏名・生年月日</t>
    <rPh sb="0" eb="3">
      <t>ダイヒョウシャ</t>
    </rPh>
    <rPh sb="4" eb="5">
      <t>ショク</t>
    </rPh>
    <rPh sb="6" eb="8">
      <t>シメイ</t>
    </rPh>
    <rPh sb="9" eb="13">
      <t>セイネンガッピ</t>
    </rPh>
    <phoneticPr fontId="6"/>
  </si>
  <si>
    <t>職名</t>
    <rPh sb="0" eb="2">
      <t>ショクメイ</t>
    </rPh>
    <phoneticPr fontId="6"/>
  </si>
  <si>
    <t>氏名</t>
    <rPh sb="0" eb="2">
      <t>シメイ</t>
    </rPh>
    <phoneticPr fontId="6"/>
  </si>
  <si>
    <t>代表者の住所</t>
    <rPh sb="0" eb="3">
      <t>ダイヒョウシャ</t>
    </rPh>
    <rPh sb="4" eb="6">
      <t>ジュウショ</t>
    </rPh>
    <phoneticPr fontId="6"/>
  </si>
  <si>
    <t>指定を受けようとする事業所・施設の種類</t>
    <rPh sb="0" eb="2">
      <t>シテイ</t>
    </rPh>
    <rPh sb="3" eb="4">
      <t>ウ</t>
    </rPh>
    <rPh sb="10" eb="13">
      <t>ジギョウショ</t>
    </rPh>
    <rPh sb="14" eb="16">
      <t>シセツ</t>
    </rPh>
    <rPh sb="17" eb="19">
      <t>シュルイ</t>
    </rPh>
    <phoneticPr fontId="6"/>
  </si>
  <si>
    <t>事業所(施設)の所在地</t>
    <rPh sb="0" eb="3">
      <t>ジギョウショ</t>
    </rPh>
    <rPh sb="4" eb="6">
      <t>シセツ</t>
    </rPh>
    <phoneticPr fontId="6"/>
  </si>
  <si>
    <t>多機能型事業所に係る指定の申請の場合は○</t>
    <rPh sb="0" eb="3">
      <t>タキノウ</t>
    </rPh>
    <rPh sb="3" eb="4">
      <t>ガタ</t>
    </rPh>
    <rPh sb="4" eb="7">
      <t>ジギョウショ</t>
    </rPh>
    <rPh sb="8" eb="9">
      <t>カカ</t>
    </rPh>
    <rPh sb="10" eb="12">
      <t>シテイ</t>
    </rPh>
    <rPh sb="13" eb="15">
      <t>シンセイ</t>
    </rPh>
    <rPh sb="16" eb="18">
      <t>バアイ</t>
    </rPh>
    <phoneticPr fontId="6"/>
  </si>
  <si>
    <t>同一所在地において
行う事業等の種類</t>
    <phoneticPr fontId="6"/>
  </si>
  <si>
    <t>今回の指定(更新・変更)申請をする対象事業等に○</t>
    <rPh sb="0" eb="2">
      <t>コンカイ</t>
    </rPh>
    <rPh sb="3" eb="5">
      <t>シテイ</t>
    </rPh>
    <rPh sb="12" eb="14">
      <t>シンセイ</t>
    </rPh>
    <rPh sb="17" eb="19">
      <t>タイショウ</t>
    </rPh>
    <rPh sb="19" eb="22">
      <t>ジギョウトウ</t>
    </rPh>
    <phoneticPr fontId="6"/>
  </si>
  <si>
    <t>既に指定を受けている事業に○</t>
    <rPh sb="0" eb="1">
      <t>スデ</t>
    </rPh>
    <rPh sb="2" eb="4">
      <t>シテイ</t>
    </rPh>
    <rPh sb="5" eb="6">
      <t>ウ</t>
    </rPh>
    <rPh sb="10" eb="12">
      <t>ジギョウ</t>
    </rPh>
    <phoneticPr fontId="6"/>
  </si>
  <si>
    <t>事業の開始予定年月日</t>
    <rPh sb="0" eb="2">
      <t>ジギョウ</t>
    </rPh>
    <rPh sb="3" eb="7">
      <t>カイシヨテイ</t>
    </rPh>
    <rPh sb="7" eb="10">
      <t>ネンガッピ</t>
    </rPh>
    <phoneticPr fontId="26"/>
  </si>
  <si>
    <t>本申請書に添付して提出する様式(付表)</t>
    <rPh sb="0" eb="4">
      <t>ホンシンセイショ</t>
    </rPh>
    <rPh sb="5" eb="7">
      <t>テンプ</t>
    </rPh>
    <rPh sb="9" eb="11">
      <t>テイシュツ</t>
    </rPh>
    <rPh sb="13" eb="15">
      <t>ヨウシキ</t>
    </rPh>
    <rPh sb="16" eb="18">
      <t>フヒョウ</t>
    </rPh>
    <phoneticPr fontId="26"/>
  </si>
  <si>
    <t>共生型サービスの指定を申請するものに○</t>
    <rPh sb="0" eb="3">
      <t>キョウセイガタ</t>
    </rPh>
    <rPh sb="8" eb="10">
      <t>シテイ</t>
    </rPh>
    <rPh sb="11" eb="13">
      <t>シンセイ</t>
    </rPh>
    <phoneticPr fontId="6"/>
  </si>
  <si>
    <t>指定障害福祉サービス事業所</t>
    <phoneticPr fontId="26"/>
  </si>
  <si>
    <t>居宅介護</t>
    <rPh sb="0" eb="4">
      <t>キョタクカイゴ</t>
    </rPh>
    <phoneticPr fontId="26"/>
  </si>
  <si>
    <t>付表１</t>
    <rPh sb="0" eb="2">
      <t>フヒョウ</t>
    </rPh>
    <phoneticPr fontId="6"/>
  </si>
  <si>
    <t>重度訪問介護</t>
    <rPh sb="0" eb="6">
      <t>ジュウドホウモンカイゴ</t>
    </rPh>
    <phoneticPr fontId="26"/>
  </si>
  <si>
    <t>同行援護</t>
    <rPh sb="0" eb="4">
      <t>ドウコウエンゴ</t>
    </rPh>
    <phoneticPr fontId="26"/>
  </si>
  <si>
    <t>行動援護</t>
    <rPh sb="0" eb="2">
      <t>コウドウ</t>
    </rPh>
    <rPh sb="2" eb="4">
      <t>エンゴ</t>
    </rPh>
    <phoneticPr fontId="26"/>
  </si>
  <si>
    <t>療養介護</t>
    <rPh sb="0" eb="4">
      <t>リョウヨウカイゴ</t>
    </rPh>
    <phoneticPr fontId="26"/>
  </si>
  <si>
    <t>付表２</t>
    <rPh sb="0" eb="2">
      <t>フヒョウ</t>
    </rPh>
    <phoneticPr fontId="6"/>
  </si>
  <si>
    <t>生活介護</t>
    <rPh sb="0" eb="4">
      <t>セイカツカイゴ</t>
    </rPh>
    <phoneticPr fontId="26"/>
  </si>
  <si>
    <t>付表３</t>
    <rPh sb="0" eb="2">
      <t>フヒョウ</t>
    </rPh>
    <phoneticPr fontId="6"/>
  </si>
  <si>
    <t>短期入所</t>
    <rPh sb="0" eb="4">
      <t>タンキニュウショ</t>
    </rPh>
    <phoneticPr fontId="26"/>
  </si>
  <si>
    <t>付表４</t>
    <rPh sb="0" eb="2">
      <t>フヒョウ</t>
    </rPh>
    <phoneticPr fontId="6"/>
  </si>
  <si>
    <t>重度障害者等包括支援</t>
    <rPh sb="0" eb="2">
      <t>ジュウド</t>
    </rPh>
    <rPh sb="2" eb="5">
      <t>ショウガイシャ</t>
    </rPh>
    <rPh sb="5" eb="6">
      <t>トウ</t>
    </rPh>
    <rPh sb="6" eb="8">
      <t>ホウカツ</t>
    </rPh>
    <rPh sb="8" eb="10">
      <t>シエン</t>
    </rPh>
    <phoneticPr fontId="26"/>
  </si>
  <si>
    <t>付表５</t>
    <rPh sb="0" eb="2">
      <t>フヒョウ</t>
    </rPh>
    <phoneticPr fontId="6"/>
  </si>
  <si>
    <t>自立訓練(機能訓練)</t>
    <rPh sb="0" eb="2">
      <t>ジリツ</t>
    </rPh>
    <rPh sb="2" eb="4">
      <t>クンレン</t>
    </rPh>
    <rPh sb="5" eb="9">
      <t>キノウクンレン</t>
    </rPh>
    <phoneticPr fontId="26"/>
  </si>
  <si>
    <t>付表６</t>
    <rPh sb="0" eb="2">
      <t>フヒョウ</t>
    </rPh>
    <phoneticPr fontId="6"/>
  </si>
  <si>
    <t>自立訓練(生活訓練)</t>
    <rPh sb="0" eb="2">
      <t>ジリツ</t>
    </rPh>
    <rPh sb="2" eb="4">
      <t>クンレン</t>
    </rPh>
    <rPh sb="5" eb="7">
      <t>セイカツ</t>
    </rPh>
    <rPh sb="7" eb="9">
      <t>クンレン</t>
    </rPh>
    <phoneticPr fontId="26"/>
  </si>
  <si>
    <t>就労移行支援</t>
    <rPh sb="0" eb="6">
      <t>シュウロウイコウシエン</t>
    </rPh>
    <phoneticPr fontId="26"/>
  </si>
  <si>
    <t>付表７</t>
    <rPh sb="0" eb="2">
      <t>フヒョウ</t>
    </rPh>
    <phoneticPr fontId="6"/>
  </si>
  <si>
    <t>就労継続支援Ａ型</t>
    <rPh sb="0" eb="6">
      <t>シュウロウケイゾクシエン</t>
    </rPh>
    <rPh sb="7" eb="8">
      <t>ガタ</t>
    </rPh>
    <phoneticPr fontId="26"/>
  </si>
  <si>
    <t>就労継続支援Ｂ型</t>
    <rPh sb="0" eb="6">
      <t>シュウロウケイゾクシエン</t>
    </rPh>
    <rPh sb="7" eb="8">
      <t>ガタ</t>
    </rPh>
    <phoneticPr fontId="26"/>
  </si>
  <si>
    <t>就労定着支援</t>
    <rPh sb="0" eb="2">
      <t>シュウロウ</t>
    </rPh>
    <rPh sb="2" eb="6">
      <t>テイチャクシエン</t>
    </rPh>
    <phoneticPr fontId="26"/>
  </si>
  <si>
    <t>自立生活援助</t>
    <rPh sb="0" eb="2">
      <t>ジリツ</t>
    </rPh>
    <rPh sb="2" eb="4">
      <t>セイカツ</t>
    </rPh>
    <rPh sb="4" eb="6">
      <t>エンジョ</t>
    </rPh>
    <phoneticPr fontId="26"/>
  </si>
  <si>
    <t>共同生活援助</t>
    <rPh sb="0" eb="6">
      <t>キョウドウセイカツエンジョ</t>
    </rPh>
    <phoneticPr fontId="26"/>
  </si>
  <si>
    <t>指定障害者支援施設(施設入所支援)</t>
    <rPh sb="0" eb="2">
      <t>シテイ</t>
    </rPh>
    <rPh sb="2" eb="5">
      <t>ショウガイシャ</t>
    </rPh>
    <rPh sb="5" eb="9">
      <t>シエンシセツ</t>
    </rPh>
    <phoneticPr fontId="26"/>
  </si>
  <si>
    <t>指定一般相談支援事業所</t>
    <rPh sb="0" eb="2">
      <t>シテイ</t>
    </rPh>
    <rPh sb="2" eb="4">
      <t>イッパン</t>
    </rPh>
    <rPh sb="4" eb="8">
      <t>ソウダンシエン</t>
    </rPh>
    <rPh sb="8" eb="11">
      <t>ジギョウショ</t>
    </rPh>
    <phoneticPr fontId="26"/>
  </si>
  <si>
    <t>地域移行支援</t>
    <rPh sb="0" eb="4">
      <t>チイキイコウ</t>
    </rPh>
    <rPh sb="4" eb="6">
      <t>シエン</t>
    </rPh>
    <phoneticPr fontId="26"/>
  </si>
  <si>
    <t>地域定着支援</t>
    <rPh sb="0" eb="6">
      <t>チイキテイチャクシエン</t>
    </rPh>
    <phoneticPr fontId="26"/>
  </si>
  <si>
    <t>指定特定相談支援事業所</t>
    <rPh sb="0" eb="2">
      <t>シテイ</t>
    </rPh>
    <rPh sb="2" eb="4">
      <t>トクテイ</t>
    </rPh>
    <rPh sb="4" eb="6">
      <t>ソウダン</t>
    </rPh>
    <rPh sb="6" eb="8">
      <t>シエン</t>
    </rPh>
    <rPh sb="8" eb="11">
      <t>ジギョウショ</t>
    </rPh>
    <phoneticPr fontId="26"/>
  </si>
  <si>
    <t>指定障害児通所支援事業所</t>
    <rPh sb="0" eb="2">
      <t>シテイ</t>
    </rPh>
    <rPh sb="2" eb="5">
      <t>ショウガイジ</t>
    </rPh>
    <rPh sb="5" eb="7">
      <t>ツウショ</t>
    </rPh>
    <rPh sb="7" eb="12">
      <t>シエンジギョウショ</t>
    </rPh>
    <phoneticPr fontId="26"/>
  </si>
  <si>
    <t>児童発達支援</t>
    <rPh sb="0" eb="2">
      <t>ジドウ</t>
    </rPh>
    <rPh sb="2" eb="6">
      <t>ハッタツシエン</t>
    </rPh>
    <phoneticPr fontId="26"/>
  </si>
  <si>
    <t>居宅訪問型児童発達支援</t>
    <rPh sb="0" eb="5">
      <t>キョタクホウモンガタ</t>
    </rPh>
    <rPh sb="5" eb="7">
      <t>ジドウ</t>
    </rPh>
    <rPh sb="7" eb="9">
      <t>ハッタツ</t>
    </rPh>
    <rPh sb="9" eb="11">
      <t>シエン</t>
    </rPh>
    <phoneticPr fontId="26"/>
  </si>
  <si>
    <t>保育所等訪問支援</t>
    <rPh sb="0" eb="3">
      <t>ホイクショ</t>
    </rPh>
    <rPh sb="3" eb="4">
      <t>トウ</t>
    </rPh>
    <rPh sb="4" eb="6">
      <t>ホウモン</t>
    </rPh>
    <rPh sb="6" eb="8">
      <t>シエン</t>
    </rPh>
    <phoneticPr fontId="26"/>
  </si>
  <si>
    <t>指定障害児入所施設</t>
    <rPh sb="0" eb="2">
      <t>シテイ</t>
    </rPh>
    <rPh sb="2" eb="5">
      <t>ショウガイジ</t>
    </rPh>
    <rPh sb="5" eb="7">
      <t>ニュウショ</t>
    </rPh>
    <rPh sb="7" eb="9">
      <t>シセツ</t>
    </rPh>
    <phoneticPr fontId="26"/>
  </si>
  <si>
    <t>指定障害児相談支援事業所</t>
    <rPh sb="0" eb="2">
      <t>シテイ</t>
    </rPh>
    <rPh sb="2" eb="5">
      <t>ショウガイジ</t>
    </rPh>
    <rPh sb="5" eb="7">
      <t>ソウダン</t>
    </rPh>
    <rPh sb="7" eb="9">
      <t>シエン</t>
    </rPh>
    <rPh sb="9" eb="11">
      <t>ジギョウ</t>
    </rPh>
    <rPh sb="11" eb="12">
      <t>ショ</t>
    </rPh>
    <phoneticPr fontId="26"/>
  </si>
  <si>
    <t>【既に指定を受けている場合】事業所番号</t>
    <rPh sb="1" eb="2">
      <t>スデ</t>
    </rPh>
    <rPh sb="3" eb="5">
      <t>シテイ</t>
    </rPh>
    <rPh sb="6" eb="7">
      <t>ウ</t>
    </rPh>
    <rPh sb="11" eb="13">
      <t>バアイ</t>
    </rPh>
    <rPh sb="14" eb="19">
      <t>ジギョウショバンゴウ</t>
    </rPh>
    <phoneticPr fontId="26"/>
  </si>
  <si>
    <t>(備考)</t>
    <rPh sb="1" eb="3">
      <t>ビコウ</t>
    </rPh>
    <phoneticPr fontId="6"/>
  </si>
  <si>
    <t>「法人等の種類」欄には、「社会福祉法人(社協以外)」、「社会福祉法人(社協)」、「医療法人」、「社団・財団」、「営利法人」、「非営利法人(ＮＰＯ)」、「農協」、「生協」、「その他法人」、「地方公共団体(都道府県)」、「地方公共団体(市町村)」、「地方公共団体(広域連合・一部事務組合等)」、「非法人」、「その他」のいずれかを記入してください。</t>
    <rPh sb="8" eb="9">
      <t>ラン</t>
    </rPh>
    <phoneticPr fontId="6"/>
  </si>
  <si>
    <t>「同一所在地において行う事業等の種類」欄には、今回申請をする事業及び既に指定を受けている事業のそれぞれに「○」を記載してください。</t>
    <rPh sb="1" eb="3">
      <t>ドウイツ</t>
    </rPh>
    <rPh sb="3" eb="6">
      <t>ショザイチ</t>
    </rPh>
    <rPh sb="10" eb="11">
      <t>オコナ</t>
    </rPh>
    <rPh sb="12" eb="14">
      <t>ジギョウ</t>
    </rPh>
    <rPh sb="14" eb="15">
      <t>トウ</t>
    </rPh>
    <rPh sb="16" eb="18">
      <t>シュルイ</t>
    </rPh>
    <rPh sb="19" eb="20">
      <t>ラン</t>
    </rPh>
    <rPh sb="23" eb="25">
      <t>コンカイ</t>
    </rPh>
    <rPh sb="25" eb="27">
      <t>シンセイ</t>
    </rPh>
    <rPh sb="30" eb="32">
      <t>ジギョウ</t>
    </rPh>
    <rPh sb="32" eb="33">
      <t>オヨ</t>
    </rPh>
    <rPh sb="34" eb="35">
      <t>スデ</t>
    </rPh>
    <rPh sb="36" eb="38">
      <t>シテイ</t>
    </rPh>
    <rPh sb="39" eb="40">
      <t>ウ</t>
    </rPh>
    <rPh sb="44" eb="46">
      <t>ジギョウ</t>
    </rPh>
    <rPh sb="56" eb="58">
      <t>キサイ</t>
    </rPh>
    <phoneticPr fontId="6"/>
  </si>
  <si>
    <t>「【既に指定を受けている場合】事業所番号」欄には、申請を行う都道府県等において既に事業所としての指定を受け、番号が付番されている場合に、その事業所番号を記載してください。</t>
    <rPh sb="21" eb="22">
      <t>ラン</t>
    </rPh>
    <rPh sb="25" eb="27">
      <t>シンセイ</t>
    </rPh>
    <rPh sb="28" eb="29">
      <t>オコナ</t>
    </rPh>
    <rPh sb="30" eb="34">
      <t>トドウフケン</t>
    </rPh>
    <rPh sb="34" eb="35">
      <t>トウ</t>
    </rPh>
    <rPh sb="39" eb="40">
      <t>スデ</t>
    </rPh>
    <rPh sb="41" eb="44">
      <t>ジギョウショ</t>
    </rPh>
    <rPh sb="48" eb="50">
      <t>シテイ</t>
    </rPh>
    <rPh sb="51" eb="52">
      <t>ウ</t>
    </rPh>
    <rPh sb="54" eb="56">
      <t>バンゴウ</t>
    </rPh>
    <rPh sb="57" eb="59">
      <t>フバン</t>
    </rPh>
    <rPh sb="64" eb="66">
      <t>バアイ</t>
    </rPh>
    <rPh sb="70" eb="72">
      <t>ジギョウ</t>
    </rPh>
    <rPh sb="72" eb="73">
      <t>ショ</t>
    </rPh>
    <rPh sb="73" eb="75">
      <t>バンゴウ</t>
    </rPh>
    <rPh sb="76" eb="78">
      <t>キサイ</t>
    </rPh>
    <phoneticPr fontId="6"/>
  </si>
  <si>
    <t>「事業の開始予定年月日」欄については、更新の場合にあっては、現に受けている指定の有効期間満了日を記載してください。</t>
    <rPh sb="1" eb="3">
      <t>ジギョウ</t>
    </rPh>
    <rPh sb="4" eb="6">
      <t>カイシ</t>
    </rPh>
    <rPh sb="6" eb="8">
      <t>ヨテイ</t>
    </rPh>
    <rPh sb="8" eb="11">
      <t>ネンガッピ</t>
    </rPh>
    <rPh sb="12" eb="13">
      <t>ラン</t>
    </rPh>
    <rPh sb="48" eb="50">
      <t>キサイ</t>
    </rPh>
    <phoneticPr fontId="6"/>
  </si>
  <si>
    <t>所在地</t>
    <rPh sb="0" eb="3">
      <t>ショザイチ</t>
    </rPh>
    <phoneticPr fontId="71"/>
  </si>
  <si>
    <t>代表者</t>
    <rPh sb="0" eb="3">
      <t>ダイヒョウシャ</t>
    </rPh>
    <phoneticPr fontId="71"/>
  </si>
  <si>
    <t>障害福祉サービス事業等</t>
    <phoneticPr fontId="71"/>
  </si>
  <si>
    <t>開始</t>
  </si>
  <si>
    <t>届出書</t>
    <rPh sb="0" eb="3">
      <t>トドケデショ</t>
    </rPh>
    <phoneticPr fontId="71"/>
  </si>
  <si>
    <t>障害児通所支援事業等</t>
    <phoneticPr fontId="71"/>
  </si>
  <si>
    <t>（宛先）新潟市長</t>
    <rPh sb="1" eb="3">
      <t>アテサキ</t>
    </rPh>
    <rPh sb="4" eb="6">
      <t>ニイガタ</t>
    </rPh>
    <rPh sb="6" eb="8">
      <t>シチョウ</t>
    </rPh>
    <phoneticPr fontId="71"/>
  </si>
  <si>
    <t>届出者　</t>
    <rPh sb="0" eb="2">
      <t>トドケデ</t>
    </rPh>
    <rPh sb="2" eb="3">
      <t>シャ</t>
    </rPh>
    <phoneticPr fontId="71"/>
  </si>
  <si>
    <t>名称</t>
    <rPh sb="0" eb="2">
      <t>メイショウ</t>
    </rPh>
    <phoneticPr fontId="71"/>
  </si>
  <si>
    <t>　下記のとおり障害福祉サービス事業等又は障害児通所支援事業等を開始したいので、障害者の日常生活及び社会生活を総合的に支援するための法律第79条第2項又は児童福祉法第34条の3第2項の規定により届け出ます。</t>
    <phoneticPr fontId="71"/>
  </si>
  <si>
    <t>　下記のとおり障害者の日常生活及び社会生活を総合的に支援するための法律第79条第2項又は児童福祉法第34条の3第2項の規定により届け出た事項を変更したので、同条第3項の規定により届け出ます。</t>
    <phoneticPr fontId="71"/>
  </si>
  <si>
    <t>開始・変更しよ
うとする事業</t>
    <phoneticPr fontId="71"/>
  </si>
  <si>
    <t>種　　類</t>
    <phoneticPr fontId="71"/>
  </si>
  <si>
    <t>提供する便宜
等の内容</t>
    <phoneticPr fontId="71"/>
  </si>
  <si>
    <t>経営者(法人)</t>
    <phoneticPr fontId="71"/>
  </si>
  <si>
    <t>氏名(名称)</t>
    <phoneticPr fontId="71"/>
  </si>
  <si>
    <t>住所(事務所
の所在地)</t>
    <phoneticPr fontId="71"/>
  </si>
  <si>
    <t>基本約款</t>
    <phoneticPr fontId="71"/>
  </si>
  <si>
    <t>別紙のとおり</t>
    <rPh sb="0" eb="2">
      <t>ベッシ</t>
    </rPh>
    <phoneticPr fontId="71"/>
  </si>
  <si>
    <t>職員の種類</t>
    <phoneticPr fontId="71"/>
  </si>
  <si>
    <t>職務の内容</t>
    <phoneticPr fontId="71"/>
  </si>
  <si>
    <t>職員の定数</t>
    <phoneticPr fontId="71"/>
  </si>
  <si>
    <t>人</t>
    <rPh sb="0" eb="1">
      <t>ヒト</t>
    </rPh>
    <phoneticPr fontId="71"/>
  </si>
  <si>
    <t>児童指導員</t>
    <rPh sb="0" eb="2">
      <t>ジドウ</t>
    </rPh>
    <rPh sb="2" eb="5">
      <t>シドウイン</t>
    </rPh>
    <phoneticPr fontId="71"/>
  </si>
  <si>
    <t>合　　　計</t>
    <phoneticPr fontId="71"/>
  </si>
  <si>
    <t>主な職員の氏名</t>
    <phoneticPr fontId="71"/>
  </si>
  <si>
    <t>主な職員の経歴</t>
    <phoneticPr fontId="71"/>
  </si>
  <si>
    <t>事業を行おう
とする区域</t>
    <phoneticPr fontId="71"/>
  </si>
  <si>
    <t>新潟市全域</t>
    <phoneticPr fontId="71"/>
  </si>
  <si>
    <t>短期入所事業の
用に供する施設</t>
    <phoneticPr fontId="71"/>
  </si>
  <si>
    <t>名　称</t>
    <phoneticPr fontId="71"/>
  </si>
  <si>
    <t>種　類</t>
    <phoneticPr fontId="71"/>
  </si>
  <si>
    <t>所在地</t>
    <phoneticPr fontId="71"/>
  </si>
  <si>
    <t>入所定員</t>
    <phoneticPr fontId="71"/>
  </si>
  <si>
    <t>事業開始の予定年月日</t>
    <phoneticPr fontId="71"/>
  </si>
  <si>
    <t>指定障害福祉サービス事業所/指定障害者支援施設</t>
    <phoneticPr fontId="26"/>
  </si>
  <si>
    <t>指定障害児通所支援事業所/指定障害児入所施設</t>
    <phoneticPr fontId="26"/>
  </si>
  <si>
    <t>指定特定相談支援事業所/指定一般相談支援事業所/指定障害児相談支援事業所</t>
    <phoneticPr fontId="26"/>
  </si>
  <si>
    <t>（宛先）新潟市長</t>
    <phoneticPr fontId="26"/>
  </si>
  <si>
    <t>代表者職名・氏名　</t>
  </si>
  <si>
    <t>　下記のとおり指定に係る事項に変更があったので、障害者の日常生活及び社会生活を総合的に支援するための法律第46条第1項、第3項、第51条の25第1項、第3項、児童福祉法第21条の5の20第1項、第24条の13第3項又は第24条の32第1項の規定により、関係書類を添えて届け出ます。</t>
    <phoneticPr fontId="26"/>
  </si>
  <si>
    <t>事業所番号</t>
    <rPh sb="0" eb="3">
      <t>ジギョウショ</t>
    </rPh>
    <rPh sb="2" eb="3">
      <t>ショ</t>
    </rPh>
    <rPh sb="3" eb="5">
      <t>バンゴウ</t>
    </rPh>
    <phoneticPr fontId="10"/>
  </si>
  <si>
    <t>指定を受けた内容を変更した事業所又は施設</t>
    <rPh sb="0" eb="2">
      <t>シテイ</t>
    </rPh>
    <rPh sb="3" eb="4">
      <t>ウ</t>
    </rPh>
    <rPh sb="6" eb="8">
      <t>ナイヨウ</t>
    </rPh>
    <rPh sb="9" eb="11">
      <t>ヘンコウ</t>
    </rPh>
    <rPh sb="13" eb="16">
      <t>ジギョウショ</t>
    </rPh>
    <rPh sb="16" eb="17">
      <t>マタ</t>
    </rPh>
    <rPh sb="18" eb="20">
      <t>シセツ</t>
    </rPh>
    <phoneticPr fontId="10"/>
  </si>
  <si>
    <t>変更年月日</t>
    <rPh sb="0" eb="2">
      <t>ヘンコウ</t>
    </rPh>
    <rPh sb="2" eb="5">
      <t>ネンガッピ</t>
    </rPh>
    <phoneticPr fontId="10"/>
  </si>
  <si>
    <t>令和</t>
    <rPh sb="0" eb="2">
      <t>レイワ</t>
    </rPh>
    <phoneticPr fontId="26"/>
  </si>
  <si>
    <t>月</t>
    <rPh sb="0" eb="1">
      <t>ガツ</t>
    </rPh>
    <phoneticPr fontId="10"/>
  </si>
  <si>
    <t>日</t>
    <rPh sb="0" eb="1">
      <t>ヒ</t>
    </rPh>
    <phoneticPr fontId="10"/>
  </si>
  <si>
    <t>変更があった事項（該当に○）</t>
    <rPh sb="0" eb="2">
      <t>ヘンコウ</t>
    </rPh>
    <rPh sb="6" eb="8">
      <t>ジコウ</t>
    </rPh>
    <rPh sb="9" eb="11">
      <t>ガイトウ</t>
    </rPh>
    <phoneticPr fontId="10"/>
  </si>
  <si>
    <t>変更の内容</t>
    <rPh sb="0" eb="2">
      <t>ヘンコウ</t>
    </rPh>
    <rPh sb="3" eb="5">
      <t>ナイヨウ</t>
    </rPh>
    <phoneticPr fontId="10"/>
  </si>
  <si>
    <t>事業所（施設）の名称</t>
    <rPh sb="0" eb="3">
      <t>ジギョウショ</t>
    </rPh>
    <rPh sb="4" eb="6">
      <t>シセツ</t>
    </rPh>
    <rPh sb="8" eb="10">
      <t>メイショウ</t>
    </rPh>
    <phoneticPr fontId="10"/>
  </si>
  <si>
    <t>（変更前）</t>
    <rPh sb="1" eb="3">
      <t>ヘンコウ</t>
    </rPh>
    <rPh sb="3" eb="4">
      <t>マエ</t>
    </rPh>
    <phoneticPr fontId="10"/>
  </si>
  <si>
    <t>事業所（施設）の所在地</t>
    <rPh sb="0" eb="3">
      <t>ジギョウショ</t>
    </rPh>
    <rPh sb="4" eb="6">
      <t>シセツ</t>
    </rPh>
    <rPh sb="8" eb="11">
      <t>ショザイチ</t>
    </rPh>
    <phoneticPr fontId="10"/>
  </si>
  <si>
    <t>申請者の名称</t>
    <rPh sb="0" eb="3">
      <t>シンセイシャ</t>
    </rPh>
    <rPh sb="4" eb="6">
      <t>メイショウ</t>
    </rPh>
    <phoneticPr fontId="10"/>
  </si>
  <si>
    <t>申請者の主たる事務所の所在地</t>
    <rPh sb="0" eb="3">
      <t>シンセイシャ</t>
    </rPh>
    <rPh sb="4" eb="5">
      <t>オモ</t>
    </rPh>
    <rPh sb="7" eb="9">
      <t>ジム</t>
    </rPh>
    <rPh sb="9" eb="10">
      <t>ショ</t>
    </rPh>
    <rPh sb="11" eb="14">
      <t>ショザイチ</t>
    </rPh>
    <phoneticPr fontId="10"/>
  </si>
  <si>
    <t>申請者の代表者の氏名、生年月日、住所及び職名</t>
    <rPh sb="0" eb="3">
      <t>シンセイシャ</t>
    </rPh>
    <rPh sb="4" eb="7">
      <t>ダイヒョウシャ</t>
    </rPh>
    <rPh sb="8" eb="10">
      <t>シメイ</t>
    </rPh>
    <rPh sb="11" eb="13">
      <t>セイネン</t>
    </rPh>
    <rPh sb="13" eb="15">
      <t>ガッピ</t>
    </rPh>
    <rPh sb="16" eb="18">
      <t>ジュウショ</t>
    </rPh>
    <rPh sb="18" eb="19">
      <t>オヨ</t>
    </rPh>
    <rPh sb="20" eb="22">
      <t>ショクメイ</t>
    </rPh>
    <phoneticPr fontId="10"/>
  </si>
  <si>
    <t>登記事項証明書又は条例等（当該事業に関するものに限る。）</t>
    <rPh sb="0" eb="2">
      <t>トウキ</t>
    </rPh>
    <rPh sb="2" eb="4">
      <t>ジコウ</t>
    </rPh>
    <rPh sb="4" eb="7">
      <t>ショウメイショ</t>
    </rPh>
    <rPh sb="7" eb="8">
      <t>マタ</t>
    </rPh>
    <rPh sb="9" eb="12">
      <t>ジョウレイナド</t>
    </rPh>
    <phoneticPr fontId="10"/>
  </si>
  <si>
    <t>共生型サービスの該当有無</t>
    <rPh sb="0" eb="3">
      <t>キョウセイガタ</t>
    </rPh>
    <rPh sb="8" eb="10">
      <t>ガイトウ</t>
    </rPh>
    <rPh sb="10" eb="12">
      <t>ウム</t>
    </rPh>
    <phoneticPr fontId="10"/>
  </si>
  <si>
    <t>事業所（施設）の構造概要・平面図・設備の概要</t>
    <rPh sb="8" eb="10">
      <t>コウゾウ</t>
    </rPh>
    <rPh sb="10" eb="12">
      <t>ガイヨウ</t>
    </rPh>
    <rPh sb="13" eb="16">
      <t>ヘイメンズ</t>
    </rPh>
    <rPh sb="17" eb="19">
      <t>セツビ</t>
    </rPh>
    <rPh sb="20" eb="22">
      <t>ガイヨウ</t>
    </rPh>
    <phoneticPr fontId="10"/>
  </si>
  <si>
    <t>利用者又は入所者の定員</t>
    <rPh sb="3" eb="4">
      <t>マタ</t>
    </rPh>
    <phoneticPr fontId="10"/>
  </si>
  <si>
    <t>（変更後）</t>
  </si>
  <si>
    <t xml:space="preserve">管理者の氏名、生年月日、住所及び経歴
</t>
    <rPh sb="14" eb="15">
      <t>オヨ</t>
    </rPh>
    <rPh sb="16" eb="18">
      <t>ケイレキ</t>
    </rPh>
    <phoneticPr fontId="10"/>
  </si>
  <si>
    <t>運営規程</t>
    <phoneticPr fontId="10"/>
  </si>
  <si>
    <t>協力医療機関・協力歯科医療機関の名称・診療科名・契約内容</t>
    <rPh sb="16" eb="18">
      <t>メイショウ</t>
    </rPh>
    <rPh sb="19" eb="22">
      <t>シンリョウカ</t>
    </rPh>
    <rPh sb="22" eb="23">
      <t>メイ</t>
    </rPh>
    <rPh sb="24" eb="26">
      <t>ケイヤク</t>
    </rPh>
    <rPh sb="26" eb="28">
      <t>ナイヨウ</t>
    </rPh>
    <phoneticPr fontId="10"/>
  </si>
  <si>
    <t>提携就労支援機関の名称</t>
  </si>
  <si>
    <t>提供する障害福祉サービス等の種類</t>
    <rPh sb="4" eb="8">
      <t>ショウガイフクシ</t>
    </rPh>
    <rPh sb="12" eb="13">
      <t>トウ</t>
    </rPh>
    <phoneticPr fontId="10"/>
  </si>
  <si>
    <t xml:space="preserve">
</t>
    <phoneticPr fontId="10"/>
  </si>
  <si>
    <t>第三者委託により提供する障害福祉サービス等の種類等</t>
    <rPh sb="20" eb="21">
      <t>トウ</t>
    </rPh>
    <rPh sb="24" eb="25">
      <t>ナド</t>
    </rPh>
    <phoneticPr fontId="26"/>
  </si>
  <si>
    <t>事業実施形態（事業所の種別等）</t>
    <rPh sb="7" eb="10">
      <t>ジギョウショ</t>
    </rPh>
    <rPh sb="11" eb="13">
      <t>シュベツ</t>
    </rPh>
    <rPh sb="13" eb="14">
      <t>トウ</t>
    </rPh>
    <phoneticPr fontId="10"/>
  </si>
  <si>
    <t>従業者の勤務の体制及び勤務形態</t>
    <phoneticPr fontId="10"/>
  </si>
  <si>
    <t>その他</t>
    <rPh sb="2" eb="3">
      <t>ホカ</t>
    </rPh>
    <phoneticPr fontId="10"/>
  </si>
  <si>
    <t>(備考)</t>
    <rPh sb="1" eb="3">
      <t>ビコウ</t>
    </rPh>
    <phoneticPr fontId="10"/>
  </si>
  <si>
    <t>1</t>
    <phoneticPr fontId="10"/>
  </si>
  <si>
    <t>変更届の提出に際しては、必要書類を添付してください。</t>
    <phoneticPr fontId="26"/>
  </si>
  <si>
    <t>2</t>
    <phoneticPr fontId="26"/>
  </si>
  <si>
    <t>「変更があった事項」の「変更の内容」は、変更前と変更後の内容が具体的に分かるように記入してください。</t>
  </si>
  <si>
    <t>サービス種別(申請するものに○)</t>
    <rPh sb="4" eb="6">
      <t>シュベツ</t>
    </rPh>
    <rPh sb="7" eb="9">
      <t>シンセイ</t>
    </rPh>
    <phoneticPr fontId="26"/>
  </si>
  <si>
    <t>児童発達支援</t>
    <rPh sb="0" eb="6">
      <t>ジドウハッタツシエン</t>
    </rPh>
    <phoneticPr fontId="26"/>
  </si>
  <si>
    <t>　　○</t>
  </si>
  <si>
    <t>(郵便番号</t>
  </si>
  <si>
    <t>)</t>
  </si>
  <si>
    <t>FAX</t>
    <phoneticPr fontId="6"/>
  </si>
  <si>
    <t>E-Mail</t>
    <phoneticPr fontId="26"/>
  </si>
  <si>
    <t>管理者</t>
    <rPh sb="0" eb="1">
      <t>カン</t>
    </rPh>
    <rPh sb="1" eb="2">
      <t>リ</t>
    </rPh>
    <rPh sb="2" eb="3">
      <t>モノ</t>
    </rPh>
    <phoneticPr fontId="10"/>
  </si>
  <si>
    <t>生年月日</t>
    <rPh sb="0" eb="4">
      <t>セイネンガッピ</t>
    </rPh>
    <phoneticPr fontId="26"/>
  </si>
  <si>
    <t>児童　太郎</t>
    <rPh sb="0" eb="2">
      <t>ジドウ</t>
    </rPh>
    <rPh sb="3" eb="5">
      <t>タロウ</t>
    </rPh>
    <phoneticPr fontId="26"/>
  </si>
  <si>
    <t>住　所</t>
    <rPh sb="0" eb="1">
      <t>ジュウ</t>
    </rPh>
    <rPh sb="2" eb="3">
      <t>トコロ</t>
    </rPh>
    <phoneticPr fontId="10"/>
  </si>
  <si>
    <t>新潟市中央区学校町1番町602番地1</t>
    <rPh sb="3" eb="6">
      <t>チュウオウク</t>
    </rPh>
    <rPh sb="6" eb="8">
      <t>ガッコウ</t>
    </rPh>
    <rPh sb="8" eb="9">
      <t>マチ</t>
    </rPh>
    <rPh sb="10" eb="12">
      <t>バンチョウ</t>
    </rPh>
    <rPh sb="15" eb="17">
      <t>バンチ</t>
    </rPh>
    <phoneticPr fontId="26"/>
  </si>
  <si>
    <t>他の事業所又は施設の従業者との兼務(兼務の場合記入)</t>
    <rPh sb="0" eb="1">
      <t>タ</t>
    </rPh>
    <rPh sb="2" eb="5">
      <t>ジギョウショ</t>
    </rPh>
    <rPh sb="5" eb="6">
      <t>マタ</t>
    </rPh>
    <rPh sb="7" eb="9">
      <t>シセツ</t>
    </rPh>
    <rPh sb="10" eb="13">
      <t>ジュウギョウシャ</t>
    </rPh>
    <rPh sb="15" eb="17">
      <t>ケンム</t>
    </rPh>
    <rPh sb="18" eb="20">
      <t>ケンム</t>
    </rPh>
    <rPh sb="21" eb="23">
      <t>バアイ</t>
    </rPh>
    <rPh sb="23" eb="25">
      <t>キニュウ</t>
    </rPh>
    <phoneticPr fontId="10"/>
  </si>
  <si>
    <t>事業所等の名称</t>
    <rPh sb="0" eb="3">
      <t>ジギョウショ</t>
    </rPh>
    <rPh sb="3" eb="4">
      <t>トウ</t>
    </rPh>
    <rPh sb="5" eb="7">
      <t>メイショウ</t>
    </rPh>
    <phoneticPr fontId="10"/>
  </si>
  <si>
    <t>兼務する職種及び勤務時間等</t>
    <rPh sb="0" eb="2">
      <t>ケンム</t>
    </rPh>
    <rPh sb="4" eb="6">
      <t>ショクシュ</t>
    </rPh>
    <rPh sb="6" eb="7">
      <t>オヨ</t>
    </rPh>
    <rPh sb="8" eb="10">
      <t>キンム</t>
    </rPh>
    <rPh sb="10" eb="12">
      <t>ジカン</t>
    </rPh>
    <rPh sb="12" eb="13">
      <t>トウ</t>
    </rPh>
    <phoneticPr fontId="10"/>
  </si>
  <si>
    <t>児童発達支援管理責任者</t>
    <rPh sb="0" eb="2">
      <t>ジドウ</t>
    </rPh>
    <rPh sb="2" eb="4">
      <t>ハッタツ</t>
    </rPh>
    <rPh sb="4" eb="6">
      <t>シエン</t>
    </rPh>
    <rPh sb="6" eb="8">
      <t>カンリ</t>
    </rPh>
    <rPh sb="8" eb="10">
      <t>セキニン</t>
    </rPh>
    <rPh sb="10" eb="11">
      <t>シャ</t>
    </rPh>
    <phoneticPr fontId="10"/>
  </si>
  <si>
    <t>秋葉　花子</t>
    <rPh sb="0" eb="2">
      <t>アキハ</t>
    </rPh>
    <rPh sb="3" eb="5">
      <t>ハナコ</t>
    </rPh>
    <phoneticPr fontId="26"/>
  </si>
  <si>
    <t>956-8061</t>
    <phoneticPr fontId="26"/>
  </si>
  <si>
    <t>新潟市秋葉区程島2009番地</t>
    <rPh sb="0" eb="3">
      <t>ニイガタシ</t>
    </rPh>
    <rPh sb="3" eb="6">
      <t>アキハク</t>
    </rPh>
    <rPh sb="6" eb="8">
      <t>ホドジマ</t>
    </rPh>
    <rPh sb="12" eb="14">
      <t>バンチ</t>
    </rPh>
    <phoneticPr fontId="26"/>
  </si>
  <si>
    <t>第　　条 第　　項 第　　号</t>
    <rPh sb="0" eb="1">
      <t>ダイ</t>
    </rPh>
    <rPh sb="3" eb="4">
      <t>ジョウ</t>
    </rPh>
    <rPh sb="5" eb="6">
      <t>ダイ</t>
    </rPh>
    <rPh sb="8" eb="9">
      <t>コウ</t>
    </rPh>
    <rPh sb="10" eb="11">
      <t>ダイ</t>
    </rPh>
    <rPh sb="13" eb="14">
      <t>ゴウ</t>
    </rPh>
    <phoneticPr fontId="10"/>
  </si>
  <si>
    <t>○人員に関する基準の確認に必要な事項</t>
    <rPh sb="1" eb="3">
      <t>ジンイン</t>
    </rPh>
    <rPh sb="4" eb="5">
      <t>カン</t>
    </rPh>
    <rPh sb="7" eb="9">
      <t>キジュン</t>
    </rPh>
    <rPh sb="10" eb="12">
      <t>カクニン</t>
    </rPh>
    <rPh sb="13" eb="15">
      <t>ヒツヨウ</t>
    </rPh>
    <rPh sb="16" eb="18">
      <t>ジコウ</t>
    </rPh>
    <phoneticPr fontId="26"/>
  </si>
  <si>
    <t>居宅介護等従業者</t>
    <rPh sb="0" eb="2">
      <t>キョタク</t>
    </rPh>
    <rPh sb="2" eb="4">
      <t>カイゴ</t>
    </rPh>
    <rPh sb="4" eb="5">
      <t>トウ</t>
    </rPh>
    <rPh sb="5" eb="8">
      <t>ジュウギョウシャ</t>
    </rPh>
    <phoneticPr fontId="10"/>
  </si>
  <si>
    <t>常勤(人)</t>
    <rPh sb="0" eb="2">
      <t>ジョウキン</t>
    </rPh>
    <rPh sb="3" eb="4">
      <t>ヒト</t>
    </rPh>
    <phoneticPr fontId="10"/>
  </si>
  <si>
    <t>非常勤(人)</t>
    <rPh sb="0" eb="3">
      <t>ヒジョウキン</t>
    </rPh>
    <rPh sb="4" eb="5">
      <t>ヒト</t>
    </rPh>
    <phoneticPr fontId="10"/>
  </si>
  <si>
    <t>常勤換算後の人数(人)</t>
    <rPh sb="0" eb="2">
      <t>ジョウキン</t>
    </rPh>
    <rPh sb="2" eb="4">
      <t>カンザン</t>
    </rPh>
    <rPh sb="4" eb="5">
      <t>ゴ</t>
    </rPh>
    <rPh sb="6" eb="8">
      <t>ニンズウ</t>
    </rPh>
    <rPh sb="9" eb="10">
      <t>ニン</t>
    </rPh>
    <phoneticPr fontId="10"/>
  </si>
  <si>
    <t>基準上の必要人数(人)</t>
    <rPh sb="0" eb="2">
      <t>キジュン</t>
    </rPh>
    <rPh sb="2" eb="3">
      <t>ジョウ</t>
    </rPh>
    <rPh sb="4" eb="6">
      <t>ヒツヨウ</t>
    </rPh>
    <rPh sb="6" eb="8">
      <t>ニンズウ</t>
    </rPh>
    <rPh sb="9" eb="10">
      <t>ニン</t>
    </rPh>
    <phoneticPr fontId="10"/>
  </si>
  <si>
    <t>○運営・設備に関する基準の確認に必要な事項</t>
    <rPh sb="1" eb="3">
      <t>ウンエイ</t>
    </rPh>
    <rPh sb="4" eb="6">
      <t>セツビ</t>
    </rPh>
    <rPh sb="7" eb="8">
      <t>カン</t>
    </rPh>
    <rPh sb="10" eb="12">
      <t>キジュン</t>
    </rPh>
    <rPh sb="13" eb="15">
      <t>カクニン</t>
    </rPh>
    <rPh sb="16" eb="18">
      <t>ヒツヨウ</t>
    </rPh>
    <rPh sb="19" eb="21">
      <t>ジコウ</t>
    </rPh>
    <phoneticPr fontId="26"/>
  </si>
  <si>
    <t>利用定員(人)</t>
    <rPh sb="0" eb="2">
      <t>リヨウ</t>
    </rPh>
    <rPh sb="2" eb="4">
      <t>テイイン</t>
    </rPh>
    <rPh sb="5" eb="6">
      <t>ニン</t>
    </rPh>
    <phoneticPr fontId="10"/>
  </si>
  <si>
    <t>利用者の推定数(人)</t>
    <rPh sb="0" eb="3">
      <t>リヨウシャ</t>
    </rPh>
    <rPh sb="4" eb="7">
      <t>スイテイスウ</t>
    </rPh>
    <phoneticPr fontId="10"/>
  </si>
  <si>
    <t>営業日(該当する日に○)</t>
    <rPh sb="0" eb="3">
      <t>エイギョウビ</t>
    </rPh>
    <rPh sb="4" eb="6">
      <t>ガイトウ</t>
    </rPh>
    <rPh sb="8" eb="9">
      <t>ヒ</t>
    </rPh>
    <phoneticPr fontId="10"/>
  </si>
  <si>
    <t>日</t>
    <rPh sb="0" eb="1">
      <t>ニチ</t>
    </rPh>
    <phoneticPr fontId="6"/>
  </si>
  <si>
    <t>月</t>
    <rPh sb="0" eb="1">
      <t>ゲツ</t>
    </rPh>
    <phoneticPr fontId="26"/>
  </si>
  <si>
    <t>火</t>
    <rPh sb="0" eb="1">
      <t>ヒ</t>
    </rPh>
    <phoneticPr fontId="26"/>
  </si>
  <si>
    <t>水</t>
    <rPh sb="0" eb="1">
      <t>スイ</t>
    </rPh>
    <phoneticPr fontId="26"/>
  </si>
  <si>
    <t>木</t>
    <rPh sb="0" eb="1">
      <t>モク</t>
    </rPh>
    <phoneticPr fontId="26"/>
  </si>
  <si>
    <t>金</t>
    <rPh sb="0" eb="1">
      <t>キン</t>
    </rPh>
    <phoneticPr fontId="26"/>
  </si>
  <si>
    <t>土</t>
    <rPh sb="0" eb="1">
      <t>ド</t>
    </rPh>
    <phoneticPr fontId="26"/>
  </si>
  <si>
    <t>祝</t>
    <rPh sb="0" eb="1">
      <t>シュク</t>
    </rPh>
    <phoneticPr fontId="26"/>
  </si>
  <si>
    <t>その他(年末年始等)</t>
    <rPh sb="2" eb="3">
      <t>ホカ</t>
    </rPh>
    <rPh sb="4" eb="6">
      <t>ネンマツ</t>
    </rPh>
    <rPh sb="6" eb="8">
      <t>ネンシ</t>
    </rPh>
    <rPh sb="8" eb="9">
      <t>トウ</t>
    </rPh>
    <phoneticPr fontId="26"/>
  </si>
  <si>
    <t>平日</t>
    <rPh sb="0" eb="2">
      <t>ヘイジツ</t>
    </rPh>
    <phoneticPr fontId="6"/>
  </si>
  <si>
    <t>土・日・祝</t>
    <rPh sb="0" eb="1">
      <t>ド</t>
    </rPh>
    <rPh sb="2" eb="3">
      <t>ニチ</t>
    </rPh>
    <rPh sb="4" eb="5">
      <t>シュク</t>
    </rPh>
    <phoneticPr fontId="6"/>
  </si>
  <si>
    <t>9：00～15：00</t>
    <phoneticPr fontId="26"/>
  </si>
  <si>
    <t>学校休業日</t>
    <rPh sb="0" eb="5">
      <t>ガッコウキュウギョウビ</t>
    </rPh>
    <phoneticPr fontId="6"/>
  </si>
  <si>
    <t>8：30～16：00</t>
    <phoneticPr fontId="26"/>
  </si>
  <si>
    <t>送迎の有無</t>
    <rPh sb="0" eb="2">
      <t>ソウゲイ</t>
    </rPh>
    <rPh sb="3" eb="5">
      <t>ウム</t>
    </rPh>
    <phoneticPr fontId="26"/>
  </si>
  <si>
    <t>有</t>
    <rPh sb="0" eb="1">
      <t>アリ</t>
    </rPh>
    <phoneticPr fontId="26"/>
  </si>
  <si>
    <t>無</t>
    <rPh sb="0" eb="1">
      <t>ム</t>
    </rPh>
    <phoneticPr fontId="10"/>
  </si>
  <si>
    <t>通常の事業の実施地域</t>
    <rPh sb="0" eb="2">
      <t>ツウジョウ</t>
    </rPh>
    <rPh sb="3" eb="5">
      <t>ジギョウ</t>
    </rPh>
    <rPh sb="6" eb="8">
      <t>ジッシ</t>
    </rPh>
    <rPh sb="8" eb="10">
      <t>チイキ</t>
    </rPh>
    <phoneticPr fontId="10"/>
  </si>
  <si>
    <t>協力医療機関</t>
    <rPh sb="0" eb="2">
      <t>キョウリョク</t>
    </rPh>
    <rPh sb="2" eb="6">
      <t>イリョウキカン</t>
    </rPh>
    <phoneticPr fontId="26"/>
  </si>
  <si>
    <t>主な診療科名</t>
    <rPh sb="0" eb="1">
      <t>オモ</t>
    </rPh>
    <rPh sb="2" eb="5">
      <t>シンリョウカ</t>
    </rPh>
    <rPh sb="5" eb="6">
      <t>メイ</t>
    </rPh>
    <phoneticPr fontId="26"/>
  </si>
  <si>
    <t>○一体的に実施する従たる事業所の指定に係る記載事項</t>
    <rPh sb="1" eb="4">
      <t>イッタイテキ</t>
    </rPh>
    <rPh sb="5" eb="7">
      <t>ジッシ</t>
    </rPh>
    <rPh sb="9" eb="10">
      <t>ジュウ</t>
    </rPh>
    <rPh sb="12" eb="15">
      <t>ジギョウショ</t>
    </rPh>
    <rPh sb="16" eb="18">
      <t>シテイ</t>
    </rPh>
    <rPh sb="19" eb="20">
      <t>カカ</t>
    </rPh>
    <rPh sb="21" eb="23">
      <t>キサイ</t>
    </rPh>
    <rPh sb="23" eb="25">
      <t>ジコウ</t>
    </rPh>
    <phoneticPr fontId="26"/>
  </si>
  <si>
    <t>年　月　日</t>
    <rPh sb="0" eb="1">
      <t>ネン</t>
    </rPh>
    <rPh sb="2" eb="3">
      <t>ガツ</t>
    </rPh>
    <rPh sb="4" eb="5">
      <t>ニチ</t>
    </rPh>
    <phoneticPr fontId="26"/>
  </si>
  <si>
    <t>土曜</t>
    <rPh sb="0" eb="2">
      <t>ドヨウ</t>
    </rPh>
    <phoneticPr fontId="6"/>
  </si>
  <si>
    <t>日・祝</t>
    <rPh sb="0" eb="1">
      <t>ニチ</t>
    </rPh>
    <rPh sb="2" eb="3">
      <t>シュク</t>
    </rPh>
    <phoneticPr fontId="6"/>
  </si>
  <si>
    <t>１．記入欄が不足する場合は、次頁の「記入欄不足時の資料」に記載して添付してください。</t>
    <rPh sb="14" eb="15">
      <t>ツギ</t>
    </rPh>
    <rPh sb="15" eb="16">
      <t>ページ</t>
    </rPh>
    <rPh sb="18" eb="24">
      <t>キニュウランフソクジ</t>
    </rPh>
    <rPh sb="25" eb="27">
      <t>シリョウ</t>
    </rPh>
    <rPh sb="29" eb="31">
      <t>キサイ</t>
    </rPh>
    <phoneticPr fontId="26"/>
  </si>
  <si>
    <t>３．「その他の費用」欄には、利用者に直接金銭の負担を求める場合のサービス内容についても記載してください。</t>
    <rPh sb="5" eb="6">
      <t>タ</t>
    </rPh>
    <rPh sb="7" eb="9">
      <t>ヒヨウ</t>
    </rPh>
    <rPh sb="10" eb="11">
      <t>ラン</t>
    </rPh>
    <rPh sb="14" eb="17">
      <t>リヨウシャ</t>
    </rPh>
    <rPh sb="18" eb="20">
      <t>チョクセツ</t>
    </rPh>
    <rPh sb="20" eb="22">
      <t>キンセン</t>
    </rPh>
    <rPh sb="23" eb="25">
      <t>フタン</t>
    </rPh>
    <rPh sb="26" eb="27">
      <t>モト</t>
    </rPh>
    <rPh sb="29" eb="31">
      <t>バアイ</t>
    </rPh>
    <rPh sb="36" eb="38">
      <t>ナイヨウ</t>
    </rPh>
    <rPh sb="43" eb="45">
      <t>キサイ</t>
    </rPh>
    <phoneticPr fontId="10"/>
  </si>
  <si>
    <t>記入欄不足時の資料</t>
  </si>
  <si>
    <t>■児童発達支援管理責任者</t>
    <rPh sb="1" eb="3">
      <t>ジドウ</t>
    </rPh>
    <rPh sb="3" eb="5">
      <t>ハッタツ</t>
    </rPh>
    <rPh sb="5" eb="7">
      <t>シエン</t>
    </rPh>
    <rPh sb="7" eb="9">
      <t>カンリ</t>
    </rPh>
    <rPh sb="9" eb="11">
      <t>セキニン</t>
    </rPh>
    <rPh sb="11" eb="12">
      <t>シャ</t>
    </rPh>
    <phoneticPr fontId="6"/>
  </si>
  <si>
    <t>■協力医療機関</t>
    <rPh sb="1" eb="3">
      <t>キョウリョク</t>
    </rPh>
    <rPh sb="3" eb="5">
      <t>イリョウ</t>
    </rPh>
    <rPh sb="5" eb="7">
      <t>キカン</t>
    </rPh>
    <phoneticPr fontId="6"/>
  </si>
  <si>
    <t>予定</t>
  </si>
  <si>
    <t>加算別紙</t>
    <rPh sb="0" eb="2">
      <t>カサン</t>
    </rPh>
    <rPh sb="2" eb="4">
      <t>ベッシ</t>
    </rPh>
    <phoneticPr fontId="23"/>
  </si>
  <si>
    <t>別紙一覧</t>
    <rPh sb="0" eb="2">
      <t>ベッシ</t>
    </rPh>
    <rPh sb="2" eb="4">
      <t>イチラン</t>
    </rPh>
    <phoneticPr fontId="23"/>
  </si>
  <si>
    <t>　　　○</t>
  </si>
  <si>
    <t>児童福祉法第21条５の３　に規定する内閣総理大臣が定める費用の額</t>
    <rPh sb="0" eb="2">
      <t>ジドウ</t>
    </rPh>
    <rPh sb="2" eb="4">
      <t>フクシ</t>
    </rPh>
    <rPh sb="4" eb="5">
      <t>ホウ</t>
    </rPh>
    <rPh sb="5" eb="6">
      <t>ダイ</t>
    </rPh>
    <rPh sb="8" eb="9">
      <t>ジョウ</t>
    </rPh>
    <rPh sb="14" eb="16">
      <t>キテイ</t>
    </rPh>
    <rPh sb="18" eb="24">
      <t>ナイカクソウリダイジン</t>
    </rPh>
    <rPh sb="25" eb="26">
      <t>サダ</t>
    </rPh>
    <rPh sb="28" eb="30">
      <t>ヒヨウ</t>
    </rPh>
    <rPh sb="31" eb="32">
      <t>ガク</t>
    </rPh>
    <phoneticPr fontId="23"/>
  </si>
  <si>
    <t>２．更新の場合には、「利用者の推定数」欄は前年度の平均利用者数を記入してください。</t>
    <phoneticPr fontId="26"/>
  </si>
  <si>
    <t>新潟市全域</t>
    <rPh sb="0" eb="3">
      <t>ニイガタシ</t>
    </rPh>
    <rPh sb="3" eb="5">
      <t>ゼンイキ</t>
    </rPh>
    <phoneticPr fontId="23"/>
  </si>
  <si>
    <t>おやつ代1日100円、創作活動材料費（実費）</t>
    <rPh sb="3" eb="4">
      <t>ダイ</t>
    </rPh>
    <rPh sb="5" eb="6">
      <t>ニチ</t>
    </rPh>
    <rPh sb="9" eb="10">
      <t>エン</t>
    </rPh>
    <rPh sb="11" eb="13">
      <t>ソウサク</t>
    </rPh>
    <rPh sb="13" eb="15">
      <t>カツドウ</t>
    </rPh>
    <rPh sb="15" eb="18">
      <t>ザイリョウヒ</t>
    </rPh>
    <rPh sb="19" eb="21">
      <t>ジッピ</t>
    </rPh>
    <phoneticPr fontId="23"/>
  </si>
  <si>
    <t>○○こどもクリニック</t>
    <phoneticPr fontId="23"/>
  </si>
  <si>
    <t>小児科</t>
    <rPh sb="0" eb="2">
      <t>ショウニ</t>
    </rPh>
    <rPh sb="2" eb="3">
      <t>カ</t>
    </rPh>
    <phoneticPr fontId="23"/>
  </si>
  <si>
    <t>8月13日～8月15日、１2月29日～1月3日</t>
    <rPh sb="1" eb="2">
      <t>ガツ</t>
    </rPh>
    <rPh sb="4" eb="5">
      <t>ニチ</t>
    </rPh>
    <rPh sb="7" eb="8">
      <t>ガツ</t>
    </rPh>
    <rPh sb="10" eb="11">
      <t>ニチ</t>
    </rPh>
    <rPh sb="14" eb="15">
      <t>ガツ</t>
    </rPh>
    <rPh sb="17" eb="18">
      <t>ニチ</t>
    </rPh>
    <rPh sb="20" eb="21">
      <t>ガツ</t>
    </rPh>
    <rPh sb="22" eb="23">
      <t>ニチ</t>
    </rPh>
    <phoneticPr fontId="23"/>
  </si>
  <si>
    <t>サービスごとに、今後も使用する可能性のないシートは削除して結構です。（付表、勤務形態一覧表、経歴書、加算別紙など）ただし、今後、届出する可能性があるシートは残しておいてください。　　　　　　　　　　　　　　　　</t>
    <rPh sb="8" eb="10">
      <t>コンゴ</t>
    </rPh>
    <rPh sb="11" eb="13">
      <t>シヨウ</t>
    </rPh>
    <rPh sb="15" eb="18">
      <t>カノウセイ</t>
    </rPh>
    <rPh sb="25" eb="27">
      <t>サクジョ</t>
    </rPh>
    <rPh sb="29" eb="31">
      <t>ケッコウ</t>
    </rPh>
    <rPh sb="35" eb="37">
      <t>フヒョウ</t>
    </rPh>
    <rPh sb="38" eb="45">
      <t>キンムケイタイイチランヒョウ</t>
    </rPh>
    <rPh sb="46" eb="49">
      <t>ケイレキショ</t>
    </rPh>
    <rPh sb="50" eb="52">
      <t>カサン</t>
    </rPh>
    <rPh sb="52" eb="54">
      <t>ベッシ</t>
    </rPh>
    <rPh sb="61" eb="63">
      <t>コンゴ</t>
    </rPh>
    <rPh sb="64" eb="66">
      <t>トドケデ</t>
    </rPh>
    <rPh sb="68" eb="71">
      <t>カノウセイ</t>
    </rPh>
    <rPh sb="78" eb="79">
      <t>ノコ</t>
    </rPh>
    <phoneticPr fontId="26"/>
  </si>
  <si>
    <t>届出で変更した書類は、「目次」の「変更の有無」欄に○を入力してください。</t>
    <rPh sb="0" eb="2">
      <t>トドケデ</t>
    </rPh>
    <rPh sb="3" eb="5">
      <t>ヘンコウ</t>
    </rPh>
    <rPh sb="7" eb="9">
      <t>ショルイ</t>
    </rPh>
    <rPh sb="12" eb="14">
      <t>モクジ</t>
    </rPh>
    <rPh sb="17" eb="19">
      <t>ヘンコウ</t>
    </rPh>
    <rPh sb="20" eb="22">
      <t>ウム</t>
    </rPh>
    <rPh sb="23" eb="24">
      <t>ラン</t>
    </rPh>
    <rPh sb="27" eb="29">
      <t>ニュウリョク</t>
    </rPh>
    <phoneticPr fontId="26"/>
  </si>
  <si>
    <t xml:space="preserve">「提出書類一覧表」の「該当する手続き」欄で、変更する区分に○をつけ、変更・更新が必要な書類を確認してください。
今回の届出で変更が必要ない書類（シート）も削除せず、このエクセル形式のまま提出してください。
</t>
    <rPh sb="1" eb="3">
      <t>テイシュツ</t>
    </rPh>
    <rPh sb="3" eb="5">
      <t>ショルイ</t>
    </rPh>
    <rPh sb="5" eb="7">
      <t>イチラン</t>
    </rPh>
    <rPh sb="7" eb="8">
      <t>ヒョウ</t>
    </rPh>
    <rPh sb="11" eb="13">
      <t>ガイトウ</t>
    </rPh>
    <rPh sb="15" eb="17">
      <t>テツヅ</t>
    </rPh>
    <rPh sb="19" eb="20">
      <t>ラン</t>
    </rPh>
    <rPh sb="22" eb="24">
      <t>ヘンコウ</t>
    </rPh>
    <rPh sb="26" eb="28">
      <t>クブン</t>
    </rPh>
    <rPh sb="34" eb="36">
      <t>ヘンコウ</t>
    </rPh>
    <rPh sb="37" eb="39">
      <t>コウシン</t>
    </rPh>
    <rPh sb="40" eb="42">
      <t>ヒツヨウ</t>
    </rPh>
    <rPh sb="43" eb="45">
      <t>ショルイ</t>
    </rPh>
    <rPh sb="46" eb="48">
      <t>カクニン</t>
    </rPh>
    <rPh sb="56" eb="58">
      <t>コンカイ</t>
    </rPh>
    <rPh sb="59" eb="61">
      <t>トドケデ</t>
    </rPh>
    <rPh sb="62" eb="64">
      <t>ヘンコウ</t>
    </rPh>
    <rPh sb="65" eb="67">
      <t>ヒツヨウ</t>
    </rPh>
    <rPh sb="69" eb="71">
      <t>ショルイ</t>
    </rPh>
    <rPh sb="77" eb="79">
      <t>サクジョ</t>
    </rPh>
    <rPh sb="88" eb="90">
      <t>ケイシキ</t>
    </rPh>
    <rPh sb="93" eb="95">
      <t>テイシュツ</t>
    </rPh>
    <phoneticPr fontId="26"/>
  </si>
  <si>
    <t>D</t>
    <phoneticPr fontId="23"/>
  </si>
  <si>
    <t>１人</t>
    <phoneticPr fontId="23"/>
  </si>
  <si>
    <t>２人</t>
    <phoneticPr fontId="23"/>
  </si>
  <si>
    <t>025-000-0000</t>
    <phoneticPr fontId="23"/>
  </si>
  <si>
    <t>７</t>
    <phoneticPr fontId="23"/>
  </si>
  <si>
    <t>１</t>
    <phoneticPr fontId="23"/>
  </si>
  <si>
    <t>児童発達支援、放課後等デイサービス</t>
    <rPh sb="0" eb="6">
      <t>ジドウハッタツシエン</t>
    </rPh>
    <rPh sb="7" eb="11">
      <t>ホウカゴトウ</t>
    </rPh>
    <phoneticPr fontId="23"/>
  </si>
  <si>
    <t>日常生活における基本的な動作及び知能技能の習得並びに集団生活への適応のための支援その他必要な支援を提供する　　　　　　　　　　　　　　　　　　　　　　　　　　　　　　　　　　　　　　　　　生活能力の向上のために必要な支援、社会との交流の促進その他必要な支援を提供する</t>
    <rPh sb="49" eb="51">
      <t>テイキョウ</t>
    </rPh>
    <rPh sb="94" eb="96">
      <t>セイカツ</t>
    </rPh>
    <rPh sb="96" eb="98">
      <t>ノウリョク</t>
    </rPh>
    <rPh sb="99" eb="101">
      <t>コウジョウ</t>
    </rPh>
    <rPh sb="105" eb="107">
      <t>ヒツヨウ</t>
    </rPh>
    <rPh sb="108" eb="110">
      <t>シエン</t>
    </rPh>
    <rPh sb="111" eb="113">
      <t>シャカイ</t>
    </rPh>
    <rPh sb="115" eb="117">
      <t>コウリュウ</t>
    </rPh>
    <rPh sb="118" eb="120">
      <t>ソクシン</t>
    </rPh>
    <rPh sb="122" eb="125">
      <t>タヒツヨウ</t>
    </rPh>
    <rPh sb="126" eb="128">
      <t>シエン</t>
    </rPh>
    <rPh sb="129" eb="131">
      <t>テイキョウ</t>
    </rPh>
    <phoneticPr fontId="23"/>
  </si>
  <si>
    <t>児童発達支援管理責任者</t>
    <rPh sb="0" eb="2">
      <t>ジドウ</t>
    </rPh>
    <rPh sb="2" eb="4">
      <t>ハッタツ</t>
    </rPh>
    <rPh sb="4" eb="6">
      <t>シエン</t>
    </rPh>
    <rPh sb="6" eb="8">
      <t>カンリ</t>
    </rPh>
    <rPh sb="8" eb="11">
      <t>セキニンシャ</t>
    </rPh>
    <phoneticPr fontId="71"/>
  </si>
  <si>
    <t>管理者　○○　○○　　児童発達支援管理責任者　△△　△△</t>
    <rPh sb="11" eb="13">
      <t>ジドウ</t>
    </rPh>
    <rPh sb="13" eb="15">
      <t>ハッタツ</t>
    </rPh>
    <rPh sb="15" eb="17">
      <t>シエン</t>
    </rPh>
    <rPh sb="17" eb="19">
      <t>カンリ</t>
    </rPh>
    <rPh sb="19" eb="21">
      <t>セキニン</t>
    </rPh>
    <rPh sb="21" eb="22">
      <t>シャ</t>
    </rPh>
    <phoneticPr fontId="71"/>
  </si>
  <si>
    <t>従業者及び業務の管理や指揮命令等</t>
    <phoneticPr fontId="23"/>
  </si>
  <si>
    <t xml:space="preserve">支援計画の作成、利用者の状況の把握、従業者に対する技術指導・助言等 </t>
    <phoneticPr fontId="23"/>
  </si>
  <si>
    <t>利用者に対する療育、相談、その他の支援</t>
    <rPh sb="0" eb="3">
      <t>リヨウシャ</t>
    </rPh>
    <rPh sb="7" eb="9">
      <t>リョウイク</t>
    </rPh>
    <phoneticPr fontId="23"/>
  </si>
  <si>
    <t>役員等名簿(児童発達支援・放課後等デイサービス）</t>
    <rPh sb="0" eb="2">
      <t>ヤクイン</t>
    </rPh>
    <rPh sb="2" eb="3">
      <t>トウ</t>
    </rPh>
    <rPh sb="3" eb="5">
      <t>メイボ</t>
    </rPh>
    <rPh sb="6" eb="12">
      <t>ジドウハッタツシエン</t>
    </rPh>
    <rPh sb="13" eb="17">
      <t>ホウカゴトウ</t>
    </rPh>
    <phoneticPr fontId="26"/>
  </si>
  <si>
    <t>目次に戻る</t>
    <phoneticPr fontId="26"/>
  </si>
  <si>
    <r>
      <t>まず始めに「</t>
    </r>
    <r>
      <rPr>
        <b/>
        <sz val="12"/>
        <color rgb="FFFF0000"/>
        <rFont val="ＭＳ Ｐ明朝"/>
        <family val="1"/>
        <charset val="128"/>
      </rPr>
      <t>基本情報入力シート</t>
    </r>
    <r>
      <rPr>
        <sz val="12"/>
        <color theme="1"/>
        <rFont val="ＭＳ Ｐ明朝"/>
        <family val="1"/>
        <charset val="128"/>
      </rPr>
      <t>」を入力（変更）してください。　　　　　　　　　　　　　　　　次に、</t>
    </r>
    <r>
      <rPr>
        <b/>
        <sz val="12"/>
        <color rgb="FFFF0000"/>
        <rFont val="ＭＳ Ｐ明朝"/>
        <family val="1"/>
        <charset val="128"/>
      </rPr>
      <t>「指定・更新申請」、「付表」</t>
    </r>
    <r>
      <rPr>
        <sz val="12"/>
        <color theme="1"/>
        <rFont val="ＭＳ Ｐ明朝"/>
        <family val="1"/>
        <charset val="128"/>
      </rPr>
      <t>の順で入力すると各シートに情報が反映されていきます。</t>
    </r>
    <rPh sb="2" eb="3">
      <t>ハジ</t>
    </rPh>
    <rPh sb="6" eb="12">
      <t>キホンジョウホウニュウリョク</t>
    </rPh>
    <rPh sb="17" eb="19">
      <t>ニュウリョク</t>
    </rPh>
    <rPh sb="20" eb="22">
      <t>ヘンコウ</t>
    </rPh>
    <rPh sb="46" eb="47">
      <t>ツギ</t>
    </rPh>
    <rPh sb="50" eb="52">
      <t>シテイ</t>
    </rPh>
    <rPh sb="53" eb="57">
      <t>コウシンシンセイ</t>
    </rPh>
    <rPh sb="60" eb="62">
      <t>フヒョウ</t>
    </rPh>
    <rPh sb="64" eb="65">
      <t>ジュン</t>
    </rPh>
    <rPh sb="66" eb="68">
      <t>ニュウリョク</t>
    </rPh>
    <rPh sb="71" eb="72">
      <t>カク</t>
    </rPh>
    <rPh sb="76" eb="78">
      <t>ジョウホウ</t>
    </rPh>
    <rPh sb="79" eb="81">
      <t>ハンエイ</t>
    </rPh>
    <phoneticPr fontId="26"/>
  </si>
  <si>
    <r>
      <t>各シートの　　　　　　　　のセルに必要事項を入力してください。　　　　　　　　のセルには数式が入力されており、</t>
    </r>
    <r>
      <rPr>
        <b/>
        <sz val="12"/>
        <color rgb="FFFF0000"/>
        <rFont val="ＭＳ Ｐ明朝"/>
        <family val="1"/>
        <charset val="128"/>
      </rPr>
      <t>「基本情報入力シート」、「付表」、「指定・更新申請」</t>
    </r>
    <r>
      <rPr>
        <sz val="12"/>
        <color theme="1"/>
        <rFont val="ＭＳ Ｐ明朝"/>
        <family val="1"/>
        <charset val="128"/>
      </rPr>
      <t>から必要事項が自動反映されるようになっていますが、必要に応じて数式を削除し、必要事項を直接入力してください。</t>
    </r>
    <rPh sb="0" eb="1">
      <t>カク</t>
    </rPh>
    <rPh sb="73" eb="75">
      <t>シテイ</t>
    </rPh>
    <rPh sb="76" eb="80">
      <t>コウシンシンセイ</t>
    </rPh>
    <phoneticPr fontId="26"/>
  </si>
  <si>
    <t>事業等開始・変更届出書</t>
    <rPh sb="0" eb="2">
      <t>ジギョウ</t>
    </rPh>
    <rPh sb="2" eb="3">
      <t>トウ</t>
    </rPh>
    <rPh sb="3" eb="5">
      <t>カイシ</t>
    </rPh>
    <rPh sb="6" eb="8">
      <t>ヘンコウ</t>
    </rPh>
    <rPh sb="8" eb="10">
      <t>トドケデ</t>
    </rPh>
    <rPh sb="10" eb="11">
      <t>ショ</t>
    </rPh>
    <phoneticPr fontId="26"/>
  </si>
  <si>
    <t>提出書類一覧表（児童福祉法サービス）</t>
    <rPh sb="8" eb="10">
      <t>ジドウ</t>
    </rPh>
    <rPh sb="10" eb="12">
      <t>フクシ</t>
    </rPh>
    <rPh sb="12" eb="13">
      <t>ホウ</t>
    </rPh>
    <phoneticPr fontId="71"/>
  </si>
  <si>
    <t>様式第19号（者細則第6条及び児細則第27条の3関係）</t>
    <rPh sb="0" eb="2">
      <t>ヨウシキ</t>
    </rPh>
    <rPh sb="2" eb="3">
      <t>ダイ</t>
    </rPh>
    <rPh sb="5" eb="6">
      <t>ゴウ</t>
    </rPh>
    <rPh sb="7" eb="8">
      <t>シャ</t>
    </rPh>
    <rPh sb="8" eb="10">
      <t>サイソク</t>
    </rPh>
    <rPh sb="10" eb="11">
      <t>ダイ</t>
    </rPh>
    <rPh sb="12" eb="13">
      <t>ジョウ</t>
    </rPh>
    <rPh sb="13" eb="14">
      <t>オヨ</t>
    </rPh>
    <rPh sb="15" eb="16">
      <t>ジ</t>
    </rPh>
    <rPh sb="16" eb="18">
      <t>サイソク</t>
    </rPh>
    <rPh sb="18" eb="19">
      <t>ダイ</t>
    </rPh>
    <rPh sb="21" eb="22">
      <t>ジョウ</t>
    </rPh>
    <rPh sb="24" eb="26">
      <t>カンケイ</t>
    </rPh>
    <phoneticPr fontId="4"/>
  </si>
  <si>
    <t>様式第１9号</t>
    <rPh sb="0" eb="2">
      <t>ヨウシキ</t>
    </rPh>
    <rPh sb="2" eb="3">
      <t>ダイ</t>
    </rPh>
    <rPh sb="5" eb="6">
      <t>ゴウ</t>
    </rPh>
    <phoneticPr fontId="26"/>
  </si>
  <si>
    <t>様式第20号</t>
    <rPh sb="0" eb="2">
      <t>ヨウシキ</t>
    </rPh>
    <rPh sb="2" eb="3">
      <t>ダイ</t>
    </rPh>
    <rPh sb="5" eb="6">
      <t>ゴウ</t>
    </rPh>
    <phoneticPr fontId="26"/>
  </si>
  <si>
    <t>様式第23号</t>
    <rPh sb="0" eb="2">
      <t>ヨウシキ</t>
    </rPh>
    <rPh sb="2" eb="3">
      <t>ダイ</t>
    </rPh>
    <rPh sb="5" eb="6">
      <t>ゴウ</t>
    </rPh>
    <phoneticPr fontId="26"/>
  </si>
  <si>
    <t>指定</t>
  </si>
  <si>
    <t>shogai.wal@city.niigata.lg.jp</t>
    <phoneticPr fontId="23"/>
  </si>
  <si>
    <t>就労選択支援</t>
    <phoneticPr fontId="23"/>
  </si>
  <si>
    <t>付表８</t>
    <rPh sb="0" eb="2">
      <t>フヒョウ</t>
    </rPh>
    <phoneticPr fontId="5"/>
  </si>
  <si>
    <t>付表９</t>
    <rPh sb="0" eb="2">
      <t>フヒョウ</t>
    </rPh>
    <phoneticPr fontId="5"/>
  </si>
  <si>
    <t>付表１０</t>
    <rPh sb="0" eb="2">
      <t>フヒョウ</t>
    </rPh>
    <phoneticPr fontId="5"/>
  </si>
  <si>
    <t>付表１１</t>
  </si>
  <si>
    <t>付表１２</t>
    <rPh sb="0" eb="2">
      <t>フヒョウ</t>
    </rPh>
    <phoneticPr fontId="5"/>
  </si>
  <si>
    <t>付表１３</t>
    <rPh sb="0" eb="2">
      <t>フヒョウ</t>
    </rPh>
    <phoneticPr fontId="5"/>
  </si>
  <si>
    <t>付表１４</t>
    <rPh sb="0" eb="2">
      <t>フヒョウ</t>
    </rPh>
    <phoneticPr fontId="5"/>
  </si>
  <si>
    <t>付表１５</t>
    <rPh sb="0" eb="2">
      <t>フヒョウ</t>
    </rPh>
    <phoneticPr fontId="5"/>
  </si>
  <si>
    <t>付表１６</t>
  </si>
  <si>
    <t>付表１６</t>
    <rPh sb="0" eb="2">
      <t>フヒョウ</t>
    </rPh>
    <phoneticPr fontId="5"/>
  </si>
  <si>
    <t>付表１７</t>
    <rPh sb="0" eb="2">
      <t>フヒョウ</t>
    </rPh>
    <phoneticPr fontId="5"/>
  </si>
  <si>
    <t>付表１８</t>
    <rPh sb="0" eb="2">
      <t>フヒョウ</t>
    </rPh>
    <phoneticPr fontId="5"/>
  </si>
  <si>
    <t>付表１９/２０</t>
    <rPh sb="0" eb="2">
      <t>フヒョウ</t>
    </rPh>
    <phoneticPr fontId="5"/>
  </si>
  <si>
    <t>1</t>
    <phoneticPr fontId="23"/>
  </si>
  <si>
    <t>5</t>
    <phoneticPr fontId="23"/>
  </si>
  <si>
    <t>0</t>
    <phoneticPr fontId="23"/>
  </si>
  <si>
    <t>本申請書の表題は、指定の更新の申請の際には「指定更新申請書」に、指定の変更の申請の際には「指定変更申請書」に変更して使用してください。</t>
  </si>
  <si>
    <t>生年
月日</t>
    <rPh sb="0" eb="2">
      <t>セイネン</t>
    </rPh>
    <rPh sb="3" eb="5">
      <t>ガッピ</t>
    </rPh>
    <phoneticPr fontId="6"/>
  </si>
  <si>
    <t>様式第23号（者細則第6条及び児細則第27条の3関係）</t>
    <rPh sb="0" eb="2">
      <t>ヨウシキ</t>
    </rPh>
    <rPh sb="2" eb="3">
      <t>ダイ</t>
    </rPh>
    <rPh sb="5" eb="6">
      <t>ゴウ</t>
    </rPh>
    <rPh sb="7" eb="8">
      <t>シャ</t>
    </rPh>
    <rPh sb="8" eb="10">
      <t>サイソク</t>
    </rPh>
    <rPh sb="10" eb="11">
      <t>ダイ</t>
    </rPh>
    <rPh sb="12" eb="13">
      <t>ジョウ</t>
    </rPh>
    <rPh sb="13" eb="14">
      <t>オヨ</t>
    </rPh>
    <rPh sb="15" eb="16">
      <t>ジ</t>
    </rPh>
    <rPh sb="16" eb="18">
      <t>サイソク</t>
    </rPh>
    <rPh sb="18" eb="19">
      <t>ダイ</t>
    </rPh>
    <rPh sb="21" eb="22">
      <t>ジョウ</t>
    </rPh>
    <rPh sb="24" eb="26">
      <t>カンケイ</t>
    </rPh>
    <phoneticPr fontId="24"/>
  </si>
  <si>
    <t>10</t>
    <phoneticPr fontId="23"/>
  </si>
  <si>
    <t>福祉専門職員等配置加算　Ⅰ</t>
    <rPh sb="0" eb="11">
      <t>フクシセンモンショクイントウハイチカサン</t>
    </rPh>
    <phoneticPr fontId="23"/>
  </si>
  <si>
    <t>事業所（施設）の連絡先（電話番号）</t>
    <phoneticPr fontId="23"/>
  </si>
  <si>
    <t>福祉専門職員等配置加算　Ⅰ・Ⅲ</t>
    <rPh sb="0" eb="11">
      <t>フクシセンモンショクイントウハイチカサン</t>
    </rPh>
    <phoneticPr fontId="23"/>
  </si>
  <si>
    <t>サービス管理（提供）責任者又は児童発達支援管理責任者の氏名、生年月日、住所及び経歴</t>
    <rPh sb="4" eb="6">
      <t>カンリ</t>
    </rPh>
    <rPh sb="7" eb="9">
      <t>テイキョウ</t>
    </rPh>
    <rPh sb="10" eb="12">
      <t>セキニン</t>
    </rPh>
    <rPh sb="12" eb="13">
      <t>シャ</t>
    </rPh>
    <rPh sb="13" eb="14">
      <t>マタ</t>
    </rPh>
    <rPh sb="15" eb="17">
      <t>ジドウ</t>
    </rPh>
    <rPh sb="17" eb="19">
      <t>ハッタツ</t>
    </rPh>
    <rPh sb="19" eb="21">
      <t>シエン</t>
    </rPh>
    <rPh sb="21" eb="23">
      <t>カンリ</t>
    </rPh>
    <rPh sb="23" eb="26">
      <t>セキニンシャ</t>
    </rPh>
    <phoneticPr fontId="10"/>
  </si>
  <si>
    <t>指定地域相談支援の提供に当たる者又は相談支援専門員の氏名、生年月日、住所及び経歴</t>
    <rPh sb="0" eb="8">
      <t>シテイチイキソウダンシエン</t>
    </rPh>
    <rPh sb="9" eb="11">
      <t>テイキョウ</t>
    </rPh>
    <rPh sb="12" eb="13">
      <t>ア</t>
    </rPh>
    <rPh sb="15" eb="16">
      <t>モノ</t>
    </rPh>
    <rPh sb="16" eb="17">
      <t>マタ</t>
    </rPh>
    <rPh sb="18" eb="25">
      <t>ソウダンシエンセンモンイン</t>
    </rPh>
    <rPh sb="26" eb="28">
      <t>シメイ</t>
    </rPh>
    <rPh sb="29" eb="33">
      <t>セイネンガッピ</t>
    </rPh>
    <rPh sb="34" eb="37">
      <t>ジュウショオヨ</t>
    </rPh>
    <rPh sb="38" eb="40">
      <t>ケイレキ</t>
    </rPh>
    <phoneticPr fontId="10"/>
  </si>
  <si>
    <t>様式第20号（者細則第6条及び児細則第27条の3関係）</t>
    <rPh sb="0" eb="2">
      <t>ヨウシキ</t>
    </rPh>
    <rPh sb="2" eb="3">
      <t>ダイ</t>
    </rPh>
    <rPh sb="5" eb="6">
      <t>ゴウ</t>
    </rPh>
    <rPh sb="7" eb="8">
      <t>シャ</t>
    </rPh>
    <rPh sb="8" eb="10">
      <t>サイソク</t>
    </rPh>
    <rPh sb="10" eb="11">
      <t>ダイ</t>
    </rPh>
    <rPh sb="12" eb="13">
      <t>ジョウ</t>
    </rPh>
    <rPh sb="13" eb="14">
      <t>オヨ</t>
    </rPh>
    <rPh sb="15" eb="16">
      <t>ジ</t>
    </rPh>
    <rPh sb="16" eb="18">
      <t>サイソク</t>
    </rPh>
    <rPh sb="18" eb="19">
      <t>ダイ</t>
    </rPh>
    <rPh sb="21" eb="22">
      <t>ジョウ</t>
    </rPh>
    <rPh sb="24" eb="26">
      <t>カンケイ</t>
    </rPh>
    <phoneticPr fontId="24"/>
  </si>
  <si>
    <t>付表１６　児童発達支援事業所及び放課後等デイサービス事業所の指定に係る記載事項</t>
    <rPh sb="0" eb="2">
      <t>フヒョウ</t>
    </rPh>
    <rPh sb="5" eb="11">
      <t>ジドウハッタツシエン</t>
    </rPh>
    <rPh sb="11" eb="14">
      <t>ジギョウショ</t>
    </rPh>
    <rPh sb="14" eb="15">
      <t>オヨ</t>
    </rPh>
    <rPh sb="16" eb="20">
      <t>ホウカゴトウ</t>
    </rPh>
    <rPh sb="26" eb="29">
      <t>ジギョウショ</t>
    </rPh>
    <rPh sb="30" eb="32">
      <t>シテイ</t>
    </rPh>
    <rPh sb="33" eb="34">
      <t>カカ</t>
    </rPh>
    <rPh sb="35" eb="37">
      <t>キサイ</t>
    </rPh>
    <rPh sb="37" eb="39">
      <t>ジコウ</t>
    </rPh>
    <phoneticPr fontId="10"/>
  </si>
  <si>
    <t>9：00～12：00、13：00～16：00</t>
    <phoneticPr fontId="26"/>
  </si>
  <si>
    <t>代表者：〇〇　〇〇（フリガナ）</t>
    <rPh sb="0" eb="3">
      <t>ダイヒョウシャ</t>
    </rPh>
    <phoneticPr fontId="23"/>
  </si>
  <si>
    <t>代表者：□□　□□（フリガナ）</t>
    <rPh sb="0" eb="3">
      <t>ダイヒョウシャ</t>
    </rPh>
    <phoneticPr fontId="23"/>
  </si>
  <si>
    <t>025-241-4112</t>
    <phoneticPr fontId="26"/>
  </si>
  <si>
    <t>〇〇〇〇
△△△△
計2ヵ所</t>
    <phoneticPr fontId="23"/>
  </si>
  <si>
    <t>※生活介護のみ福祉専門職員配置等加算(Ⅰ)又は（Ⅱ）の算定とともに（Ⅲ）も算定可能である。</t>
    <phoneticPr fontId="23"/>
  </si>
  <si>
    <t>②　変更</t>
  </si>
  <si>
    <r>
      <t>福祉専門職員配置等加算(Ⅰ)</t>
    </r>
    <r>
      <rPr>
        <sz val="9"/>
        <rFont val="ＭＳ ゴシック"/>
        <family val="3"/>
        <charset val="128"/>
      </rPr>
      <t>　 　※有資格者35％以上</t>
    </r>
    <phoneticPr fontId="23"/>
  </si>
  <si>
    <r>
      <t>福祉専門職員配置等加算(Ⅱ)</t>
    </r>
    <r>
      <rPr>
        <sz val="9"/>
        <rFont val="ＭＳ ゴシック"/>
        <family val="3"/>
        <charset val="128"/>
      </rPr>
      <t>　 　※有資格者25％以上</t>
    </r>
    <phoneticPr fontId="23"/>
  </si>
  <si>
    <r>
      <t>福祉専門職員配置等加算(Ⅲ)</t>
    </r>
    <r>
      <rPr>
        <sz val="9"/>
        <rFont val="ＭＳ ゴシック"/>
        <family val="3"/>
        <charset val="128"/>
      </rPr>
      <t>　　 ※常勤職員が75％以上又は勤続3年以上の常勤職員が30％以上</t>
    </r>
    <phoneticPr fontId="23"/>
  </si>
  <si>
    <t>有</t>
  </si>
  <si>
    <t>　３人</t>
    <phoneticPr fontId="23"/>
  </si>
  <si>
    <t>７人</t>
    <phoneticPr fontId="23"/>
  </si>
  <si>
    <t>３人　</t>
    <phoneticPr fontId="23"/>
  </si>
  <si>
    <t>５．５人　</t>
    <phoneticPr fontId="23"/>
  </si>
  <si>
    <t>０．５人　</t>
    <phoneticPr fontId="23"/>
  </si>
  <si>
    <t>３．２人　</t>
    <phoneticPr fontId="23"/>
  </si>
  <si>
    <t>０．８人　</t>
    <phoneticPr fontId="23"/>
  </si>
  <si>
    <t>２．５人　</t>
    <phoneticPr fontId="23"/>
  </si>
  <si>
    <t>②　変更</t>
    <phoneticPr fontId="23"/>
  </si>
  <si>
    <t xml:space="preserve">①　食事提供加算(Ⅰ）   </t>
  </si>
  <si>
    <t>　①　行っている　　</t>
  </si>
  <si>
    <t>　　　②　栄養士配置加算(Ⅱ)</t>
  </si>
  <si>
    <t>①  児童発達支援</t>
  </si>
  <si>
    <t>①　新規</t>
  </si>
  <si>
    <t>①　児童発達支援</t>
  </si>
  <si>
    <t>①　強度行動障害児支援加算（Ⅰ）</t>
  </si>
  <si>
    <t>放課後等デイサービス</t>
    <phoneticPr fontId="23"/>
  </si>
  <si>
    <t>児童発達支援（児童発達支援センター又は主として重症心身障害児を
通わせる事業所で行われるものを除く）</t>
    <phoneticPr fontId="23"/>
  </si>
  <si>
    <t>児童発達支援（児童発達支援センター又は主として重症心身障害児を
通わせる事業所で行われるものに限る）</t>
    <phoneticPr fontId="23"/>
  </si>
  <si>
    <t>①　重症心身障害児　　　</t>
  </si>
  <si>
    <t>あり</t>
    <phoneticPr fontId="23"/>
  </si>
  <si>
    <t>なし</t>
    <phoneticPr fontId="23"/>
  </si>
  <si>
    <t>①　人工内耳装用加算(Ⅰ）　</t>
  </si>
  <si>
    <t xml:space="preserve">１　あり </t>
  </si>
  <si>
    <t>①　居宅訪問型児童発達支援　　</t>
  </si>
  <si>
    <t>①　児童発達支援　</t>
  </si>
  <si>
    <t>R74.1</t>
    <phoneticPr fontId="23"/>
  </si>
  <si>
    <t>④   その他</t>
  </si>
  <si>
    <t>様式
23</t>
    <rPh sb="0" eb="2">
      <t>ヨウシキ</t>
    </rPh>
    <phoneticPr fontId="71"/>
  </si>
  <si>
    <t>登記事項証明書又は条例等</t>
    <rPh sb="0" eb="2">
      <t>トウキ</t>
    </rPh>
    <rPh sb="2" eb="4">
      <t>ジコウ</t>
    </rPh>
    <rPh sb="4" eb="7">
      <t>ショウメイショ</t>
    </rPh>
    <rPh sb="7" eb="8">
      <t>マタ</t>
    </rPh>
    <rPh sb="9" eb="11">
      <t>ジョウレイ</t>
    </rPh>
    <rPh sb="11" eb="12">
      <t>トウ</t>
    </rPh>
    <phoneticPr fontId="71"/>
  </si>
  <si>
    <t>資産の状況（法人の決算書類等）</t>
    <rPh sb="0" eb="2">
      <t>シサン</t>
    </rPh>
    <rPh sb="3" eb="5">
      <t>ジョウキョウ</t>
    </rPh>
    <rPh sb="5" eb="7">
      <t>ホウジン</t>
    </rPh>
    <rPh sb="8" eb="10">
      <t>ケッサン</t>
    </rPh>
    <rPh sb="10" eb="12">
      <t>ショルイ</t>
    </rPh>
    <rPh sb="12" eb="13">
      <t>トウ</t>
    </rPh>
    <phoneticPr fontId="71"/>
  </si>
  <si>
    <t>指定・指定更新・指定変更申請書</t>
    <rPh sb="0" eb="2">
      <t>シテイ</t>
    </rPh>
    <rPh sb="3" eb="5">
      <t>シテイ</t>
    </rPh>
    <rPh sb="5" eb="7">
      <t>コウシン</t>
    </rPh>
    <rPh sb="8" eb="10">
      <t>シテイ</t>
    </rPh>
    <rPh sb="10" eb="12">
      <t>ヘンコウ</t>
    </rPh>
    <rPh sb="12" eb="14">
      <t>シンセイ</t>
    </rPh>
    <rPh sb="14" eb="15">
      <t>ショ</t>
    </rPh>
    <phoneticPr fontId="26"/>
  </si>
  <si>
    <t>指定・更新・変更申請書</t>
    <rPh sb="0" eb="2">
      <t>シテイ</t>
    </rPh>
    <rPh sb="3" eb="5">
      <t>コウシン</t>
    </rPh>
    <rPh sb="6" eb="8">
      <t>ヘンコウ</t>
    </rPh>
    <rPh sb="8" eb="10">
      <t>シンセイ</t>
    </rPh>
    <rPh sb="10" eb="11">
      <t>ショ</t>
    </rPh>
    <phoneticPr fontId="26"/>
  </si>
  <si>
    <t>指定児童発達支援・指定放課後等デイサービスの報酬算定区分に関する届出書</t>
    <rPh sb="0" eb="2">
      <t>シテイ</t>
    </rPh>
    <rPh sb="2" eb="8">
      <t>ジドウハッタツシエン</t>
    </rPh>
    <rPh sb="9" eb="11">
      <t>シテイ</t>
    </rPh>
    <rPh sb="11" eb="15">
      <t>ホウカゴトウ</t>
    </rPh>
    <rPh sb="22" eb="28">
      <t>ホウシュウサンテイクブン</t>
    </rPh>
    <rPh sb="29" eb="30">
      <t>カン</t>
    </rPh>
    <rPh sb="32" eb="34">
      <t>トドケデ</t>
    </rPh>
    <rPh sb="34" eb="35">
      <t>ショ</t>
    </rPh>
    <phoneticPr fontId="10"/>
  </si>
  <si>
    <t>１ 事業所・施設の名称</t>
    <rPh sb="2" eb="5">
      <t>ジギョウショ</t>
    </rPh>
    <rPh sb="6" eb="8">
      <t>シセツ</t>
    </rPh>
    <rPh sb="9" eb="11">
      <t>メイショウ</t>
    </rPh>
    <phoneticPr fontId="10"/>
  </si>
  <si>
    <t>２ 異動区分</t>
    <rPh sb="2" eb="4">
      <t>イドウ</t>
    </rPh>
    <rPh sb="4" eb="6">
      <t>クブン</t>
    </rPh>
    <phoneticPr fontId="10"/>
  </si>
  <si>
    <t>３　サービスの種類</t>
    <rPh sb="7" eb="9">
      <t>シュルイ</t>
    </rPh>
    <phoneticPr fontId="26"/>
  </si>
  <si>
    <t>指定児童発達支援（児童発達支援センターに限る。）</t>
    <phoneticPr fontId="26"/>
  </si>
  <si>
    <t>②</t>
    <phoneticPr fontId="26"/>
  </si>
  <si>
    <t>指定児童発達支援（児童発達支援センターを除く。）</t>
    <phoneticPr fontId="26"/>
  </si>
  <si>
    <t>指定放課後等デイサービス</t>
    <phoneticPr fontId="26"/>
  </si>
  <si>
    <t>４ 申請する報酬算定区分</t>
    <rPh sb="2" eb="4">
      <t>シンセイ</t>
    </rPh>
    <rPh sb="6" eb="8">
      <t>ホウシュウ</t>
    </rPh>
    <rPh sb="8" eb="10">
      <t>サンテイ</t>
    </rPh>
    <rPh sb="10" eb="12">
      <t>クブン</t>
    </rPh>
    <phoneticPr fontId="10"/>
  </si>
  <si>
    <t>注１</t>
    <phoneticPr fontId="26"/>
  </si>
  <si>
    <t>　「異動区分」欄については、該当する番号に○を付してください。</t>
    <rPh sb="2" eb="4">
      <t>イドウ</t>
    </rPh>
    <rPh sb="4" eb="6">
      <t>クブン</t>
    </rPh>
    <rPh sb="7" eb="8">
      <t>ラン</t>
    </rPh>
    <rPh sb="14" eb="16">
      <t>ガイトウ</t>
    </rPh>
    <rPh sb="18" eb="20">
      <t>バンゴウ</t>
    </rPh>
    <rPh sb="23" eb="24">
      <t>フ</t>
    </rPh>
    <phoneticPr fontId="10"/>
  </si>
  <si>
    <t>注２</t>
    <phoneticPr fontId="26"/>
  </si>
  <si>
    <t>　「申請する報酬算定区分」には、該当する番号に○を付してください。</t>
    <rPh sb="2" eb="4">
      <t>シンセイ</t>
    </rPh>
    <rPh sb="6" eb="10">
      <t>ホウシュウサンテイ</t>
    </rPh>
    <rPh sb="10" eb="12">
      <t>クブン</t>
    </rPh>
    <rPh sb="16" eb="18">
      <t>ガイトウ</t>
    </rPh>
    <rPh sb="20" eb="22">
      <t>バンゴウ</t>
    </rPh>
    <rPh sb="25" eb="26">
      <t>フ</t>
    </rPh>
    <phoneticPr fontId="10"/>
  </si>
  <si>
    <t xml:space="preserve">注３
</t>
    <rPh sb="0" eb="1">
      <t>チュウ</t>
    </rPh>
    <phoneticPr fontId="26"/>
  </si>
  <si>
    <t>　３及び４の組み合わせに応じて必要な人員配置が異なる（利用する障害児それぞれの医療的ケア区分の度合によっても異なる）ため、当該人員配置の体制を満たしている場合のみ申請が可能です。</t>
    <rPh sb="2" eb="3">
      <t>オヨ</t>
    </rPh>
    <rPh sb="6" eb="7">
      <t>ク</t>
    </rPh>
    <rPh sb="8" eb="9">
      <t>ア</t>
    </rPh>
    <rPh sb="12" eb="13">
      <t>オウ</t>
    </rPh>
    <rPh sb="15" eb="17">
      <t>ヒツヨウ</t>
    </rPh>
    <rPh sb="18" eb="22">
      <t>ジンインハイチ</t>
    </rPh>
    <rPh sb="23" eb="24">
      <t>コト</t>
    </rPh>
    <rPh sb="31" eb="34">
      <t>ショウガイジ</t>
    </rPh>
    <rPh sb="54" eb="55">
      <t>コト</t>
    </rPh>
    <rPh sb="61" eb="63">
      <t>トウガイ</t>
    </rPh>
    <rPh sb="63" eb="67">
      <t>ジンインハイチ</t>
    </rPh>
    <rPh sb="68" eb="70">
      <t>タイセイ</t>
    </rPh>
    <rPh sb="71" eb="72">
      <t>ミ</t>
    </rPh>
    <rPh sb="77" eb="79">
      <t>バアイ</t>
    </rPh>
    <rPh sb="81" eb="83">
      <t>シンセイ</t>
    </rPh>
    <rPh sb="84" eb="86">
      <t>カノウ</t>
    </rPh>
    <phoneticPr fontId="10"/>
  </si>
  <si>
    <t>医療的ケア区分　なし　</t>
  </si>
  <si>
    <t>指定児童発達支援・指定放課後等デイサービスの報酬算定区分に関する届出書</t>
    <phoneticPr fontId="71"/>
  </si>
  <si>
    <t>自己評価結果等の公表状況に関する届出書</t>
    <rPh sb="0" eb="6">
      <t>ジコヒョウカケッカ</t>
    </rPh>
    <rPh sb="6" eb="7">
      <t>トウ</t>
    </rPh>
    <rPh sb="13" eb="14">
      <t>カン</t>
    </rPh>
    <rPh sb="16" eb="19">
      <t>トドケデショ</t>
    </rPh>
    <phoneticPr fontId="10"/>
  </si>
  <si>
    <t>法　人　名</t>
    <rPh sb="0" eb="1">
      <t>ホウ</t>
    </rPh>
    <rPh sb="2" eb="3">
      <t>ヒト</t>
    </rPh>
    <rPh sb="4" eb="5">
      <t>メイ</t>
    </rPh>
    <phoneticPr fontId="10"/>
  </si>
  <si>
    <t>事業所名</t>
    <rPh sb="0" eb="2">
      <t>ジギョウ</t>
    </rPh>
    <rPh sb="2" eb="3">
      <t>ショ</t>
    </rPh>
    <rPh sb="3" eb="4">
      <t>メイ</t>
    </rPh>
    <phoneticPr fontId="10"/>
  </si>
  <si>
    <t>事業所所在地
（区市町村名）</t>
    <rPh sb="0" eb="3">
      <t>ジギョウショ</t>
    </rPh>
    <rPh sb="3" eb="4">
      <t>トコロ</t>
    </rPh>
    <rPh sb="4" eb="5">
      <t>ザイ</t>
    </rPh>
    <rPh sb="5" eb="6">
      <t>チ</t>
    </rPh>
    <rPh sb="8" eb="12">
      <t>クシチョウソン</t>
    </rPh>
    <rPh sb="12" eb="13">
      <t>メイ</t>
    </rPh>
    <phoneticPr fontId="10"/>
  </si>
  <si>
    <r>
      <t xml:space="preserve">指　定　年　月
</t>
    </r>
    <r>
      <rPr>
        <sz val="10"/>
        <rFont val="ＭＳ Ｐゴシック"/>
        <family val="3"/>
        <charset val="128"/>
      </rPr>
      <t>（児童発達支援）</t>
    </r>
    <rPh sb="0" eb="1">
      <t>ユビ</t>
    </rPh>
    <rPh sb="2" eb="3">
      <t>サダム</t>
    </rPh>
    <rPh sb="4" eb="5">
      <t>ネン</t>
    </rPh>
    <rPh sb="6" eb="7">
      <t>ガツ</t>
    </rPh>
    <rPh sb="9" eb="11">
      <t>ジドウ</t>
    </rPh>
    <rPh sb="11" eb="13">
      <t>ハッタツ</t>
    </rPh>
    <rPh sb="13" eb="15">
      <t>シエン</t>
    </rPh>
    <phoneticPr fontId="10"/>
  </si>
  <si>
    <t>　　　　　　年　　　　月</t>
    <phoneticPr fontId="10"/>
  </si>
  <si>
    <r>
      <t xml:space="preserve">指　定　年　月
</t>
    </r>
    <r>
      <rPr>
        <sz val="10"/>
        <rFont val="ＭＳ Ｐゴシック"/>
        <family val="3"/>
        <charset val="128"/>
      </rPr>
      <t>（放課後等デイサービス）</t>
    </r>
    <rPh sb="0" eb="1">
      <t>ユビ</t>
    </rPh>
    <rPh sb="2" eb="3">
      <t>サダム</t>
    </rPh>
    <rPh sb="4" eb="5">
      <t>ネン</t>
    </rPh>
    <rPh sb="6" eb="7">
      <t>ガツ</t>
    </rPh>
    <rPh sb="9" eb="13">
      <t>ホウカゴトウ</t>
    </rPh>
    <phoneticPr fontId="10"/>
  </si>
  <si>
    <r>
      <t>指　定　年　月</t>
    </r>
    <r>
      <rPr>
        <sz val="9"/>
        <rFont val="ＭＳ Ｐゴシック"/>
        <family val="3"/>
        <charset val="128"/>
      </rPr>
      <t xml:space="preserve">
（保育所等訪問支援）</t>
    </r>
    <rPh sb="9" eb="13">
      <t>ホイクジョトウ</t>
    </rPh>
    <rPh sb="13" eb="17">
      <t>ホウモンシエン</t>
    </rPh>
    <phoneticPr fontId="10"/>
  </si>
  <si>
    <t>　　　　　　　　　　 年　　　  月</t>
    <rPh sb="11" eb="12">
      <t>ネン</t>
    </rPh>
    <rPh sb="17" eb="18">
      <t>ガツ</t>
    </rPh>
    <phoneticPr fontId="10"/>
  </si>
  <si>
    <t>【自己評価結果等の公表状況等】</t>
    <rPh sb="1" eb="5">
      <t>ジコヒョウカ</t>
    </rPh>
    <rPh sb="5" eb="8">
      <t>ケッカトウ</t>
    </rPh>
    <rPh sb="9" eb="11">
      <t>コウヒョウ</t>
    </rPh>
    <rPh sb="11" eb="13">
      <t>ジョウキョウ</t>
    </rPh>
    <rPh sb="13" eb="14">
      <t>トウ</t>
    </rPh>
    <phoneticPr fontId="10"/>
  </si>
  <si>
    <t>公表の実施時期</t>
    <rPh sb="0" eb="2">
      <t>コウヒョウ</t>
    </rPh>
    <rPh sb="3" eb="5">
      <t>ジッシ</t>
    </rPh>
    <rPh sb="5" eb="7">
      <t>ジキ</t>
    </rPh>
    <phoneticPr fontId="10"/>
  </si>
  <si>
    <t>年　　　　月　　　　</t>
    <phoneticPr fontId="10"/>
  </si>
  <si>
    <t>保護者への提示</t>
    <rPh sb="0" eb="3">
      <t>ホゴシャ</t>
    </rPh>
    <rPh sb="5" eb="7">
      <t>テイジ</t>
    </rPh>
    <phoneticPr fontId="26"/>
  </si>
  <si>
    <t>公　表　方　法</t>
    <rPh sb="0" eb="1">
      <t>コウ</t>
    </rPh>
    <rPh sb="2" eb="3">
      <t>オモテ</t>
    </rPh>
    <rPh sb="4" eb="5">
      <t>カタ</t>
    </rPh>
    <rPh sb="6" eb="7">
      <t>ホウ</t>
    </rPh>
    <phoneticPr fontId="10"/>
  </si>
  <si>
    <t>①の場合は公表内容欄にURLを記載</t>
    <rPh sb="2" eb="4">
      <t>バアイ</t>
    </rPh>
    <rPh sb="5" eb="7">
      <t>コウヒョウ</t>
    </rPh>
    <rPh sb="7" eb="9">
      <t>ナイヨウ</t>
    </rPh>
    <rPh sb="9" eb="10">
      <t>ラン</t>
    </rPh>
    <rPh sb="15" eb="17">
      <t>キサイ</t>
    </rPh>
    <phoneticPr fontId="10"/>
  </si>
  <si>
    <t>公　表　内　容</t>
    <rPh sb="0" eb="1">
      <t>コウ</t>
    </rPh>
    <rPh sb="2" eb="3">
      <t>ヒョウ</t>
    </rPh>
    <rPh sb="4" eb="5">
      <t>ナイ</t>
    </rPh>
    <rPh sb="6" eb="7">
      <t>カタチ</t>
    </rPh>
    <phoneticPr fontId="10"/>
  </si>
  <si>
    <t>①の場合（URL：　　　　　　　　　　　　　　　　　　　　　　　　　　　　　　　　　　　　　　　　　　　　　　　）</t>
    <rPh sb="2" eb="4">
      <t>バアイ</t>
    </rPh>
    <phoneticPr fontId="26"/>
  </si>
  <si>
    <t>改　善　内　容</t>
    <rPh sb="0" eb="1">
      <t>カイ</t>
    </rPh>
    <rPh sb="2" eb="3">
      <t>ゼン</t>
    </rPh>
    <rPh sb="4" eb="5">
      <t>ナイ</t>
    </rPh>
    <rPh sb="6" eb="7">
      <t>カタチ</t>
    </rPh>
    <phoneticPr fontId="26"/>
  </si>
  <si>
    <t>備考１</t>
    <rPh sb="0" eb="2">
      <t>ビコウ</t>
    </rPh>
    <phoneticPr fontId="26"/>
  </si>
  <si>
    <t>　自己評価結果等とは、その提供する支援の質の評価及び改善を行うに当たって従業者による評価を受けた上で行う、自己評価（自ら評価することをいう。）、保護者評価（通所給付決定保護者による評価をいう。）及び改善内容のことを指します。　自己評価結果等の公表については、都道府県に届出がされていない場合に減算することとなる点に留意下さい。</t>
    <phoneticPr fontId="26"/>
  </si>
  <si>
    <t>　減算は、届出がされていない月から届出がされていない状態が解消されるに至った月まで、障害児全員について減算する点に留意下さい。</t>
    <phoneticPr fontId="26"/>
  </si>
  <si>
    <t xml:space="preserve">３
</t>
    <phoneticPr fontId="26"/>
  </si>
  <si>
    <t>　公表内容については、すべての項目について公表が行われていることを確認の上、記入してください。（インターネットで公表している場合はURLを記入するのみで構いません。）改善内容については、自己評価及び保護者評価を踏まえた改善の内容について記入してください。</t>
    <rPh sb="1" eb="5">
      <t>コウヒョウナイヨウ</t>
    </rPh>
    <rPh sb="15" eb="17">
      <t>コウモク</t>
    </rPh>
    <rPh sb="21" eb="23">
      <t>コウヒョウ</t>
    </rPh>
    <rPh sb="24" eb="25">
      <t>オコナ</t>
    </rPh>
    <rPh sb="33" eb="35">
      <t>カクニン</t>
    </rPh>
    <rPh sb="36" eb="37">
      <t>ウエ</t>
    </rPh>
    <rPh sb="38" eb="40">
      <t>キニュウ</t>
    </rPh>
    <rPh sb="56" eb="58">
      <t>コウヒョウ</t>
    </rPh>
    <rPh sb="62" eb="64">
      <t>バアイ</t>
    </rPh>
    <rPh sb="69" eb="71">
      <t>キニュウ</t>
    </rPh>
    <rPh sb="76" eb="77">
      <t>カマ</t>
    </rPh>
    <rPh sb="83" eb="87">
      <t>カイゼンナイヨウ</t>
    </rPh>
    <rPh sb="93" eb="97">
      <t>ジコヒョウカ</t>
    </rPh>
    <rPh sb="97" eb="98">
      <t>オヨ</t>
    </rPh>
    <rPh sb="99" eb="104">
      <t>ホゴシャヒョウカ</t>
    </rPh>
    <rPh sb="105" eb="106">
      <t>フ</t>
    </rPh>
    <rPh sb="109" eb="111">
      <t>カイゼン</t>
    </rPh>
    <rPh sb="112" eb="114">
      <t>ナイヨウ</t>
    </rPh>
    <rPh sb="118" eb="120">
      <t>キニュウ</t>
    </rPh>
    <phoneticPr fontId="10"/>
  </si>
  <si>
    <t>自己評価結果等の公表状況に関する届出書</t>
    <phoneticPr fontId="71"/>
  </si>
  <si>
    <t>　　　○就労選択支援にあっては、就労選択支援員</t>
    <rPh sb="6" eb="8">
      <t>センタク</t>
    </rPh>
    <rPh sb="16" eb="18">
      <t>シュウロウ</t>
    </rPh>
    <rPh sb="18" eb="20">
      <t>センタク</t>
    </rPh>
    <rPh sb="20" eb="22">
      <t>シエン</t>
    </rPh>
    <phoneticPr fontId="23"/>
  </si>
  <si>
    <t>　下記のとおり指定障害福祉サービス事業所、指定障害者支援施設、指定一般相談支援事業所、指定特定相談支援事業所、指定障害児通所支援事業所、指定障害児入所施設、指定障害児相談支援事業所の指定(指定の更新)を受けたいので、障害者の日常生活及び社会生活を総合的に支援するための法律第36条第1項、第37条第1項、第38条第1項、第39条第1項、第51条の19第1項、第51条の20第1項(同法第41条第4項又は第51条の21第2項において準用する場合を含む。)、児童福祉法第21条の5の15第１項、第21条の5の20、第24条の9第1項、第24条の13、第24条の28第1項（同法第21条の5の16第4項、第24条の10第4項、第24条の29第4項において準用する場合を含む。）の規定により、関係書類を添えて申請します。</t>
    <phoneticPr fontId="6"/>
  </si>
  <si>
    <t>送迎加算に関する届出書（重症心身障害児・医療的ケア児のみ届出が必要）</t>
    <rPh sb="28" eb="30">
      <t>トドケデ</t>
    </rPh>
    <rPh sb="31" eb="33">
      <t>ヒツヨウ</t>
    </rPh>
    <phoneticPr fontId="71"/>
  </si>
  <si>
    <t>１．非該当</t>
  </si>
  <si>
    <t>２．Ⅰ</t>
  </si>
  <si>
    <t>１．なし</t>
  </si>
  <si>
    <t>１．なし</t>
    <phoneticPr fontId="23"/>
  </si>
  <si>
    <t>　11．一級地　　12．二級地　　13．三級地　　14．四級地　　15．五級地
  16．六級地　　⑰．七級地　　23．その他</t>
    <rPh sb="62" eb="63">
      <t>タ</t>
    </rPh>
    <phoneticPr fontId="10"/>
  </si>
  <si>
    <t>１．非該当</t>
    <phoneticPr fontId="23"/>
  </si>
  <si>
    <t>　</t>
    <phoneticPr fontId="23"/>
  </si>
  <si>
    <t>１．重症心身障害以外</t>
  </si>
  <si>
    <t>10人</t>
    <rPh sb="2" eb="3">
      <t>ニン</t>
    </rPh>
    <phoneticPr fontId="23"/>
  </si>
  <si>
    <t>２．児童発達支援センター以外</t>
  </si>
  <si>
    <t xml:space="preserve"> 障害児通所給付費</t>
    <phoneticPr fontId="23"/>
  </si>
  <si>
    <t>障害児通所給付費</t>
    <rPh sb="0" eb="3">
      <t>ショウガイジ</t>
    </rPh>
    <rPh sb="3" eb="5">
      <t>ツウショ</t>
    </rPh>
    <rPh sb="5" eb="7">
      <t>キュウフ</t>
    </rPh>
    <rPh sb="7" eb="8">
      <t>ヒ</t>
    </rPh>
    <phoneticPr fontId="10"/>
  </si>
  <si>
    <t>ア</t>
  </si>
  <si>
    <t>児童指導員等（常勤専従・経験５年以上）</t>
    <phoneticPr fontId="23"/>
  </si>
  <si>
    <t>イ</t>
    <phoneticPr fontId="23"/>
  </si>
  <si>
    <t>児童指導員等（常勤専従）</t>
    <phoneticPr fontId="23"/>
  </si>
  <si>
    <t>ウ</t>
    <phoneticPr fontId="23"/>
  </si>
  <si>
    <t>児童指導員等（常勤換算・経験５年以上）</t>
    <phoneticPr fontId="23"/>
  </si>
  <si>
    <t>エ</t>
    <phoneticPr fontId="23"/>
  </si>
  <si>
    <t>児童指導員等（常勤換算）</t>
    <phoneticPr fontId="23"/>
  </si>
  <si>
    <t>オ</t>
    <phoneticPr fontId="23"/>
  </si>
  <si>
    <t>その他従業者</t>
    <phoneticPr fontId="23"/>
  </si>
  <si>
    <t>児童指導員等加配加算算定区分</t>
    <phoneticPr fontId="23"/>
  </si>
  <si>
    <t>㋑</t>
  </si>
  <si>
    <t>ウ</t>
  </si>
  <si>
    <t>㋒</t>
  </si>
  <si>
    <t>5　利用児童の状況</t>
    <phoneticPr fontId="23"/>
  </si>
  <si>
    <t>　強度行動障害支援者養成研修（実践研修）修了者　配置</t>
    <phoneticPr fontId="10"/>
  </si>
  <si>
    <t>　強度行動障害支援者養成研修（中核的人材）修了者　配置</t>
    <rPh sb="15" eb="17">
      <t>チュウカク</t>
    </rPh>
    <rPh sb="17" eb="18">
      <t>テキ</t>
    </rPh>
    <rPh sb="18" eb="20">
      <t>ジンザイ</t>
    </rPh>
    <phoneticPr fontId="10"/>
  </si>
  <si>
    <t>）時間</t>
    <rPh sb="1" eb="3">
      <t>ジカン</t>
    </rPh>
    <phoneticPr fontId="23"/>
  </si>
  <si>
    <t>（</t>
    <phoneticPr fontId="23"/>
  </si>
  <si>
    <t>強度行動障害支援者養成研修（基礎研修）修了者　配置</t>
    <phoneticPr fontId="10"/>
  </si>
  <si>
    <t>強度行動障害支援者養成研修（実践研修）修了者　配置</t>
    <phoneticPr fontId="10"/>
  </si>
  <si>
    <t>理学療法士等（保育士及び児童指導員を除く。）</t>
    <phoneticPr fontId="23"/>
  </si>
  <si>
    <t>５年以上保育士</t>
    <phoneticPr fontId="23"/>
  </si>
  <si>
    <t>５年以上児童指導員</t>
    <phoneticPr fontId="23"/>
  </si>
  <si>
    <t>イ</t>
  </si>
  <si>
    <t>インターネット</t>
    <phoneticPr fontId="23"/>
  </si>
  <si>
    <t>その他（</t>
    <phoneticPr fontId="23"/>
  </si>
  <si>
    <t>）</t>
    <phoneticPr fontId="23"/>
  </si>
  <si>
    <t>行った</t>
  </si>
  <si>
    <t>①の場合は公表内容欄にURLを記載、②の場合は公表内容欄に詳細を記載</t>
    <phoneticPr fontId="23"/>
  </si>
  <si>
    <t>③</t>
  </si>
  <si>
    <t>デイサービスセンター新潟</t>
    <rPh sb="10" eb="12">
      <t>ニイガタ</t>
    </rPh>
    <phoneticPr fontId="26"/>
  </si>
  <si>
    <t>共生型放課後等デイサービス</t>
    <rPh sb="0" eb="3">
      <t>キョウセイガタ</t>
    </rPh>
    <phoneticPr fontId="23"/>
  </si>
  <si>
    <t>児童発達支援管理責任者研修修了証</t>
    <rPh sb="0" eb="2">
      <t>ジドウ</t>
    </rPh>
    <rPh sb="2" eb="4">
      <t>ハッタツ</t>
    </rPh>
    <rPh sb="4" eb="6">
      <t>シエン</t>
    </rPh>
    <rPh sb="6" eb="8">
      <t>カンリ</t>
    </rPh>
    <rPh sb="8" eb="11">
      <t>セキニンシャ</t>
    </rPh>
    <rPh sb="11" eb="13">
      <t>ケンシュウ</t>
    </rPh>
    <rPh sb="13" eb="16">
      <t>シュウリョウショウ</t>
    </rPh>
    <phoneticPr fontId="71"/>
  </si>
  <si>
    <t>位置図・平面図・概要写真・設備備品一覧</t>
    <rPh sb="0" eb="3">
      <t>イチズ</t>
    </rPh>
    <rPh sb="4" eb="7">
      <t>ヘイメンズ</t>
    </rPh>
    <rPh sb="8" eb="10">
      <t>ガイヨウ</t>
    </rPh>
    <rPh sb="10" eb="12">
      <t>シャシン</t>
    </rPh>
    <rPh sb="13" eb="15">
      <t>セツビ</t>
    </rPh>
    <rPh sb="15" eb="17">
      <t>ビヒン</t>
    </rPh>
    <rPh sb="17" eb="19">
      <t>イチラン</t>
    </rPh>
    <phoneticPr fontId="26"/>
  </si>
  <si>
    <t>苦情を解決するために講ずる措置の概要</t>
    <phoneticPr fontId="26"/>
  </si>
  <si>
    <t>不動産登記簿又は賃貸借契約書の写し</t>
    <rPh sb="0" eb="3">
      <t>フドウサン</t>
    </rPh>
    <rPh sb="3" eb="6">
      <t>トウキボ</t>
    </rPh>
    <rPh sb="6" eb="7">
      <t>マタ</t>
    </rPh>
    <rPh sb="8" eb="14">
      <t>チンタイシャクケイヤクショ</t>
    </rPh>
    <rPh sb="15" eb="16">
      <t>ウツ</t>
    </rPh>
    <phoneticPr fontId="71"/>
  </si>
  <si>
    <t>建築基準法・消防法に適合していることの確認</t>
    <rPh sb="0" eb="2">
      <t>ケンチク</t>
    </rPh>
    <rPh sb="2" eb="5">
      <t>キジュンホウ</t>
    </rPh>
    <rPh sb="6" eb="9">
      <t>ショウボウホウ</t>
    </rPh>
    <rPh sb="10" eb="12">
      <t>テキゴウ</t>
    </rPh>
    <rPh sb="19" eb="21">
      <t>カクニン</t>
    </rPh>
    <phoneticPr fontId="71"/>
  </si>
  <si>
    <t>共生型放課後等デイサービス</t>
    <rPh sb="0" eb="3">
      <t>キョウセイガタ</t>
    </rPh>
    <rPh sb="3" eb="7">
      <t>ホウカゴトウ</t>
    </rPh>
    <phoneticPr fontId="10"/>
  </si>
  <si>
    <t>№</t>
    <phoneticPr fontId="10"/>
  </si>
  <si>
    <t>(5)
勤務
形態</t>
    <rPh sb="4" eb="6">
      <t>キンム</t>
    </rPh>
    <rPh sb="7" eb="9">
      <t>ケイタイ</t>
    </rPh>
    <phoneticPr fontId="10"/>
  </si>
  <si>
    <t>＜前年度の平均値＞※新規申請の場合は推定数を記載ください。</t>
    <rPh sb="1" eb="2">
      <t>ゼン</t>
    </rPh>
    <rPh sb="2" eb="4">
      <t>ネンド</t>
    </rPh>
    <rPh sb="5" eb="8">
      <t>ヘイキンチ</t>
    </rPh>
    <rPh sb="10" eb="12">
      <t>シンキ</t>
    </rPh>
    <rPh sb="12" eb="14">
      <t>シンセイ</t>
    </rPh>
    <rPh sb="15" eb="17">
      <t>バアイ</t>
    </rPh>
    <rPh sb="18" eb="21">
      <t>スイテイスウ</t>
    </rPh>
    <rPh sb="22" eb="24">
      <t>キサイ</t>
    </rPh>
    <phoneticPr fontId="10"/>
  </si>
  <si>
    <t>平均利用者数</t>
    <rPh sb="0" eb="2">
      <t>ヘイキン</t>
    </rPh>
    <rPh sb="2" eb="6">
      <t>リヨウシャスウ</t>
    </rPh>
    <phoneticPr fontId="10"/>
  </si>
  <si>
    <t>平均障害支援区分</t>
    <rPh sb="0" eb="2">
      <t>ヘイキン</t>
    </rPh>
    <rPh sb="2" eb="4">
      <t>ショウガイ</t>
    </rPh>
    <rPh sb="4" eb="6">
      <t>シエン</t>
    </rPh>
    <rPh sb="6" eb="8">
      <t>クブン</t>
    </rPh>
    <phoneticPr fontId="10"/>
  </si>
  <si>
    <t>利用者延べ数計</t>
    <rPh sb="3" eb="4">
      <t>ノ</t>
    </rPh>
    <rPh sb="6" eb="7">
      <t>ケイ</t>
    </rPh>
    <phoneticPr fontId="10"/>
  </si>
  <si>
    <t>　区分２の延べ利用者数</t>
    <rPh sb="1" eb="3">
      <t>クブン</t>
    </rPh>
    <rPh sb="5" eb="6">
      <t>ノ</t>
    </rPh>
    <rPh sb="7" eb="11">
      <t>リヨウシャスウ</t>
    </rPh>
    <phoneticPr fontId="5"/>
  </si>
  <si>
    <t>　区分３の延べ利用者数</t>
    <rPh sb="1" eb="3">
      <t>クブン</t>
    </rPh>
    <rPh sb="5" eb="6">
      <t>ノ</t>
    </rPh>
    <rPh sb="7" eb="11">
      <t>リヨウシャスウ</t>
    </rPh>
    <phoneticPr fontId="5"/>
  </si>
  <si>
    <t>　区分４の延べ利用者数</t>
    <rPh sb="1" eb="3">
      <t>クブン</t>
    </rPh>
    <rPh sb="5" eb="6">
      <t>ノ</t>
    </rPh>
    <rPh sb="7" eb="11">
      <t>リヨウシャスウ</t>
    </rPh>
    <phoneticPr fontId="5"/>
  </si>
  <si>
    <t>　区分５の延べ利用者数</t>
    <rPh sb="1" eb="3">
      <t>クブン</t>
    </rPh>
    <rPh sb="5" eb="6">
      <t>ノ</t>
    </rPh>
    <rPh sb="7" eb="11">
      <t>リヨウシャスウ</t>
    </rPh>
    <phoneticPr fontId="5"/>
  </si>
  <si>
    <t>　区分６の延べ利用者数</t>
    <rPh sb="1" eb="3">
      <t>クブン</t>
    </rPh>
    <rPh sb="5" eb="6">
      <t>ノ</t>
    </rPh>
    <rPh sb="7" eb="11">
      <t>リヨウシャスウ</t>
    </rPh>
    <phoneticPr fontId="5"/>
  </si>
  <si>
    <t>所要時間５時間未満の利用者数</t>
    <rPh sb="0" eb="2">
      <t>ショヨウ</t>
    </rPh>
    <rPh sb="2" eb="4">
      <t>ジカン</t>
    </rPh>
    <rPh sb="5" eb="7">
      <t>ジカン</t>
    </rPh>
    <rPh sb="7" eb="9">
      <t>ミマン</t>
    </rPh>
    <rPh sb="10" eb="13">
      <t>リヨウシャ</t>
    </rPh>
    <rPh sb="13" eb="14">
      <t>スウ</t>
    </rPh>
    <phoneticPr fontId="5"/>
  </si>
  <si>
    <t>所要時間５時間以上７時間未満の利用者数</t>
    <rPh sb="0" eb="2">
      <t>ショヨウ</t>
    </rPh>
    <rPh sb="2" eb="4">
      <t>ジカン</t>
    </rPh>
    <rPh sb="5" eb="7">
      <t>ジカン</t>
    </rPh>
    <rPh sb="7" eb="9">
      <t>イジョウ</t>
    </rPh>
    <rPh sb="10" eb="12">
      <t>ジカン</t>
    </rPh>
    <rPh sb="12" eb="14">
      <t>ミマン</t>
    </rPh>
    <rPh sb="15" eb="18">
      <t>リヨウシャ</t>
    </rPh>
    <rPh sb="18" eb="19">
      <t>スウ</t>
    </rPh>
    <phoneticPr fontId="5"/>
  </si>
  <si>
    <t>開所日数</t>
    <rPh sb="0" eb="2">
      <t>カイショ</t>
    </rPh>
    <rPh sb="2" eb="4">
      <t>ニッスウ</t>
    </rPh>
    <phoneticPr fontId="6"/>
  </si>
  <si>
    <t>(※)利用者延べ数の内数を記載してください。所要時間は、送迎や障害特性等による配慮事項を含む、個別支援計画に位置付けられた標準的な時間を指します。</t>
    <phoneticPr fontId="5"/>
  </si>
  <si>
    <t>＜人員に関する基準＞</t>
    <rPh sb="1" eb="3">
      <t>ジンイン</t>
    </rPh>
    <rPh sb="4" eb="5">
      <t>カン</t>
    </rPh>
    <rPh sb="7" eb="9">
      <t>キジュン</t>
    </rPh>
    <phoneticPr fontId="10"/>
  </si>
  <si>
    <t>区分</t>
    <rPh sb="0" eb="2">
      <t>クブン</t>
    </rPh>
    <phoneticPr fontId="6"/>
  </si>
  <si>
    <t>―</t>
    <phoneticPr fontId="23"/>
  </si>
  <si>
    <t>介護職員、看護職員、機能訓練指導員</t>
    <rPh sb="0" eb="2">
      <t>カイゴ</t>
    </rPh>
    <rPh sb="2" eb="4">
      <t>ショクイン</t>
    </rPh>
    <rPh sb="5" eb="9">
      <t>カンゴショクイン</t>
    </rPh>
    <rPh sb="10" eb="12">
      <t>キノウ</t>
    </rPh>
    <rPh sb="12" eb="14">
      <t>クンレン</t>
    </rPh>
    <rPh sb="14" eb="17">
      <t>シドウイン</t>
    </rPh>
    <phoneticPr fontId="5"/>
  </si>
  <si>
    <t>必要な配置数</t>
    <rPh sb="0" eb="2">
      <t>ヒツヨウ</t>
    </rPh>
    <rPh sb="3" eb="6">
      <t>ハイチスウ</t>
    </rPh>
    <phoneticPr fontId="6"/>
  </si>
  <si>
    <t>生活相談員</t>
    <phoneticPr fontId="23"/>
  </si>
  <si>
    <t>介護職員</t>
    <phoneticPr fontId="5"/>
  </si>
  <si>
    <t>看護職員</t>
    <rPh sb="0" eb="2">
      <t>カンゴ</t>
    </rPh>
    <rPh sb="2" eb="4">
      <t>ショクイン</t>
    </rPh>
    <phoneticPr fontId="5"/>
  </si>
  <si>
    <t>機能訓練指導員</t>
    <rPh sb="0" eb="7">
      <t>キノウクンレンシドウイン</t>
    </rPh>
    <phoneticPr fontId="5"/>
  </si>
  <si>
    <t>調理員</t>
    <rPh sb="0" eb="2">
      <t>チョウリ</t>
    </rPh>
    <rPh sb="2" eb="3">
      <t>イン</t>
    </rPh>
    <phoneticPr fontId="5"/>
  </si>
  <si>
    <t>その他職員</t>
    <rPh sb="2" eb="3">
      <t>タ</t>
    </rPh>
    <rPh sb="3" eb="5">
      <t>ショクイン</t>
    </rPh>
    <phoneticPr fontId="23"/>
  </si>
  <si>
    <t>嘱託医</t>
    <rPh sb="0" eb="2">
      <t>ショクタク</t>
    </rPh>
    <rPh sb="2" eb="3">
      <t>イ</t>
    </rPh>
    <phoneticPr fontId="5"/>
  </si>
  <si>
    <r>
      <t>　　　当該事業所における勤務時間が、当該事業所において定められている常勤の従業者が勤務すべき時間数に達していることをいいます。</t>
    </r>
    <r>
      <rPr>
        <u/>
        <sz val="9"/>
        <rFont val="ＭＳ 明朝"/>
        <family val="1"/>
        <charset val="128"/>
      </rPr>
      <t>雇用の形態は考慮しません</t>
    </r>
    <r>
      <rPr>
        <sz val="9"/>
        <rFont val="ＭＳ 明朝"/>
        <family val="1"/>
        <charset val="128"/>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3" eb="65">
      <t>コヨウ</t>
    </rPh>
    <rPh sb="66" eb="68">
      <t>ケイタイ</t>
    </rPh>
    <rPh sb="69" eb="71">
      <t>コウリョ</t>
    </rPh>
    <phoneticPr fontId="3"/>
  </si>
  <si>
    <t xml:space="preserve"> 　　 保有資格を全て記入するのではなく、人員基準上、求められる資格等を入力してください。</t>
    <rPh sb="4" eb="6">
      <t>ホユウ</t>
    </rPh>
    <rPh sb="6" eb="8">
      <t>シカク</t>
    </rPh>
    <rPh sb="9" eb="10">
      <t>スベ</t>
    </rPh>
    <rPh sb="11" eb="13">
      <t>キニュウ</t>
    </rPh>
    <rPh sb="21" eb="23">
      <t>ジンイン</t>
    </rPh>
    <rPh sb="23" eb="25">
      <t>キジュン</t>
    </rPh>
    <rPh sb="25" eb="26">
      <t>ジョウ</t>
    </rPh>
    <rPh sb="27" eb="28">
      <t>モト</t>
    </rPh>
    <rPh sb="32" eb="34">
      <t>シカク</t>
    </rPh>
    <rPh sb="34" eb="35">
      <t>トウ</t>
    </rPh>
    <rPh sb="36" eb="38">
      <t>ニュウリョク</t>
    </rPh>
    <phoneticPr fontId="3"/>
  </si>
  <si>
    <r>
      <t xml:space="preserve">       ※選択した資格及び研修に関して、</t>
    </r>
    <r>
      <rPr>
        <b/>
        <u/>
        <sz val="9"/>
        <rFont val="ＭＳ 明朝"/>
        <family val="1"/>
        <charset val="128"/>
      </rPr>
      <t>必要に応じて、</t>
    </r>
    <r>
      <rPr>
        <b/>
        <sz val="9"/>
        <rFont val="ＭＳ 明朝"/>
        <family val="1"/>
        <charset val="128"/>
      </rPr>
      <t>資格証又は研修修了証等の写しを添付資料として提出してください。</t>
    </r>
    <rPh sb="8" eb="10">
      <t>センタク</t>
    </rPh>
    <rPh sb="12" eb="14">
      <t>シカク</t>
    </rPh>
    <rPh sb="14" eb="15">
      <t>オヨ</t>
    </rPh>
    <rPh sb="16" eb="18">
      <t>ケンシュウ</t>
    </rPh>
    <rPh sb="19" eb="20">
      <t>カン</t>
    </rPh>
    <rPh sb="23" eb="25">
      <t>ヒツヨウ</t>
    </rPh>
    <rPh sb="26" eb="27">
      <t>オウ</t>
    </rPh>
    <rPh sb="30" eb="33">
      <t>シカクショウ</t>
    </rPh>
    <rPh sb="33" eb="34">
      <t>マタ</t>
    </rPh>
    <rPh sb="35" eb="37">
      <t>ケンシュウ</t>
    </rPh>
    <rPh sb="37" eb="39">
      <t>シュウリョウ</t>
    </rPh>
    <rPh sb="39" eb="41">
      <t>ショウトウ</t>
    </rPh>
    <rPh sb="42" eb="43">
      <t>ウツ</t>
    </rPh>
    <rPh sb="45" eb="47">
      <t>テンプ</t>
    </rPh>
    <rPh sb="47" eb="49">
      <t>シリョウ</t>
    </rPh>
    <rPh sb="52" eb="54">
      <t>テイシュツ</t>
    </rPh>
    <phoneticPr fontId="3"/>
  </si>
  <si>
    <t>　(8) 申請する事業に係る従業者（管理者を含む。）の1ヶ月分の勤務時間を入力してください。常勤の職員が休暇を取得する場合は、「休」と入力してください。</t>
    <rPh sb="5" eb="7">
      <t>シンセイ</t>
    </rPh>
    <rPh sb="9" eb="11">
      <t>ジギョウ</t>
    </rPh>
    <rPh sb="12" eb="13">
      <t>カカ</t>
    </rPh>
    <rPh sb="14" eb="17">
      <t>ジュウギョウシャ</t>
    </rPh>
    <rPh sb="18" eb="21">
      <t>カンリシャ</t>
    </rPh>
    <rPh sb="22" eb="23">
      <t>フク</t>
    </rPh>
    <rPh sb="29" eb="30">
      <t>ゲツ</t>
    </rPh>
    <rPh sb="30" eb="31">
      <t>ブン</t>
    </rPh>
    <rPh sb="32" eb="34">
      <t>キンム</t>
    </rPh>
    <rPh sb="34" eb="36">
      <t>ジカン</t>
    </rPh>
    <rPh sb="37" eb="39">
      <t>ニュウリョク</t>
    </rPh>
    <phoneticPr fontId="3"/>
  </si>
  <si>
    <t>１　新規</t>
  </si>
  <si>
    <r>
      <t xml:space="preserve">福祉専門職員配置等加算に関する届出書
</t>
    </r>
    <r>
      <rPr>
        <sz val="11"/>
        <rFont val="HGｺﾞｼｯｸM"/>
        <family val="3"/>
        <charset val="128"/>
      </rPr>
      <t>（療養介護・生活介護・自立訓練（機能訓練・生活訓練）・就労選択支援・就労移行支援・就労継続支援・自立生活援助・共同生活援助・児童発達支援・放課後等デイサービス・福祉型障害児入所施設・医療型障害児入所施設）</t>
    </r>
    <rPh sb="48" eb="50">
      <t>センタク</t>
    </rPh>
    <phoneticPr fontId="2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</si>
</sst>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6" formatCode="&quot;¥&quot;#,##0;[Red]&quot;¥&quot;\-#,##0"/>
    <numFmt numFmtId="176" formatCode="0.0_ "/>
    <numFmt numFmtId="177" formatCode="[$-409]d;@"/>
    <numFmt numFmtId="178" formatCode="aaa"/>
    <numFmt numFmtId="179" formatCode="[$-411]ggge&quot;年&quot;m&quot;月&quot;d&quot;日&quot;;@"/>
    <numFmt numFmtId="180" formatCode="[$-411]ge\.m\.d;@"/>
    <numFmt numFmtId="181" formatCode="\(\)"/>
    <numFmt numFmtId="182" formatCode="0_ "/>
    <numFmt numFmtId="183" formatCode="#,##0.0_ "/>
    <numFmt numFmtId="184" formatCode="0.00_ "/>
    <numFmt numFmtId="185" formatCode="0.0%"/>
    <numFmt numFmtId="186" formatCode="#,##0&quot;人&quot;"/>
    <numFmt numFmtId="187" formatCode="#,##0.0&quot;人&quot;"/>
    <numFmt numFmtId="191" formatCode="[$-409]d&quot;月&quot;"/>
  </numFmts>
  <fonts count="162">
    <font>
      <sz val="11"/>
      <color theme="1"/>
      <name val="游ゴシック"/>
      <family val="3"/>
      <charset val="128"/>
      <scheme val="minor"/>
    </font>
    <font>
      <sz val="11"/>
      <color theme="1"/>
      <name val="游ゴシック"/>
      <family val="2"/>
      <charset val="128"/>
      <scheme val="minor"/>
    </font>
    <font>
      <sz val="11"/>
      <color theme="1"/>
      <name val="游ゴシック"/>
      <family val="2"/>
      <charset val="128"/>
      <scheme val="minor"/>
    </font>
    <font>
      <sz val="10"/>
      <color indexed="8"/>
      <name val="ＭＳ ゴシック"/>
      <family val="3"/>
      <charset val="128"/>
    </font>
    <font>
      <sz val="10"/>
      <name val="ＭＳ ゴシック"/>
      <family val="3"/>
      <charset val="128"/>
    </font>
    <font>
      <sz val="6"/>
      <name val="游ゴシック"/>
      <family val="3"/>
      <charset val="128"/>
    </font>
    <font>
      <sz val="6"/>
      <name val="ＭＳ ゴシック"/>
      <family val="3"/>
      <charset val="128"/>
    </font>
    <font>
      <sz val="9"/>
      <name val="ＭＳ ゴシック"/>
      <family val="3"/>
      <charset val="128"/>
    </font>
    <font>
      <sz val="11"/>
      <name val="ＭＳ Ｐゴシック"/>
      <family val="3"/>
      <charset val="128"/>
    </font>
    <font>
      <sz val="9"/>
      <name val="ＭＳ Ｐゴシック"/>
      <family val="3"/>
      <charset val="128"/>
    </font>
    <font>
      <sz val="6"/>
      <name val="ＭＳ Ｐゴシック"/>
      <family val="3"/>
      <charset val="128"/>
    </font>
    <font>
      <sz val="12"/>
      <name val="ＭＳ Ｐゴシック"/>
      <family val="3"/>
      <charset val="128"/>
    </font>
    <font>
      <sz val="8"/>
      <name val="ＭＳ Ｐゴシック"/>
      <family val="3"/>
      <charset val="128"/>
    </font>
    <font>
      <sz val="8"/>
      <color indexed="10"/>
      <name val="ＭＳ Ｐゴシック"/>
      <family val="3"/>
      <charset val="128"/>
    </font>
    <font>
      <sz val="12"/>
      <name val="ＭＳ ゴシック"/>
      <family val="3"/>
      <charset val="128"/>
    </font>
    <font>
      <sz val="11"/>
      <name val="ＭＳ ゴシック"/>
      <family val="3"/>
      <charset val="128"/>
    </font>
    <font>
      <sz val="10"/>
      <color theme="1"/>
      <name val="ＭＳ ゴシック"/>
      <family val="3"/>
      <charset val="128"/>
    </font>
    <font>
      <sz val="11"/>
      <color theme="1"/>
      <name val="ＭＳ ゴシック"/>
      <family val="3"/>
      <charset val="128"/>
    </font>
    <font>
      <sz val="11"/>
      <name val="游ゴシック"/>
      <family val="3"/>
      <charset val="128"/>
      <scheme val="minor"/>
    </font>
    <font>
      <sz val="11"/>
      <color theme="1"/>
      <name val="游ゴシック"/>
      <family val="3"/>
      <charset val="128"/>
      <scheme val="minor"/>
    </font>
    <font>
      <sz val="18"/>
      <color theme="3"/>
      <name val="游ゴシック Light"/>
      <family val="2"/>
      <charset val="128"/>
      <scheme val="major"/>
    </font>
    <font>
      <u/>
      <sz val="11"/>
      <color theme="10"/>
      <name val="游ゴシック"/>
      <family val="3"/>
      <charset val="128"/>
      <scheme val="minor"/>
    </font>
    <font>
      <sz val="14"/>
      <name val="ＭＳ Ｐ明朝"/>
      <family val="1"/>
      <charset val="128"/>
    </font>
    <font>
      <sz val="6"/>
      <name val="游ゴシック"/>
      <family val="3"/>
      <charset val="128"/>
      <scheme val="minor"/>
    </font>
    <font>
      <sz val="11"/>
      <name val="ＭＳ Ｐ明朝"/>
      <family val="1"/>
      <charset val="128"/>
    </font>
    <font>
      <u/>
      <sz val="11"/>
      <color theme="10"/>
      <name val="ＭＳ Ｐゴシック"/>
      <family val="3"/>
      <charset val="128"/>
    </font>
    <font>
      <sz val="6"/>
      <name val="游ゴシック"/>
      <family val="2"/>
      <charset val="128"/>
      <scheme val="minor"/>
    </font>
    <font>
      <sz val="11"/>
      <name val="HGｺﾞｼｯｸM"/>
      <family val="3"/>
      <charset val="128"/>
    </font>
    <font>
      <b/>
      <sz val="14"/>
      <name val="ＭＳ Ｐ明朝"/>
      <family val="1"/>
      <charset val="128"/>
    </font>
    <font>
      <sz val="10"/>
      <name val="ＭＳ Ｐ明朝"/>
      <family val="1"/>
      <charset val="128"/>
    </font>
    <font>
      <sz val="8"/>
      <name val="ＭＳ Ｐ明朝"/>
      <family val="1"/>
      <charset val="128"/>
    </font>
    <font>
      <sz val="12"/>
      <name val="ＭＳ Ｐ明朝"/>
      <family val="1"/>
      <charset val="128"/>
    </font>
    <font>
      <sz val="14"/>
      <color theme="1"/>
      <name val="ＭＳ Ｐ明朝"/>
      <family val="1"/>
      <charset val="128"/>
    </font>
    <font>
      <sz val="11"/>
      <color theme="1"/>
      <name val="ＭＳ Ｐ明朝"/>
      <family val="1"/>
      <charset val="128"/>
    </font>
    <font>
      <sz val="9"/>
      <color theme="1"/>
      <name val="ＭＳ Ｐ明朝"/>
      <family val="1"/>
      <charset val="128"/>
    </font>
    <font>
      <b/>
      <sz val="12"/>
      <color indexed="81"/>
      <name val="MS P ゴシック"/>
      <family val="3"/>
      <charset val="128"/>
    </font>
    <font>
      <u/>
      <sz val="11"/>
      <color indexed="12"/>
      <name val="ＭＳ Ｐゴシック"/>
      <family val="3"/>
      <charset val="128"/>
    </font>
    <font>
      <sz val="11"/>
      <color rgb="FFFF0000"/>
      <name val="ＭＳ Ｐ明朝"/>
      <family val="1"/>
      <charset val="128"/>
    </font>
    <font>
      <sz val="9"/>
      <name val="ＭＳ Ｐ明朝"/>
      <family val="1"/>
      <charset val="128"/>
    </font>
    <font>
      <sz val="9"/>
      <name val="HGｺﾞｼｯｸM"/>
      <family val="3"/>
      <charset val="128"/>
    </font>
    <font>
      <b/>
      <sz val="9"/>
      <color indexed="81"/>
      <name val="MS P ゴシック"/>
      <family val="3"/>
      <charset val="128"/>
    </font>
    <font>
      <sz val="9"/>
      <color indexed="81"/>
      <name val="MS P ゴシック"/>
      <family val="3"/>
      <charset val="128"/>
    </font>
    <font>
      <sz val="12"/>
      <color rgb="FFFF0000"/>
      <name val="ＭＳ Ｐ明朝"/>
      <family val="1"/>
      <charset val="128"/>
    </font>
    <font>
      <b/>
      <sz val="12"/>
      <color indexed="8"/>
      <name val="ＭＳ Ｐ明朝"/>
      <family val="1"/>
      <charset val="128"/>
    </font>
    <font>
      <b/>
      <sz val="12"/>
      <name val="ＭＳ Ｐ明朝"/>
      <family val="1"/>
      <charset val="128"/>
    </font>
    <font>
      <b/>
      <sz val="11"/>
      <name val="ＭＳ Ｐ明朝"/>
      <family val="1"/>
      <charset val="128"/>
    </font>
    <font>
      <sz val="10"/>
      <color rgb="FFFF0000"/>
      <name val="ＭＳ Ｐ明朝"/>
      <family val="1"/>
      <charset val="128"/>
    </font>
    <font>
      <sz val="10"/>
      <color rgb="FF000000"/>
      <name val="Times New Roman"/>
      <family val="1"/>
    </font>
    <font>
      <sz val="10.5"/>
      <color rgb="FF000000"/>
      <name val="ＭＳ Ｐ明朝"/>
      <family val="1"/>
      <charset val="128"/>
    </font>
    <font>
      <sz val="10.5"/>
      <color rgb="FF000000"/>
      <name val="游ゴシック"/>
      <family val="3"/>
      <charset val="128"/>
      <scheme val="minor"/>
    </font>
    <font>
      <b/>
      <sz val="10.5"/>
      <name val="ＭＳ Ｐ明朝"/>
      <family val="1"/>
      <charset val="128"/>
    </font>
    <font>
      <sz val="10.5"/>
      <name val="ＭＳ Ｐ明朝"/>
      <family val="1"/>
      <charset val="128"/>
    </font>
    <font>
      <sz val="10"/>
      <color rgb="FF000000"/>
      <name val="ＭＳ Ｐ明朝"/>
      <family val="1"/>
      <charset val="128"/>
    </font>
    <font>
      <sz val="11"/>
      <color rgb="FF000000"/>
      <name val="ＭＳ Ｐ明朝"/>
      <family val="1"/>
      <charset val="128"/>
    </font>
    <font>
      <sz val="11"/>
      <color rgb="FF000000"/>
      <name val="游ゴシック"/>
      <family val="3"/>
      <charset val="128"/>
      <scheme val="minor"/>
    </font>
    <font>
      <sz val="11"/>
      <color theme="1"/>
      <name val="游ゴシック"/>
      <family val="2"/>
      <scheme val="minor"/>
    </font>
    <font>
      <sz val="8"/>
      <name val="游ゴシック"/>
      <family val="3"/>
      <charset val="128"/>
      <scheme val="minor"/>
    </font>
    <font>
      <sz val="8"/>
      <color theme="1"/>
      <name val="游ゴシック"/>
      <family val="2"/>
      <scheme val="minor"/>
    </font>
    <font>
      <sz val="16"/>
      <name val="ＭＳ Ｐ明朝"/>
      <family val="1"/>
      <charset val="128"/>
    </font>
    <font>
      <sz val="14"/>
      <name val="ＭＳ 明朝"/>
      <family val="1"/>
      <charset val="128"/>
    </font>
    <font>
      <sz val="11"/>
      <name val="ＭＳ 明朝"/>
      <family val="1"/>
      <charset val="128"/>
    </font>
    <font>
      <sz val="12"/>
      <name val="ＭＳ 明朝"/>
      <family val="1"/>
      <charset val="128"/>
    </font>
    <font>
      <sz val="11"/>
      <color rgb="FFFF0000"/>
      <name val="ＭＳ 明朝"/>
      <family val="1"/>
      <charset val="128"/>
    </font>
    <font>
      <sz val="10"/>
      <name val="ＭＳ 明朝"/>
      <family val="1"/>
      <charset val="128"/>
    </font>
    <font>
      <sz val="11"/>
      <color theme="1"/>
      <name val="ＭＳ 明朝"/>
      <family val="1"/>
      <charset val="128"/>
    </font>
    <font>
      <sz val="14"/>
      <color theme="1"/>
      <name val="ＭＳ 明朝"/>
      <family val="1"/>
      <charset val="128"/>
    </font>
    <font>
      <b/>
      <sz val="14"/>
      <color theme="1"/>
      <name val="ＭＳ Ｐ明朝"/>
      <family val="1"/>
      <charset val="128"/>
    </font>
    <font>
      <sz val="12"/>
      <color theme="1"/>
      <name val="ＭＳ Ｐ明朝"/>
      <family val="1"/>
      <charset val="128"/>
    </font>
    <font>
      <sz val="12"/>
      <color theme="1"/>
      <name val="ＭＳ 明朝"/>
      <family val="1"/>
      <charset val="128"/>
    </font>
    <font>
      <sz val="10"/>
      <color theme="1"/>
      <name val="ＭＳ Ｐ明朝"/>
      <family val="1"/>
      <charset val="128"/>
    </font>
    <font>
      <sz val="10"/>
      <color theme="1"/>
      <name val="ＭＳ 明朝"/>
      <family val="1"/>
      <charset val="128"/>
    </font>
    <font>
      <sz val="6"/>
      <name val="ＭＳ ゴシック"/>
      <family val="2"/>
      <charset val="128"/>
    </font>
    <font>
      <u/>
      <sz val="11"/>
      <color theme="10"/>
      <name val="ＭＳ 明朝"/>
      <family val="1"/>
      <charset val="128"/>
    </font>
    <font>
      <sz val="14"/>
      <name val="ＭＳ ゴシック"/>
      <family val="3"/>
      <charset val="128"/>
    </font>
    <font>
      <sz val="10"/>
      <name val="ＭＳ Ｐゴシック"/>
      <family val="3"/>
      <charset val="128"/>
    </font>
    <font>
      <sz val="18"/>
      <name val="ＭＳ 明朝"/>
      <family val="1"/>
      <charset val="128"/>
    </font>
    <font>
      <sz val="10.5"/>
      <color theme="1"/>
      <name val="ＭＳ 明朝"/>
      <family val="1"/>
      <charset val="128"/>
    </font>
    <font>
      <strike/>
      <sz val="11"/>
      <color theme="1"/>
      <name val="ＭＳ 明朝"/>
      <family val="1"/>
      <charset val="128"/>
    </font>
    <font>
      <b/>
      <sz val="14"/>
      <color theme="1"/>
      <name val="游ゴシック"/>
      <family val="3"/>
      <charset val="128"/>
      <scheme val="minor"/>
    </font>
    <font>
      <b/>
      <sz val="12"/>
      <color theme="1"/>
      <name val="游ゴシック"/>
      <family val="3"/>
      <charset val="128"/>
      <scheme val="minor"/>
    </font>
    <font>
      <b/>
      <u/>
      <sz val="14"/>
      <color theme="4"/>
      <name val="游ゴシック"/>
      <family val="3"/>
      <charset val="128"/>
      <scheme val="minor"/>
    </font>
    <font>
      <b/>
      <u/>
      <sz val="12"/>
      <color theme="4"/>
      <name val="游ゴシック"/>
      <family val="3"/>
      <charset val="128"/>
      <scheme val="minor"/>
    </font>
    <font>
      <sz val="14"/>
      <name val="ＭＳ Ｐゴシック"/>
      <family val="3"/>
      <charset val="128"/>
    </font>
    <font>
      <sz val="6"/>
      <name val="游ゴシック"/>
      <family val="2"/>
      <charset val="128"/>
    </font>
    <font>
      <sz val="10"/>
      <color theme="1"/>
      <name val="ＭＳ Ｐゴシック"/>
      <family val="3"/>
      <charset val="128"/>
    </font>
    <font>
      <sz val="14"/>
      <name val="HGｺﾞｼｯｸM"/>
      <family val="3"/>
      <charset val="128"/>
    </font>
    <font>
      <sz val="11"/>
      <color rgb="FFFF0000"/>
      <name val="HGｺﾞｼｯｸM"/>
      <family val="3"/>
      <charset val="128"/>
    </font>
    <font>
      <sz val="12"/>
      <name val="HGｺﾞｼｯｸM"/>
      <family val="3"/>
      <charset val="128"/>
    </font>
    <font>
      <sz val="10"/>
      <name val="HGｺﾞｼｯｸM"/>
      <family val="3"/>
      <charset val="128"/>
    </font>
    <font>
      <sz val="10.5"/>
      <name val="HGｺﾞｼｯｸM"/>
      <family val="3"/>
      <charset val="128"/>
    </font>
    <font>
      <sz val="10.5"/>
      <color rgb="FFFF0000"/>
      <name val="HGｺﾞｼｯｸM"/>
      <family val="3"/>
      <charset val="128"/>
    </font>
    <font>
      <sz val="11"/>
      <color rgb="FF000000"/>
      <name val="HGｺﾞｼｯｸM"/>
      <family val="3"/>
      <charset val="128"/>
    </font>
    <font>
      <b/>
      <sz val="14"/>
      <name val="HGｺﾞｼｯｸM"/>
      <family val="3"/>
      <charset val="128"/>
    </font>
    <font>
      <b/>
      <sz val="11"/>
      <color indexed="81"/>
      <name val="MS P ゴシック"/>
      <family val="3"/>
      <charset val="128"/>
    </font>
    <font>
      <sz val="11"/>
      <name val="HGｺﾞｼｯｸM"/>
      <family val="3"/>
    </font>
    <font>
      <sz val="11"/>
      <color theme="1"/>
      <name val="HGｺﾞｼｯｸM"/>
      <family val="3"/>
      <charset val="128"/>
    </font>
    <font>
      <sz val="10"/>
      <color indexed="81"/>
      <name val="MS P ゴシック"/>
      <family val="3"/>
      <charset val="128"/>
    </font>
    <font>
      <sz val="6"/>
      <name val="ＭＳ Ｐゴシック"/>
      <family val="2"/>
      <charset val="128"/>
    </font>
    <font>
      <sz val="14"/>
      <color rgb="FFFF0000"/>
      <name val="HGｺﾞｼｯｸM"/>
      <family val="3"/>
      <charset val="128"/>
    </font>
    <font>
      <sz val="16"/>
      <name val="HGｺﾞｼｯｸM"/>
      <family val="3"/>
      <charset val="128"/>
    </font>
    <font>
      <sz val="10.5"/>
      <color theme="1"/>
      <name val="游明朝"/>
      <family val="1"/>
      <charset val="128"/>
    </font>
    <font>
      <sz val="10"/>
      <name val="Microsoft YaHei"/>
      <family val="2"/>
      <charset val="134"/>
    </font>
    <font>
      <sz val="11"/>
      <name val="Microsoft JhengHei"/>
      <family val="3"/>
      <charset val="136"/>
    </font>
    <font>
      <sz val="11"/>
      <color theme="1"/>
      <name val="ＭＳ ゴシック"/>
      <family val="2"/>
      <charset val="128"/>
    </font>
    <font>
      <sz val="14"/>
      <color rgb="FF000000"/>
      <name val="ＭＳ Ｐゴシック"/>
      <family val="3"/>
      <charset val="128"/>
    </font>
    <font>
      <i/>
      <sz val="10"/>
      <name val="ＭＳ Ｐゴシック"/>
      <family val="3"/>
      <charset val="128"/>
    </font>
    <font>
      <sz val="10"/>
      <color theme="1"/>
      <name val="游ゴシック"/>
      <family val="2"/>
      <scheme val="minor"/>
    </font>
    <font>
      <b/>
      <sz val="14"/>
      <color theme="1"/>
      <name val="ＭＳ Ｐゴシック"/>
      <family val="3"/>
      <charset val="128"/>
    </font>
    <font>
      <sz val="28"/>
      <color theme="1"/>
      <name val="ＭＳ ゴシック"/>
      <family val="3"/>
      <charset val="128"/>
    </font>
    <font>
      <sz val="20"/>
      <color theme="1"/>
      <name val="ＭＳ ゴシック"/>
      <family val="3"/>
      <charset val="128"/>
    </font>
    <font>
      <sz val="18"/>
      <color theme="1"/>
      <name val="ＭＳ ゴシック"/>
      <family val="3"/>
      <charset val="128"/>
    </font>
    <font>
      <sz val="14"/>
      <color theme="1"/>
      <name val="ＭＳ ゴシック"/>
      <family val="3"/>
      <charset val="128"/>
    </font>
    <font>
      <sz val="12"/>
      <color theme="1"/>
      <name val="ＭＳ ゴシック"/>
      <family val="3"/>
      <charset val="128"/>
    </font>
    <font>
      <sz val="22"/>
      <color theme="1"/>
      <name val="ＭＳ ゴシック"/>
      <family val="3"/>
      <charset val="128"/>
    </font>
    <font>
      <b/>
      <sz val="11"/>
      <color rgb="FFFA7D00"/>
      <name val="ＭＳ ゴシック"/>
      <family val="2"/>
      <charset val="128"/>
    </font>
    <font>
      <sz val="26"/>
      <color theme="1"/>
      <name val="ＭＳ ゴシック"/>
      <family val="2"/>
      <charset val="128"/>
    </font>
    <font>
      <sz val="11"/>
      <color theme="1"/>
      <name val="ＭＳ Ｐゴシック"/>
      <family val="3"/>
      <charset val="128"/>
    </font>
    <font>
      <b/>
      <sz val="11"/>
      <color theme="1"/>
      <name val="ＭＳ Ｐゴシック"/>
      <family val="3"/>
      <charset val="128"/>
    </font>
    <font>
      <b/>
      <sz val="9"/>
      <color rgb="FFFF0000"/>
      <name val="ＭＳ Ｐ明朝"/>
      <family val="1"/>
      <charset val="128"/>
    </font>
    <font>
      <b/>
      <sz val="11"/>
      <color rgb="FFFF0000"/>
      <name val="ＭＳ Ｐ明朝"/>
      <family val="1"/>
      <charset val="128"/>
    </font>
    <font>
      <sz val="7"/>
      <name val="ＭＳ Ｐ明朝"/>
      <family val="1"/>
      <charset val="128"/>
    </font>
    <font>
      <b/>
      <sz val="10"/>
      <name val="ＭＳ Ｐ明朝"/>
      <family val="1"/>
      <charset val="128"/>
    </font>
    <font>
      <b/>
      <sz val="24"/>
      <color rgb="FFFF0000"/>
      <name val="ＭＳ ゴシック"/>
      <family val="3"/>
      <charset val="128"/>
    </font>
    <font>
      <b/>
      <sz val="11"/>
      <name val="ＭＳ Ｐゴシック"/>
      <family val="3"/>
      <charset val="128"/>
    </font>
    <font>
      <b/>
      <sz val="12"/>
      <color rgb="FFFF0000"/>
      <name val="ＭＳ Ｐ明朝"/>
      <family val="1"/>
      <charset val="128"/>
    </font>
    <font>
      <b/>
      <sz val="10"/>
      <color rgb="FFFF0000"/>
      <name val="ＭＳ Ｐ明朝"/>
      <family val="1"/>
      <charset val="128"/>
    </font>
    <font>
      <sz val="14"/>
      <color rgb="FFFF0000"/>
      <name val="ＭＳ Ｐ明朝"/>
      <family val="1"/>
      <charset val="128"/>
    </font>
    <font>
      <sz val="28"/>
      <color rgb="FFFF0000"/>
      <name val="ＭＳ ゴシック"/>
      <family val="3"/>
      <charset val="128"/>
    </font>
    <font>
      <u/>
      <sz val="11"/>
      <color rgb="FFFF0000"/>
      <name val="ＭＳ Ｐ明朝"/>
      <family val="1"/>
      <charset val="128"/>
    </font>
    <font>
      <sz val="10.5"/>
      <color rgb="FFFF0000"/>
      <name val="ＭＳ Ｐ明朝"/>
      <family val="1"/>
      <charset val="128"/>
    </font>
    <font>
      <sz val="16"/>
      <color indexed="53"/>
      <name val="MS P ゴシック"/>
      <family val="3"/>
      <charset val="128"/>
    </font>
    <font>
      <b/>
      <sz val="18"/>
      <color theme="1"/>
      <name val="ＭＳ ゴシック"/>
      <family val="3"/>
      <charset val="128"/>
    </font>
    <font>
      <sz val="10"/>
      <color rgb="FFFF0000"/>
      <name val="ＭＳ 明朝"/>
      <family val="1"/>
      <charset val="128"/>
    </font>
    <font>
      <sz val="10"/>
      <name val="ＭＳ Ｐゴシック"/>
      <family val="2"/>
      <charset val="128"/>
    </font>
    <font>
      <sz val="11"/>
      <color rgb="FF000000"/>
      <name val="ＭＳ Ｐゴシック"/>
      <family val="3"/>
      <charset val="128"/>
    </font>
    <font>
      <sz val="11"/>
      <color rgb="FF000000"/>
      <name val="ＭＳ ゴシック"/>
      <family val="3"/>
      <charset val="128"/>
    </font>
    <font>
      <sz val="11"/>
      <color rgb="FFFF0000"/>
      <name val="ＭＳ ゴシック"/>
      <family val="3"/>
      <charset val="128"/>
    </font>
    <font>
      <sz val="12"/>
      <color rgb="FFFF0000"/>
      <name val="ＭＳ ゴシック"/>
      <family val="3"/>
      <charset val="128"/>
    </font>
    <font>
      <sz val="11"/>
      <color rgb="FFFF0000"/>
      <name val="游ゴシック"/>
      <family val="3"/>
      <charset val="128"/>
      <scheme val="minor"/>
    </font>
    <font>
      <sz val="10"/>
      <color rgb="FFFF0000"/>
      <name val="ＭＳ Ｐゴシック"/>
      <family val="3"/>
      <charset val="128"/>
    </font>
    <font>
      <strike/>
      <sz val="10"/>
      <color theme="1"/>
      <name val="ＭＳ 明朝"/>
      <family val="1"/>
      <charset val="128"/>
    </font>
    <font>
      <u/>
      <sz val="11"/>
      <color rgb="FF0070C0"/>
      <name val="ＭＳ 明朝"/>
      <family val="1"/>
      <charset val="128"/>
    </font>
    <font>
      <sz val="11"/>
      <color rgb="FF0070C0"/>
      <name val="ＭＳ 明朝"/>
      <family val="1"/>
      <charset val="128"/>
    </font>
    <font>
      <b/>
      <u/>
      <sz val="14"/>
      <color theme="10"/>
      <name val="游ゴシック"/>
      <family val="3"/>
      <charset val="128"/>
      <scheme val="minor"/>
    </font>
    <font>
      <sz val="14"/>
      <color indexed="8"/>
      <name val="ＭＳ Ｐゴシック"/>
      <family val="3"/>
      <charset val="128"/>
    </font>
    <font>
      <sz val="12"/>
      <color rgb="FFFF0000"/>
      <name val="ＭＳ 明朝"/>
      <family val="1"/>
      <charset val="128"/>
    </font>
    <font>
      <sz val="9"/>
      <color rgb="FF000000"/>
      <name val="Meiryo UI"/>
      <family val="3"/>
      <charset val="128"/>
    </font>
    <font>
      <b/>
      <sz val="20"/>
      <color indexed="81"/>
      <name val="MS P ゴシック"/>
      <family val="3"/>
      <charset val="128"/>
    </font>
    <font>
      <b/>
      <sz val="11"/>
      <name val="ＭＳ 明朝"/>
      <family val="1"/>
      <charset val="128"/>
    </font>
    <font>
      <sz val="9"/>
      <name val="ＭＳ 明朝"/>
      <family val="1"/>
      <charset val="128"/>
    </font>
    <font>
      <sz val="9"/>
      <color rgb="FFFF0000"/>
      <name val="ＭＳ 明朝"/>
      <family val="1"/>
      <charset val="128"/>
    </font>
    <font>
      <sz val="7"/>
      <name val="ＭＳ 明朝"/>
      <family val="1"/>
      <charset val="128"/>
    </font>
    <font>
      <sz val="8"/>
      <name val="ＭＳ 明朝"/>
      <family val="1"/>
      <charset val="128"/>
    </font>
    <font>
      <sz val="9"/>
      <color theme="1"/>
      <name val="ＭＳ 明朝"/>
      <family val="1"/>
      <charset val="128"/>
    </font>
    <font>
      <sz val="10"/>
      <color theme="0"/>
      <name val="ＭＳ 明朝"/>
      <family val="1"/>
      <charset val="128"/>
    </font>
    <font>
      <sz val="9"/>
      <color theme="0"/>
      <name val="ＭＳ 明朝"/>
      <family val="1"/>
      <charset val="128"/>
    </font>
    <font>
      <u/>
      <sz val="9"/>
      <name val="ＭＳ 明朝"/>
      <family val="1"/>
      <charset val="128"/>
    </font>
    <font>
      <b/>
      <u/>
      <sz val="9"/>
      <name val="ＭＳ 明朝"/>
      <family val="1"/>
      <charset val="128"/>
    </font>
    <font>
      <b/>
      <sz val="9"/>
      <name val="ＭＳ 明朝"/>
      <family val="1"/>
      <charset val="128"/>
    </font>
    <font>
      <sz val="10"/>
      <color indexed="10"/>
      <name val="MS P ゴシック"/>
      <family val="3"/>
      <charset val="128"/>
    </font>
    <font>
      <sz val="11"/>
      <color indexed="10"/>
      <name val="MS P ゴシック"/>
      <family val="3"/>
      <charset val="128"/>
    </font>
    <font>
      <sz val="11"/>
      <color rgb="FF000000"/>
      <name val="ＭＳ 明朝"/>
      <family val="1"/>
      <charset val="128"/>
    </font>
  </fonts>
  <fills count="14">
    <fill>
      <patternFill patternType="none"/>
    </fill>
    <fill>
      <patternFill patternType="gray125"/>
    </fill>
    <fill>
      <patternFill patternType="solid">
        <fgColor indexed="22"/>
        <bgColor indexed="64"/>
      </patternFill>
    </fill>
    <fill>
      <patternFill patternType="solid">
        <fgColor theme="4" tint="0.79998168889431442"/>
        <bgColor indexed="64"/>
      </patternFill>
    </fill>
    <fill>
      <patternFill patternType="solid">
        <fgColor theme="0"/>
        <bgColor indexed="64"/>
      </patternFill>
    </fill>
    <fill>
      <patternFill patternType="solid">
        <fgColor theme="2" tint="-9.9978637043366805E-2"/>
        <bgColor indexed="64"/>
      </patternFill>
    </fill>
    <fill>
      <patternFill patternType="solid">
        <fgColor rgb="FFFFFF99"/>
        <bgColor indexed="64"/>
      </patternFill>
    </fill>
    <fill>
      <patternFill patternType="solid">
        <fgColor theme="0" tint="-4.9989318521683403E-2"/>
        <bgColor indexed="64"/>
      </patternFill>
    </fill>
    <fill>
      <patternFill patternType="solid">
        <fgColor indexed="41"/>
        <bgColor indexed="64"/>
      </patternFill>
    </fill>
    <fill>
      <patternFill patternType="solid">
        <fgColor theme="0" tint="-0.14999847407452621"/>
        <bgColor indexed="64"/>
      </patternFill>
    </fill>
    <fill>
      <patternFill patternType="solid">
        <fgColor rgb="FFFFFF00"/>
        <bgColor indexed="64"/>
      </patternFill>
    </fill>
    <fill>
      <patternFill patternType="solid">
        <fgColor theme="9" tint="0.39997558519241921"/>
        <bgColor indexed="64"/>
      </patternFill>
    </fill>
    <fill>
      <patternFill patternType="solid">
        <fgColor theme="5" tint="0.59999389629810485"/>
        <bgColor indexed="64"/>
      </patternFill>
    </fill>
    <fill>
      <patternFill patternType="solid">
        <fgColor rgb="FFFFFF99"/>
        <bgColor rgb="FF000000"/>
      </patternFill>
    </fill>
  </fills>
  <borders count="187">
    <border>
      <left/>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dotted">
        <color indexed="64"/>
      </bottom>
      <diagonal/>
    </border>
    <border>
      <left/>
      <right/>
      <top/>
      <bottom style="dotted">
        <color indexed="64"/>
      </bottom>
      <diagonal/>
    </border>
    <border>
      <left/>
      <right style="medium">
        <color indexed="64"/>
      </right>
      <top/>
      <bottom style="dotted">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style="dashed">
        <color indexed="64"/>
      </bottom>
      <diagonal/>
    </border>
    <border>
      <left style="thin">
        <color indexed="64"/>
      </left>
      <right/>
      <top/>
      <bottom style="dashed">
        <color indexed="64"/>
      </bottom>
      <diagonal/>
    </border>
    <border>
      <left style="thin">
        <color indexed="64"/>
      </left>
      <right style="thin">
        <color indexed="64"/>
      </right>
      <top style="thin">
        <color indexed="64"/>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top style="dotted">
        <color indexed="64"/>
      </top>
      <bottom style="thin">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double">
        <color indexed="64"/>
      </top>
      <bottom style="thin">
        <color indexed="64"/>
      </bottom>
      <diagonal/>
    </border>
    <border diagonalUp="1">
      <left style="thin">
        <color indexed="64"/>
      </left>
      <right style="thin">
        <color indexed="64"/>
      </right>
      <top style="double">
        <color indexed="64"/>
      </top>
      <bottom style="thin">
        <color indexed="64"/>
      </bottom>
      <diagonal style="thin">
        <color indexed="64"/>
      </diagonal>
    </border>
    <border>
      <left style="thin">
        <color indexed="64"/>
      </left>
      <right/>
      <top style="medium">
        <color indexed="64"/>
      </top>
      <bottom style="dotted">
        <color indexed="64"/>
      </bottom>
      <diagonal/>
    </border>
    <border>
      <left/>
      <right/>
      <top style="medium">
        <color indexed="64"/>
      </top>
      <bottom style="dotted">
        <color indexed="64"/>
      </bottom>
      <diagonal/>
    </border>
    <border>
      <left/>
      <right style="medium">
        <color indexed="64"/>
      </right>
      <top style="medium">
        <color indexed="64"/>
      </top>
      <bottom style="dotted">
        <color indexed="64"/>
      </bottom>
      <diagonal/>
    </border>
    <border>
      <left/>
      <right style="medium">
        <color indexed="64"/>
      </right>
      <top style="dotted">
        <color indexed="64"/>
      </top>
      <bottom style="thin">
        <color indexed="64"/>
      </bottom>
      <diagonal/>
    </border>
    <border>
      <left style="medium">
        <color indexed="64"/>
      </left>
      <right/>
      <top/>
      <bottom style="medium">
        <color indexed="64"/>
      </bottom>
      <diagonal/>
    </border>
    <border>
      <left style="medium">
        <color indexed="64"/>
      </left>
      <right/>
      <top style="medium">
        <color indexed="64"/>
      </top>
      <bottom/>
      <diagonal/>
    </border>
    <border>
      <left/>
      <right style="thin">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diagonalUp="1">
      <left style="thin">
        <color indexed="64"/>
      </left>
      <right/>
      <top style="double">
        <color indexed="64"/>
      </top>
      <bottom/>
      <diagonal style="thin">
        <color indexed="64"/>
      </diagonal>
    </border>
    <border diagonalUp="1">
      <left/>
      <right/>
      <top style="double">
        <color indexed="64"/>
      </top>
      <bottom/>
      <diagonal style="thin">
        <color indexed="64"/>
      </diagonal>
    </border>
    <border diagonalUp="1">
      <left/>
      <right style="thin">
        <color indexed="64"/>
      </right>
      <top style="double">
        <color indexed="64"/>
      </top>
      <bottom/>
      <diagonal style="thin">
        <color indexed="64"/>
      </diagonal>
    </border>
    <border>
      <left style="thin">
        <color indexed="64"/>
      </left>
      <right/>
      <top style="double">
        <color indexed="64"/>
      </top>
      <bottom style="medium">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top style="double">
        <color indexed="64"/>
      </top>
      <bottom/>
      <diagonal/>
    </border>
    <border>
      <left/>
      <right style="medium">
        <color indexed="64"/>
      </right>
      <top style="double">
        <color indexed="64"/>
      </top>
      <bottom/>
      <diagonal/>
    </border>
    <border diagonalUp="1">
      <left style="thin">
        <color indexed="64"/>
      </left>
      <right/>
      <top style="medium">
        <color indexed="64"/>
      </top>
      <bottom/>
      <diagonal style="thin">
        <color indexed="64"/>
      </diagonal>
    </border>
    <border diagonalUp="1">
      <left/>
      <right/>
      <top style="medium">
        <color indexed="64"/>
      </top>
      <bottom/>
      <diagonal style="thin">
        <color indexed="64"/>
      </diagonal>
    </border>
    <border diagonalUp="1">
      <left/>
      <right style="thin">
        <color indexed="64"/>
      </right>
      <top style="medium">
        <color indexed="64"/>
      </top>
      <bottom/>
      <diagonal style="thin">
        <color indexed="64"/>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style="double">
        <color indexed="64"/>
      </bottom>
      <diagonal/>
    </border>
    <border diagonalDown="1">
      <left style="thin">
        <color indexed="64"/>
      </left>
      <right/>
      <top style="thin">
        <color indexed="64"/>
      </top>
      <bottom/>
      <diagonal style="thin">
        <color indexed="64"/>
      </diagonal>
    </border>
    <border diagonalDown="1">
      <left/>
      <right/>
      <top style="thin">
        <color indexed="64"/>
      </top>
      <bottom/>
      <diagonal style="thin">
        <color indexed="64"/>
      </diagonal>
    </border>
    <border diagonalDown="1">
      <left/>
      <right style="thin">
        <color indexed="64"/>
      </right>
      <top style="thin">
        <color indexed="64"/>
      </top>
      <bottom/>
      <diagonal style="thin">
        <color indexed="64"/>
      </diagonal>
    </border>
    <border diagonalDown="1">
      <left style="thin">
        <color indexed="64"/>
      </left>
      <right/>
      <top/>
      <bottom/>
      <diagonal style="thin">
        <color indexed="64"/>
      </diagonal>
    </border>
    <border diagonalDown="1">
      <left/>
      <right/>
      <top/>
      <bottom/>
      <diagonal style="thin">
        <color indexed="64"/>
      </diagonal>
    </border>
    <border diagonalDown="1">
      <left/>
      <right style="thin">
        <color indexed="64"/>
      </right>
      <top/>
      <bottom/>
      <diagonal style="thin">
        <color indexed="64"/>
      </diagonal>
    </border>
    <border diagonalDown="1">
      <left style="thin">
        <color indexed="64"/>
      </left>
      <right/>
      <top/>
      <bottom style="thin">
        <color indexed="64"/>
      </bottom>
      <diagonal style="thin">
        <color indexed="64"/>
      </diagonal>
    </border>
    <border diagonalDown="1">
      <left/>
      <right/>
      <top/>
      <bottom style="thin">
        <color indexed="64"/>
      </bottom>
      <diagonal style="thin">
        <color indexed="64"/>
      </diagonal>
    </border>
    <border diagonalDown="1">
      <left/>
      <right style="thin">
        <color indexed="64"/>
      </right>
      <top/>
      <bottom style="thin">
        <color indexed="64"/>
      </bottom>
      <diagonal style="thin">
        <color indexed="64"/>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diagonalUp="1">
      <left style="thin">
        <color indexed="64"/>
      </left>
      <right style="thin">
        <color indexed="64"/>
      </right>
      <top style="thin">
        <color indexed="64"/>
      </top>
      <bottom style="hair">
        <color indexed="64"/>
      </bottom>
      <diagonal style="thin">
        <color indexed="64"/>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diagonalUp="1">
      <left style="thin">
        <color indexed="64"/>
      </left>
      <right style="thin">
        <color indexed="64"/>
      </right>
      <top style="hair">
        <color indexed="64"/>
      </top>
      <bottom style="hair">
        <color indexed="64"/>
      </bottom>
      <diagonal style="thin">
        <color indexed="64"/>
      </diagonal>
    </border>
    <border>
      <left style="thin">
        <color indexed="64"/>
      </left>
      <right style="thin">
        <color indexed="64"/>
      </right>
      <top style="hair">
        <color indexed="64"/>
      </top>
      <bottom/>
      <diagonal/>
    </border>
    <border diagonalUp="1">
      <left style="thin">
        <color indexed="64"/>
      </left>
      <right style="thin">
        <color indexed="64"/>
      </right>
      <top style="hair">
        <color indexed="64"/>
      </top>
      <bottom/>
      <diagonal style="thin">
        <color indexed="64"/>
      </diagonal>
    </border>
    <border>
      <left style="thin">
        <color auto="1"/>
      </left>
      <right/>
      <top style="hair">
        <color auto="1"/>
      </top>
      <bottom style="thin">
        <color auto="1"/>
      </bottom>
      <diagonal/>
    </border>
    <border>
      <left/>
      <right style="thin">
        <color auto="1"/>
      </right>
      <top style="hair">
        <color auto="1"/>
      </top>
      <bottom style="thin">
        <color auto="1"/>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diagonalUp="1">
      <left style="thin">
        <color indexed="64"/>
      </left>
      <right/>
      <top/>
      <bottom style="double">
        <color indexed="64"/>
      </bottom>
      <diagonal style="thin">
        <color indexed="64"/>
      </diagonal>
    </border>
    <border diagonalUp="1">
      <left/>
      <right style="thin">
        <color indexed="64"/>
      </right>
      <top/>
      <bottom style="double">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right style="medium">
        <color indexed="64"/>
      </right>
      <top style="thin">
        <color indexed="64"/>
      </top>
      <bottom style="medium">
        <color indexed="64"/>
      </bottom>
      <diagonal/>
    </border>
    <border>
      <left/>
      <right/>
      <top style="thin">
        <color auto="1"/>
      </top>
      <bottom style="hair">
        <color auto="1"/>
      </bottom>
      <diagonal/>
    </border>
    <border>
      <left/>
      <right/>
      <top style="hair">
        <color auto="1"/>
      </top>
      <bottom style="thin">
        <color auto="1"/>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right style="thin">
        <color rgb="FF000000"/>
      </right>
      <top style="thin">
        <color indexed="64"/>
      </top>
      <bottom style="thin">
        <color indexed="64"/>
      </bottom>
      <diagonal/>
    </border>
    <border>
      <left style="thin">
        <color indexed="64"/>
      </left>
      <right style="thick">
        <color indexed="64"/>
      </right>
      <top/>
      <bottom style="thin">
        <color indexed="64"/>
      </bottom>
      <diagonal/>
    </border>
    <border>
      <left style="thick">
        <color indexed="64"/>
      </left>
      <right/>
      <top style="thick">
        <color indexed="64"/>
      </top>
      <bottom style="thick">
        <color indexed="64"/>
      </bottom>
      <diagonal/>
    </border>
    <border>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right style="thick">
        <color indexed="64"/>
      </right>
      <top style="thick">
        <color indexed="64"/>
      </top>
      <bottom style="thick">
        <color indexed="64"/>
      </bottom>
      <diagonal/>
    </border>
    <border>
      <left style="thin">
        <color indexed="64"/>
      </left>
      <right style="dotted">
        <color indexed="64"/>
      </right>
      <top style="thin">
        <color indexed="64"/>
      </top>
      <bottom style="thin">
        <color indexed="64"/>
      </bottom>
      <diagonal/>
    </border>
    <border>
      <left style="dotted">
        <color indexed="64"/>
      </left>
      <right style="dotted">
        <color indexed="64"/>
      </right>
      <top style="thin">
        <color indexed="64"/>
      </top>
      <bottom style="thin">
        <color indexed="64"/>
      </bottom>
      <diagonal/>
    </border>
    <border>
      <left style="dotted">
        <color indexed="64"/>
      </left>
      <right style="thin">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right style="dotted">
        <color indexed="64"/>
      </right>
      <top style="thin">
        <color indexed="64"/>
      </top>
      <bottom/>
      <diagonal/>
    </border>
    <border>
      <left/>
      <right style="dotted">
        <color indexed="64"/>
      </right>
      <top/>
      <bottom style="thin">
        <color indexed="64"/>
      </bottom>
      <diagonal/>
    </border>
    <border>
      <left/>
      <right style="dotted">
        <color indexed="64"/>
      </right>
      <top/>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style="thin">
        <color indexed="64"/>
      </left>
      <right style="thin">
        <color indexed="64"/>
      </right>
      <top style="dotted">
        <color indexed="64"/>
      </top>
      <bottom style="thin">
        <color indexed="64"/>
      </bottom>
      <diagonal/>
    </border>
    <border>
      <left style="thin">
        <color auto="1"/>
      </left>
      <right style="hair">
        <color auto="1"/>
      </right>
      <top style="thin">
        <color auto="1"/>
      </top>
      <bottom/>
      <diagonal/>
    </border>
    <border>
      <left style="hair">
        <color auto="1"/>
      </left>
      <right style="hair">
        <color auto="1"/>
      </right>
      <top style="thin">
        <color auto="1"/>
      </top>
      <bottom/>
      <diagonal/>
    </border>
    <border>
      <left style="hair">
        <color auto="1"/>
      </left>
      <right style="thin">
        <color auto="1"/>
      </right>
      <top style="thin">
        <color auto="1"/>
      </top>
      <bottom/>
      <diagonal/>
    </border>
    <border>
      <left style="thin">
        <color indexed="64"/>
      </left>
      <right/>
      <top style="hair">
        <color indexed="64"/>
      </top>
      <bottom/>
      <diagonal/>
    </border>
    <border>
      <left/>
      <right style="thin">
        <color indexed="64"/>
      </right>
      <top style="hair">
        <color indexed="64"/>
      </top>
      <bottom/>
      <diagonal/>
    </border>
    <border>
      <left/>
      <right style="thin">
        <color auto="1"/>
      </right>
      <top style="medium">
        <color indexed="64"/>
      </top>
      <bottom style="dotted">
        <color indexed="64"/>
      </bottom>
      <diagonal/>
    </border>
    <border>
      <left style="thin">
        <color auto="1"/>
      </left>
      <right/>
      <top/>
      <bottom/>
      <diagonal/>
    </border>
    <border>
      <left/>
      <right style="thin">
        <color rgb="FF000000"/>
      </right>
      <top/>
      <bottom/>
      <diagonal/>
    </border>
    <border diagonalDown="1">
      <left style="thin">
        <color indexed="64"/>
      </left>
      <right style="thin">
        <color indexed="64"/>
      </right>
      <top/>
      <bottom style="thin">
        <color indexed="64"/>
      </bottom>
      <diagonal style="thin">
        <color indexed="64"/>
      </diagonal>
    </border>
    <border>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bottom style="dotted">
        <color indexed="64"/>
      </bottom>
      <diagonal/>
    </border>
    <border>
      <left style="thick">
        <color rgb="FFFF0000"/>
      </left>
      <right style="thick">
        <color rgb="FFFF0000"/>
      </right>
      <top style="thick">
        <color rgb="FFFF0000"/>
      </top>
      <bottom style="thin">
        <color indexed="64"/>
      </bottom>
      <diagonal/>
    </border>
    <border>
      <left style="thick">
        <color rgb="FFFF0000"/>
      </left>
      <right style="thick">
        <color rgb="FFFF0000"/>
      </right>
      <top style="thin">
        <color indexed="64"/>
      </top>
      <bottom style="thin">
        <color indexed="64"/>
      </bottom>
      <diagonal/>
    </border>
    <border>
      <left style="thick">
        <color rgb="FFFF0000"/>
      </left>
      <right style="thick">
        <color rgb="FFFF0000"/>
      </right>
      <top style="thin">
        <color indexed="64"/>
      </top>
      <bottom style="thick">
        <color rgb="FFFF0000"/>
      </bottom>
      <diagonal/>
    </border>
    <border>
      <left/>
      <right/>
      <top style="hair">
        <color indexed="64"/>
      </top>
      <bottom style="hair">
        <color indexed="64"/>
      </bottom>
      <diagonal/>
    </border>
    <border>
      <left/>
      <right style="thin">
        <color rgb="FF000000"/>
      </right>
      <top style="thin">
        <color indexed="64"/>
      </top>
      <bottom/>
      <diagonal/>
    </border>
    <border>
      <left/>
      <right style="thin">
        <color rgb="FF000000"/>
      </right>
      <top/>
      <bottom style="thin">
        <color indexed="64"/>
      </bottom>
      <diagonal/>
    </border>
  </borders>
  <cellStyleXfs count="58">
    <xf numFmtId="0" fontId="0" fillId="0" borderId="0">
      <alignment vertical="center"/>
    </xf>
    <xf numFmtId="0" fontId="8" fillId="0" borderId="0"/>
    <xf numFmtId="6" fontId="8" fillId="0" borderId="0" applyFont="0" applyFill="0" applyBorder="0" applyAlignment="0" applyProtection="0"/>
    <xf numFmtId="0" fontId="16" fillId="0" borderId="0">
      <alignment vertical="center"/>
    </xf>
    <xf numFmtId="0" fontId="8" fillId="0" borderId="0"/>
    <xf numFmtId="0" fontId="8" fillId="0" borderId="0"/>
    <xf numFmtId="0" fontId="17" fillId="0" borderId="0">
      <alignment vertical="center"/>
    </xf>
    <xf numFmtId="0" fontId="8" fillId="0" borderId="0">
      <alignment vertical="center"/>
    </xf>
    <xf numFmtId="0" fontId="8" fillId="0" borderId="0">
      <alignment vertical="center"/>
    </xf>
    <xf numFmtId="0" fontId="8" fillId="0" borderId="0">
      <alignment vertical="center"/>
    </xf>
    <xf numFmtId="0" fontId="25" fillId="0" borderId="0" applyNumberFormat="0" applyFill="0" applyBorder="0" applyAlignment="0" applyProtection="0">
      <alignment vertical="center"/>
    </xf>
    <xf numFmtId="0" fontId="2" fillId="0" borderId="0">
      <alignment vertical="center"/>
    </xf>
    <xf numFmtId="0" fontId="36" fillId="0" borderId="0" applyNumberFormat="0" applyFill="0" applyBorder="0" applyAlignment="0" applyProtection="0">
      <alignment vertical="top"/>
      <protection locked="0"/>
    </xf>
    <xf numFmtId="0" fontId="47" fillId="0" borderId="0"/>
    <xf numFmtId="0" fontId="55" fillId="0" borderId="0"/>
    <xf numFmtId="38" fontId="2" fillId="0" borderId="0" applyFont="0" applyFill="0" applyBorder="0" applyAlignment="0" applyProtection="0">
      <alignment vertical="center"/>
    </xf>
    <xf numFmtId="0" fontId="8" fillId="0" borderId="0">
      <alignment vertical="center"/>
    </xf>
    <xf numFmtId="0" fontId="19" fillId="0" borderId="0">
      <alignment vertical="center"/>
    </xf>
    <xf numFmtId="0" fontId="8" fillId="0" borderId="0">
      <alignment vertical="center"/>
    </xf>
    <xf numFmtId="0" fontId="19" fillId="0" borderId="0">
      <alignment vertical="center"/>
    </xf>
    <xf numFmtId="0" fontId="21" fillId="0" borderId="0" applyNumberFormat="0" applyFill="0" applyBorder="0" applyAlignment="0" applyProtection="0">
      <alignment vertical="center"/>
    </xf>
    <xf numFmtId="0" fontId="8" fillId="0" borderId="0">
      <alignment vertical="center"/>
    </xf>
    <xf numFmtId="0" fontId="8" fillId="0" borderId="0">
      <alignment vertical="center"/>
    </xf>
    <xf numFmtId="0" fontId="2" fillId="0" borderId="0">
      <alignment vertical="center"/>
    </xf>
    <xf numFmtId="0" fontId="8" fillId="0" borderId="0"/>
    <xf numFmtId="0" fontId="103" fillId="0" borderId="0">
      <alignment vertical="center"/>
    </xf>
    <xf numFmtId="0" fontId="8" fillId="0" borderId="0">
      <alignment vertical="center"/>
    </xf>
    <xf numFmtId="0" fontId="103" fillId="0" borderId="0">
      <alignment vertical="center"/>
    </xf>
    <xf numFmtId="0" fontId="103" fillId="0" borderId="0">
      <alignment vertical="center"/>
    </xf>
    <xf numFmtId="0" fontId="103" fillId="0" borderId="0">
      <alignment vertical="center"/>
    </xf>
    <xf numFmtId="0" fontId="11" fillId="0" borderId="0" applyBorder="0"/>
    <xf numFmtId="0" fontId="8" fillId="0" borderId="0"/>
    <xf numFmtId="0" fontId="11" fillId="0" borderId="0" applyBorder="0"/>
    <xf numFmtId="0" fontId="19" fillId="0" borderId="0">
      <alignment vertical="center"/>
    </xf>
    <xf numFmtId="0" fontId="21" fillId="0" borderId="0" applyNumberFormat="0" applyFill="0" applyBorder="0" applyAlignment="0" applyProtection="0">
      <alignment vertical="center"/>
    </xf>
    <xf numFmtId="38" fontId="133" fillId="0" borderId="0" applyFont="0" applyFill="0" applyBorder="0" applyAlignment="0" applyProtection="0"/>
    <xf numFmtId="0" fontId="19" fillId="0" borderId="0">
      <alignment vertical="center"/>
    </xf>
    <xf numFmtId="0" fontId="1" fillId="0" borderId="0">
      <alignment vertical="center"/>
    </xf>
    <xf numFmtId="38" fontId="8" fillId="0" borderId="0" applyFont="0" applyFill="0" applyBorder="0" applyAlignment="0" applyProtection="0">
      <alignment vertical="center"/>
    </xf>
    <xf numFmtId="0" fontId="8" fillId="0" borderId="0">
      <alignment vertical="center"/>
    </xf>
    <xf numFmtId="0" fontId="103" fillId="0" borderId="0">
      <alignment vertical="center"/>
    </xf>
    <xf numFmtId="0" fontId="8" fillId="0" borderId="0">
      <alignment vertical="center"/>
    </xf>
    <xf numFmtId="0" fontId="19" fillId="0" borderId="0">
      <alignment vertical="center"/>
    </xf>
    <xf numFmtId="9" fontId="1" fillId="0" borderId="0" applyFont="0" applyFill="0" applyBorder="0" applyAlignment="0" applyProtection="0">
      <alignment vertical="center"/>
    </xf>
    <xf numFmtId="0" fontId="1" fillId="0" borderId="0">
      <alignment vertical="center"/>
    </xf>
    <xf numFmtId="0" fontId="134" fillId="0" borderId="0">
      <alignment vertical="center"/>
    </xf>
    <xf numFmtId="0" fontId="19" fillId="0" borderId="0">
      <alignment vertical="center"/>
    </xf>
    <xf numFmtId="0" fontId="8" fillId="0" borderId="0">
      <alignment vertical="center"/>
    </xf>
    <xf numFmtId="0" fontId="12" fillId="0" borderId="0"/>
    <xf numFmtId="9" fontId="8" fillId="0" borderId="0" applyFont="0" applyFill="0" applyBorder="0" applyAlignment="0" applyProtection="0">
      <alignment vertical="center"/>
    </xf>
    <xf numFmtId="0" fontId="55" fillId="0" borderId="0"/>
    <xf numFmtId="38" fontId="55" fillId="0" borderId="0" applyFont="0" applyFill="0" applyBorder="0" applyAlignment="0" applyProtection="0">
      <alignment vertical="center"/>
    </xf>
    <xf numFmtId="9" fontId="55" fillId="0" borderId="0" applyFont="0" applyFill="0" applyBorder="0" applyAlignment="0" applyProtection="0">
      <alignment vertical="center"/>
    </xf>
    <xf numFmtId="0" fontId="1" fillId="0" borderId="0">
      <alignment vertical="center"/>
    </xf>
    <xf numFmtId="0" fontId="8" fillId="0" borderId="0"/>
    <xf numFmtId="0" fontId="1" fillId="0" borderId="0">
      <alignment vertical="center"/>
    </xf>
    <xf numFmtId="9" fontId="19" fillId="0" borderId="0" applyFont="0" applyFill="0" applyBorder="0" applyAlignment="0" applyProtection="0">
      <alignment vertical="center"/>
    </xf>
    <xf numFmtId="38" fontId="19" fillId="0" borderId="0" applyFont="0" applyFill="0" applyBorder="0" applyAlignment="0" applyProtection="0">
      <alignment vertical="center"/>
    </xf>
  </cellStyleXfs>
  <cellXfs count="2755">
    <xf numFmtId="0" fontId="0" fillId="0" borderId="0" xfId="0">
      <alignment vertical="center"/>
    </xf>
    <xf numFmtId="0" fontId="8" fillId="0" borderId="0" xfId="5" applyAlignment="1">
      <alignment horizontal="left" vertical="center"/>
    </xf>
    <xf numFmtId="0" fontId="8" fillId="0" borderId="0" xfId="5" applyAlignment="1">
      <alignment horizontal="center" vertical="center"/>
    </xf>
    <xf numFmtId="0" fontId="12" fillId="0" borderId="0" xfId="5" applyFont="1" applyAlignment="1">
      <alignment horizontal="left" vertical="center" wrapText="1"/>
    </xf>
    <xf numFmtId="0" fontId="8" fillId="0" borderId="1" xfId="5" applyBorder="1" applyAlignment="1">
      <alignment horizontal="center" vertical="center" wrapText="1"/>
    </xf>
    <xf numFmtId="0" fontId="9" fillId="0" borderId="2" xfId="5" applyFont="1" applyBorder="1" applyAlignment="1">
      <alignment horizontal="center" vertical="center" wrapText="1"/>
    </xf>
    <xf numFmtId="0" fontId="9" fillId="0" borderId="3" xfId="5" applyFont="1" applyBorder="1" applyAlignment="1">
      <alignment horizontal="left" vertical="top"/>
    </xf>
    <xf numFmtId="0" fontId="8" fillId="0" borderId="4" xfId="5" applyBorder="1" applyAlignment="1">
      <alignment horizontal="left" vertical="top"/>
    </xf>
    <xf numFmtId="0" fontId="8" fillId="0" borderId="5" xfId="5" applyBorder="1" applyAlignment="1">
      <alignment horizontal="left" vertical="top"/>
    </xf>
    <xf numFmtId="0" fontId="8" fillId="0" borderId="6" xfId="5" applyBorder="1" applyAlignment="1">
      <alignment horizontal="left" vertical="top"/>
    </xf>
    <xf numFmtId="0" fontId="8" fillId="0" borderId="7" xfId="5" applyBorder="1" applyAlignment="1">
      <alignment horizontal="left" vertical="top"/>
    </xf>
    <xf numFmtId="0" fontId="9" fillId="0" borderId="7" xfId="5" applyFont="1" applyBorder="1" applyAlignment="1">
      <alignment horizontal="right" vertical="top"/>
    </xf>
    <xf numFmtId="0" fontId="9" fillId="0" borderId="7" xfId="5" applyFont="1" applyBorder="1" applyAlignment="1">
      <alignment horizontal="left" vertical="top"/>
    </xf>
    <xf numFmtId="0" fontId="8" fillId="0" borderId="8" xfId="5" applyBorder="1" applyAlignment="1">
      <alignment horizontal="left" vertical="top"/>
    </xf>
    <xf numFmtId="0" fontId="8" fillId="0" borderId="2" xfId="5" applyBorder="1" applyAlignment="1">
      <alignment horizontal="center" vertical="center" wrapText="1"/>
    </xf>
    <xf numFmtId="0" fontId="8" fillId="0" borderId="9" xfId="5" applyBorder="1" applyAlignment="1">
      <alignment horizontal="left" vertical="top"/>
    </xf>
    <xf numFmtId="0" fontId="8" fillId="0" borderId="10" xfId="5" applyBorder="1" applyAlignment="1">
      <alignment horizontal="left" vertical="top"/>
    </xf>
    <xf numFmtId="0" fontId="8" fillId="0" borderId="11" xfId="5" applyBorder="1" applyAlignment="1">
      <alignment horizontal="left" vertical="top"/>
    </xf>
    <xf numFmtId="0" fontId="8" fillId="0" borderId="12" xfId="5" applyBorder="1" applyAlignment="1">
      <alignment horizontal="center" vertical="center" wrapText="1"/>
    </xf>
    <xf numFmtId="0" fontId="9" fillId="0" borderId="13" xfId="5" applyFont="1" applyBorder="1" applyAlignment="1">
      <alignment horizontal="center" vertical="center" shrinkToFit="1"/>
    </xf>
    <xf numFmtId="0" fontId="9" fillId="0" borderId="14" xfId="5" applyFont="1" applyBorder="1" applyAlignment="1">
      <alignment horizontal="center" vertical="center" shrinkToFit="1"/>
    </xf>
    <xf numFmtId="0" fontId="9" fillId="0" borderId="15" xfId="5" applyFont="1" applyBorder="1" applyAlignment="1">
      <alignment horizontal="center" vertical="center" shrinkToFit="1"/>
    </xf>
    <xf numFmtId="0" fontId="9" fillId="0" borderId="9" xfId="5" applyFont="1" applyBorder="1" applyAlignment="1">
      <alignment horizontal="center" vertical="center"/>
    </xf>
    <xf numFmtId="0" fontId="9" fillId="0" borderId="10" xfId="5" applyFont="1" applyBorder="1" applyAlignment="1">
      <alignment horizontal="center" vertical="center"/>
    </xf>
    <xf numFmtId="0" fontId="9" fillId="0" borderId="11" xfId="5" applyFont="1" applyBorder="1" applyAlignment="1">
      <alignment horizontal="center" vertical="center"/>
    </xf>
    <xf numFmtId="0" fontId="9" fillId="0" borderId="16" xfId="5" applyFont="1" applyBorder="1" applyAlignment="1">
      <alignment horizontal="center" vertical="center"/>
    </xf>
    <xf numFmtId="0" fontId="9" fillId="0" borderId="17" xfId="5" applyFont="1" applyBorder="1" applyAlignment="1">
      <alignment horizontal="center" vertical="center"/>
    </xf>
    <xf numFmtId="0" fontId="9" fillId="0" borderId="18" xfId="5" applyFont="1" applyBorder="1" applyAlignment="1">
      <alignment horizontal="center" vertical="center"/>
    </xf>
    <xf numFmtId="0" fontId="8" fillId="0" borderId="0" xfId="5" applyAlignment="1">
      <alignment vertical="center"/>
    </xf>
    <xf numFmtId="0" fontId="11" fillId="0" borderId="0" xfId="5" applyFont="1" applyAlignment="1">
      <alignment horizontal="center" vertical="center" shrinkToFit="1"/>
    </xf>
    <xf numFmtId="0" fontId="9" fillId="0" borderId="0" xfId="5" applyFont="1" applyAlignment="1">
      <alignment horizontal="center" vertical="center"/>
    </xf>
    <xf numFmtId="0" fontId="10" fillId="0" borderId="0" xfId="5" applyFont="1" applyAlignment="1">
      <alignment horizontal="left" vertical="center"/>
    </xf>
    <xf numFmtId="0" fontId="12" fillId="0" borderId="0" xfId="5" applyFont="1" applyAlignment="1">
      <alignment horizontal="left" vertical="top"/>
    </xf>
    <xf numFmtId="0" fontId="8" fillId="0" borderId="0" xfId="5" applyAlignment="1">
      <alignment horizontal="left"/>
    </xf>
    <xf numFmtId="0" fontId="8" fillId="0" borderId="19" xfId="5" applyBorder="1" applyAlignment="1">
      <alignment horizontal="center" vertical="center"/>
    </xf>
    <xf numFmtId="0" fontId="8" fillId="0" borderId="20" xfId="5" applyBorder="1" applyAlignment="1">
      <alignment horizontal="center" vertical="center"/>
    </xf>
    <xf numFmtId="0" fontId="9" fillId="0" borderId="2" xfId="9" applyFont="1" applyBorder="1">
      <alignment vertical="center"/>
    </xf>
    <xf numFmtId="0" fontId="9" fillId="0" borderId="0" xfId="9" applyFont="1">
      <alignment vertical="center"/>
    </xf>
    <xf numFmtId="0" fontId="9" fillId="0" borderId="16" xfId="9" applyFont="1" applyBorder="1">
      <alignment vertical="center"/>
    </xf>
    <xf numFmtId="0" fontId="9" fillId="0" borderId="17" xfId="9" applyFont="1" applyBorder="1">
      <alignment vertical="center"/>
    </xf>
    <xf numFmtId="0" fontId="9" fillId="0" borderId="12" xfId="9" applyFont="1" applyBorder="1">
      <alignment vertical="center"/>
    </xf>
    <xf numFmtId="0" fontId="8" fillId="0" borderId="3" xfId="5" applyBorder="1" applyAlignment="1">
      <alignment horizontal="center" vertical="center"/>
    </xf>
    <xf numFmtId="0" fontId="8" fillId="0" borderId="4" xfId="5" applyBorder="1" applyAlignment="1">
      <alignment horizontal="center" vertical="center"/>
    </xf>
    <xf numFmtId="0" fontId="8" fillId="0" borderId="5" xfId="5" applyBorder="1" applyAlignment="1">
      <alignment horizontal="center" vertical="center"/>
    </xf>
    <xf numFmtId="0" fontId="9" fillId="0" borderId="4" xfId="8" applyFont="1" applyBorder="1" applyAlignment="1">
      <alignment horizontal="center" vertical="center"/>
    </xf>
    <xf numFmtId="0" fontId="9" fillId="0" borderId="0" xfId="8" applyFont="1" applyAlignment="1">
      <alignment horizontal="center" vertical="center"/>
    </xf>
    <xf numFmtId="0" fontId="9" fillId="0" borderId="20" xfId="8" applyFont="1" applyBorder="1" applyAlignment="1">
      <alignment horizontal="center" vertical="center"/>
    </xf>
    <xf numFmtId="0" fontId="9" fillId="0" borderId="10" xfId="8" applyFont="1" applyBorder="1" applyAlignment="1">
      <alignment horizontal="center" vertical="center"/>
    </xf>
    <xf numFmtId="0" fontId="9" fillId="0" borderId="11" xfId="8" applyFont="1" applyBorder="1" applyAlignment="1">
      <alignment horizontal="center" vertical="center"/>
    </xf>
    <xf numFmtId="0" fontId="9" fillId="0" borderId="4" xfId="5" applyFont="1" applyBorder="1" applyAlignment="1">
      <alignment horizontal="center" vertical="center"/>
    </xf>
    <xf numFmtId="0" fontId="9" fillId="0" borderId="21" xfId="5" applyFont="1" applyBorder="1" applyAlignment="1">
      <alignment horizontal="center" vertical="center"/>
    </xf>
    <xf numFmtId="0" fontId="9" fillId="0" borderId="22" xfId="5" applyFont="1" applyBorder="1" applyAlignment="1">
      <alignment horizontal="center" vertical="center" shrinkToFit="1"/>
    </xf>
    <xf numFmtId="0" fontId="9" fillId="0" borderId="23" xfId="5" applyFont="1" applyBorder="1" applyAlignment="1">
      <alignment vertical="center"/>
    </xf>
    <xf numFmtId="0" fontId="9" fillId="0" borderId="10" xfId="5" applyFont="1" applyBorder="1" applyAlignment="1">
      <alignment vertical="center"/>
    </xf>
    <xf numFmtId="0" fontId="9" fillId="0" borderId="24" xfId="5" applyFont="1" applyBorder="1" applyAlignment="1">
      <alignment vertical="center"/>
    </xf>
    <xf numFmtId="0" fontId="8" fillId="0" borderId="25" xfId="5" applyBorder="1" applyAlignment="1">
      <alignment horizontal="center" vertical="center"/>
    </xf>
    <xf numFmtId="0" fontId="8" fillId="0" borderId="23" xfId="5" applyBorder="1" applyAlignment="1">
      <alignment horizontal="center" vertical="center"/>
    </xf>
    <xf numFmtId="0" fontId="8" fillId="0" borderId="26" xfId="5" applyBorder="1" applyAlignment="1">
      <alignment horizontal="center" vertical="center"/>
    </xf>
    <xf numFmtId="0" fontId="9" fillId="0" borderId="0" xfId="5" applyFont="1" applyAlignment="1">
      <alignment horizontal="left" vertical="center"/>
    </xf>
    <xf numFmtId="0" fontId="14" fillId="0" borderId="0" xfId="7" applyFont="1">
      <alignment vertical="center"/>
    </xf>
    <xf numFmtId="0" fontId="4" fillId="0" borderId="0" xfId="7" applyFont="1">
      <alignment vertical="center"/>
    </xf>
    <xf numFmtId="0" fontId="7" fillId="0" borderId="0" xfId="7" applyFont="1" applyAlignment="1">
      <alignment horizontal="left" vertical="center"/>
    </xf>
    <xf numFmtId="0" fontId="18" fillId="0" borderId="0" xfId="0" applyFont="1">
      <alignment vertical="center"/>
    </xf>
    <xf numFmtId="0" fontId="22" fillId="0" borderId="0" xfId="4" applyFont="1"/>
    <xf numFmtId="0" fontId="24" fillId="0" borderId="0" xfId="4" applyFont="1"/>
    <xf numFmtId="0" fontId="27" fillId="0" borderId="0" xfId="4" applyFont="1"/>
    <xf numFmtId="0" fontId="24" fillId="0" borderId="28" xfId="4" applyFont="1" applyBorder="1" applyAlignment="1">
      <alignment horizontal="distributed" vertical="center"/>
    </xf>
    <xf numFmtId="0" fontId="27" fillId="0" borderId="19" xfId="4" applyFont="1" applyBorder="1"/>
    <xf numFmtId="0" fontId="29" fillId="0" borderId="3" xfId="1" applyFont="1" applyBorder="1" applyAlignment="1">
      <alignment horizontal="left" vertical="center"/>
    </xf>
    <xf numFmtId="0" fontId="29" fillId="0" borderId="4" xfId="1" applyFont="1" applyBorder="1" applyAlignment="1">
      <alignment horizontal="left" vertical="center"/>
    </xf>
    <xf numFmtId="0" fontId="24" fillId="0" borderId="4" xfId="1" applyFont="1" applyBorder="1" applyAlignment="1">
      <alignment horizontal="center" vertical="center"/>
    </xf>
    <xf numFmtId="0" fontId="29" fillId="0" borderId="21" xfId="1" applyFont="1" applyBorder="1" applyAlignment="1">
      <alignment horizontal="left" vertical="center"/>
    </xf>
    <xf numFmtId="0" fontId="4" fillId="0" borderId="19" xfId="1" applyFont="1" applyBorder="1" applyAlignment="1">
      <alignment horizontal="left" vertical="center"/>
    </xf>
    <xf numFmtId="0" fontId="4" fillId="0" borderId="0" xfId="1" applyFont="1" applyAlignment="1">
      <alignment horizontal="left" vertical="center"/>
    </xf>
    <xf numFmtId="0" fontId="24" fillId="0" borderId="53" xfId="4" applyFont="1" applyBorder="1" applyAlignment="1">
      <alignment horizontal="center"/>
    </xf>
    <xf numFmtId="0" fontId="24" fillId="0" borderId="3" xfId="4" applyFont="1" applyBorder="1" applyAlignment="1">
      <alignment vertical="top"/>
    </xf>
    <xf numFmtId="0" fontId="24" fillId="0" borderId="4" xfId="4" applyFont="1" applyBorder="1" applyAlignment="1">
      <alignment vertical="top"/>
    </xf>
    <xf numFmtId="0" fontId="24" fillId="0" borderId="21" xfId="4" applyFont="1" applyBorder="1" applyAlignment="1">
      <alignment vertical="top"/>
    </xf>
    <xf numFmtId="0" fontId="30" fillId="0" borderId="0" xfId="4" applyFont="1"/>
    <xf numFmtId="0" fontId="22" fillId="0" borderId="0" xfId="4" applyFont="1" applyAlignment="1">
      <alignment vertical="center"/>
    </xf>
    <xf numFmtId="0" fontId="31" fillId="0" borderId="0" xfId="4" applyFont="1" applyAlignment="1">
      <alignment vertical="center"/>
    </xf>
    <xf numFmtId="0" fontId="14" fillId="0" borderId="0" xfId="4" applyFont="1" applyAlignment="1">
      <alignment vertical="center"/>
    </xf>
    <xf numFmtId="0" fontId="31" fillId="0" borderId="3" xfId="4" applyFont="1" applyBorder="1" applyAlignment="1">
      <alignment vertical="center"/>
    </xf>
    <xf numFmtId="0" fontId="31" fillId="0" borderId="4" xfId="4" applyFont="1" applyBorder="1" applyAlignment="1">
      <alignment vertical="center"/>
    </xf>
    <xf numFmtId="0" fontId="31" fillId="0" borderId="21" xfId="4" applyFont="1" applyBorder="1" applyAlignment="1">
      <alignment vertical="center"/>
    </xf>
    <xf numFmtId="0" fontId="31" fillId="0" borderId="19" xfId="4" applyFont="1" applyBorder="1" applyAlignment="1">
      <alignment vertical="center"/>
    </xf>
    <xf numFmtId="0" fontId="31" fillId="0" borderId="36" xfId="4" applyFont="1" applyBorder="1" applyAlignment="1">
      <alignment vertical="center"/>
    </xf>
    <xf numFmtId="0" fontId="31" fillId="0" borderId="9" xfId="4" applyFont="1" applyBorder="1" applyAlignment="1">
      <alignment vertical="center"/>
    </xf>
    <xf numFmtId="0" fontId="31" fillId="0" borderId="10" xfId="4" applyFont="1" applyBorder="1" applyAlignment="1">
      <alignment vertical="center"/>
    </xf>
    <xf numFmtId="0" fontId="31" fillId="0" borderId="24" xfId="4" applyFont="1" applyBorder="1" applyAlignment="1">
      <alignment vertical="center"/>
    </xf>
    <xf numFmtId="0" fontId="29" fillId="0" borderId="0" xfId="4" applyFont="1" applyAlignment="1">
      <alignment vertical="center"/>
    </xf>
    <xf numFmtId="0" fontId="32" fillId="0" borderId="0" xfId="11" applyFont="1">
      <alignment vertical="center"/>
    </xf>
    <xf numFmtId="0" fontId="33" fillId="0" borderId="0" xfId="11" applyFont="1">
      <alignment vertical="center"/>
    </xf>
    <xf numFmtId="0" fontId="2" fillId="0" borderId="0" xfId="11">
      <alignment vertical="center"/>
    </xf>
    <xf numFmtId="0" fontId="25" fillId="0" borderId="0" xfId="10">
      <alignment vertical="center"/>
    </xf>
    <xf numFmtId="0" fontId="33" fillId="0" borderId="3" xfId="11" applyFont="1" applyBorder="1">
      <alignment vertical="center"/>
    </xf>
    <xf numFmtId="0" fontId="33" fillId="0" borderId="4" xfId="11" applyFont="1" applyBorder="1">
      <alignment vertical="center"/>
    </xf>
    <xf numFmtId="0" fontId="33" fillId="0" borderId="21" xfId="11" applyFont="1" applyBorder="1">
      <alignment vertical="center"/>
    </xf>
    <xf numFmtId="0" fontId="33" fillId="0" borderId="19" xfId="11" applyFont="1" applyBorder="1">
      <alignment vertical="center"/>
    </xf>
    <xf numFmtId="0" fontId="33" fillId="0" borderId="36" xfId="11" applyFont="1" applyBorder="1">
      <alignment vertical="center"/>
    </xf>
    <xf numFmtId="0" fontId="33" fillId="0" borderId="9" xfId="11" applyFont="1" applyBorder="1">
      <alignment vertical="center"/>
    </xf>
    <xf numFmtId="0" fontId="33" fillId="0" borderId="10" xfId="11" applyFont="1" applyBorder="1">
      <alignment vertical="center"/>
    </xf>
    <xf numFmtId="0" fontId="33" fillId="0" borderId="24" xfId="11" applyFont="1" applyBorder="1">
      <alignment vertical="center"/>
    </xf>
    <xf numFmtId="0" fontId="22" fillId="0" borderId="0" xfId="4" applyFont="1" applyAlignment="1">
      <alignment horizontal="left" vertical="center"/>
    </xf>
    <xf numFmtId="0" fontId="24" fillId="0" borderId="0" xfId="4" applyFont="1" applyAlignment="1">
      <alignment vertical="center"/>
    </xf>
    <xf numFmtId="0" fontId="36" fillId="0" borderId="0" xfId="12" applyFill="1" applyAlignment="1" applyProtection="1">
      <alignment vertical="center"/>
    </xf>
    <xf numFmtId="49" fontId="25" fillId="0" borderId="0" xfId="10" applyNumberFormat="1" applyAlignment="1">
      <alignment vertical="center"/>
    </xf>
    <xf numFmtId="0" fontId="27" fillId="0" borderId="0" xfId="4" applyFont="1" applyAlignment="1">
      <alignment vertical="center"/>
    </xf>
    <xf numFmtId="0" fontId="24" fillId="0" borderId="17" xfId="4" applyFont="1" applyBorder="1" applyAlignment="1">
      <alignment horizontal="center" vertical="center"/>
    </xf>
    <xf numFmtId="0" fontId="24" fillId="0" borderId="0" xfId="4" applyFont="1" applyAlignment="1">
      <alignment horizontal="right" vertical="center"/>
    </xf>
    <xf numFmtId="181" fontId="24" fillId="0" borderId="10" xfId="4" applyNumberFormat="1" applyFont="1" applyBorder="1" applyAlignment="1">
      <alignment horizontal="left" vertical="center"/>
    </xf>
    <xf numFmtId="0" fontId="24" fillId="0" borderId="61" xfId="4" applyFont="1" applyBorder="1" applyAlignment="1">
      <alignment horizontal="center" vertical="center"/>
    </xf>
    <xf numFmtId="0" fontId="24" fillId="0" borderId="63" xfId="4" applyFont="1" applyBorder="1" applyAlignment="1">
      <alignment horizontal="center" vertical="center"/>
    </xf>
    <xf numFmtId="0" fontId="27" fillId="0" borderId="0" xfId="4" applyFont="1" applyAlignment="1">
      <alignment horizontal="center" vertical="center"/>
    </xf>
    <xf numFmtId="182" fontId="24" fillId="6" borderId="2" xfId="4" applyNumberFormat="1" applyFont="1" applyFill="1" applyBorder="1" applyAlignment="1">
      <alignment vertical="center" wrapText="1"/>
    </xf>
    <xf numFmtId="0" fontId="24" fillId="6" borderId="2" xfId="4" applyFont="1" applyFill="1" applyBorder="1" applyAlignment="1">
      <alignment vertical="center"/>
    </xf>
    <xf numFmtId="0" fontId="24" fillId="6" borderId="12" xfId="4" applyFont="1" applyFill="1" applyBorder="1" applyAlignment="1">
      <alignment vertical="center"/>
    </xf>
    <xf numFmtId="0" fontId="24" fillId="0" borderId="35" xfId="4" applyFont="1" applyBorder="1" applyAlignment="1">
      <alignment horizontal="center" vertical="center"/>
    </xf>
    <xf numFmtId="0" fontId="24" fillId="6" borderId="66" xfId="4" applyFont="1" applyFill="1" applyBorder="1" applyAlignment="1">
      <alignment vertical="center"/>
    </xf>
    <xf numFmtId="0" fontId="24" fillId="6" borderId="67" xfId="4" applyFont="1" applyFill="1" applyBorder="1" applyAlignment="1">
      <alignment vertical="center"/>
    </xf>
    <xf numFmtId="0" fontId="38" fillId="0" borderId="0" xfId="4" applyFont="1" applyAlignment="1">
      <alignment vertical="center"/>
    </xf>
    <xf numFmtId="0" fontId="39" fillId="0" borderId="0" xfId="4" applyFont="1" applyAlignment="1">
      <alignment vertical="center"/>
    </xf>
    <xf numFmtId="0" fontId="24" fillId="0" borderId="0" xfId="4" applyFont="1" applyAlignment="1">
      <alignment horizontal="center" vertical="center"/>
    </xf>
    <xf numFmtId="0" fontId="31" fillId="6" borderId="0" xfId="4" applyFont="1" applyFill="1" applyAlignment="1">
      <alignment horizontal="center" vertical="center"/>
    </xf>
    <xf numFmtId="0" fontId="31" fillId="6" borderId="73" xfId="4" applyFont="1" applyFill="1" applyBorder="1" applyAlignment="1">
      <alignment horizontal="center" vertical="center"/>
    </xf>
    <xf numFmtId="0" fontId="44" fillId="0" borderId="0" xfId="4" applyFont="1" applyAlignment="1">
      <alignment horizontal="center" vertical="center"/>
    </xf>
    <xf numFmtId="0" fontId="29" fillId="0" borderId="19" xfId="4" applyFont="1" applyBorder="1" applyAlignment="1">
      <alignment vertical="center"/>
    </xf>
    <xf numFmtId="0" fontId="24" fillId="0" borderId="36" xfId="4" applyFont="1" applyBorder="1" applyAlignment="1">
      <alignment vertical="center"/>
    </xf>
    <xf numFmtId="0" fontId="24" fillId="0" borderId="19" xfId="4" applyFont="1" applyBorder="1" applyAlignment="1">
      <alignment vertical="center"/>
    </xf>
    <xf numFmtId="0" fontId="37" fillId="6" borderId="0" xfId="4" applyFont="1" applyFill="1" applyAlignment="1">
      <alignment vertical="center"/>
    </xf>
    <xf numFmtId="0" fontId="24" fillId="6" borderId="36" xfId="4" applyFont="1" applyFill="1" applyBorder="1" applyAlignment="1">
      <alignment vertical="center"/>
    </xf>
    <xf numFmtId="0" fontId="37" fillId="6" borderId="19" xfId="4" applyFont="1" applyFill="1" applyBorder="1" applyAlignment="1">
      <alignment vertical="center"/>
    </xf>
    <xf numFmtId="0" fontId="24" fillId="6" borderId="19" xfId="4" applyFont="1" applyFill="1" applyBorder="1" applyAlignment="1">
      <alignment vertical="center"/>
    </xf>
    <xf numFmtId="0" fontId="24" fillId="6" borderId="0" xfId="4" applyFont="1" applyFill="1" applyAlignment="1">
      <alignment vertical="center"/>
    </xf>
    <xf numFmtId="0" fontId="24" fillId="0" borderId="9" xfId="4" applyFont="1" applyBorder="1" applyAlignment="1">
      <alignment vertical="center"/>
    </xf>
    <xf numFmtId="0" fontId="24" fillId="0" borderId="10" xfId="4" applyFont="1" applyBorder="1" applyAlignment="1">
      <alignment vertical="center"/>
    </xf>
    <xf numFmtId="0" fontId="24" fillId="0" borderId="24" xfId="4" applyFont="1" applyBorder="1" applyAlignment="1">
      <alignment vertical="center"/>
    </xf>
    <xf numFmtId="0" fontId="48" fillId="4" borderId="0" xfId="13" applyFont="1" applyFill="1" applyAlignment="1">
      <alignment horizontal="left" vertical="center"/>
    </xf>
    <xf numFmtId="0" fontId="48" fillId="4" borderId="0" xfId="13" applyFont="1" applyFill="1" applyAlignment="1">
      <alignment horizontal="left" vertical="top"/>
    </xf>
    <xf numFmtId="0" fontId="49" fillId="4" borderId="0" xfId="13" applyFont="1" applyFill="1" applyAlignment="1">
      <alignment horizontal="left" vertical="top"/>
    </xf>
    <xf numFmtId="0" fontId="50" fillId="4" borderId="0" xfId="13" applyFont="1" applyFill="1" applyAlignment="1">
      <alignment horizontal="center" vertical="center"/>
    </xf>
    <xf numFmtId="0" fontId="51" fillId="4" borderId="0" xfId="13" applyFont="1" applyFill="1" applyAlignment="1">
      <alignment vertical="center"/>
    </xf>
    <xf numFmtId="0" fontId="51" fillId="4" borderId="0" xfId="13" applyFont="1" applyFill="1" applyAlignment="1">
      <alignment horizontal="right" vertical="center"/>
    </xf>
    <xf numFmtId="0" fontId="51" fillId="4" borderId="0" xfId="13" applyFont="1" applyFill="1" applyAlignment="1">
      <alignment horizontal="left" vertical="center"/>
    </xf>
    <xf numFmtId="0" fontId="52" fillId="4" borderId="0" xfId="13" applyFont="1" applyFill="1"/>
    <xf numFmtId="0" fontId="52" fillId="4" borderId="0" xfId="13" applyFont="1" applyFill="1" applyAlignment="1">
      <alignment vertical="center"/>
    </xf>
    <xf numFmtId="0" fontId="48" fillId="4" borderId="0" xfId="13" applyFont="1" applyFill="1" applyAlignment="1">
      <alignment horizontal="left"/>
    </xf>
    <xf numFmtId="0" fontId="49" fillId="4" borderId="0" xfId="13" applyFont="1" applyFill="1" applyAlignment="1">
      <alignment horizontal="left"/>
    </xf>
    <xf numFmtId="0" fontId="44" fillId="4" borderId="0" xfId="13" applyFont="1" applyFill="1" applyAlignment="1">
      <alignment horizontal="right" vertical="top"/>
    </xf>
    <xf numFmtId="0" fontId="48" fillId="4" borderId="10" xfId="13" applyFont="1" applyFill="1" applyBorder="1"/>
    <xf numFmtId="0" fontId="52" fillId="4" borderId="10" xfId="13" applyFont="1" applyFill="1" applyBorder="1" applyAlignment="1">
      <alignment vertical="center"/>
    </xf>
    <xf numFmtId="0" fontId="51" fillId="4" borderId="0" xfId="13" applyFont="1" applyFill="1" applyAlignment="1">
      <alignment horizontal="center" vertical="top"/>
    </xf>
    <xf numFmtId="0" fontId="29" fillId="4" borderId="0" xfId="13" applyFont="1" applyFill="1" applyAlignment="1">
      <alignment vertical="top"/>
    </xf>
    <xf numFmtId="0" fontId="29" fillId="4" borderId="0" xfId="13" applyFont="1" applyFill="1" applyAlignment="1">
      <alignment vertical="top" wrapText="1"/>
    </xf>
    <xf numFmtId="0" fontId="53" fillId="4" borderId="0" xfId="13" applyFont="1" applyFill="1" applyAlignment="1">
      <alignment horizontal="left" vertical="top"/>
    </xf>
    <xf numFmtId="0" fontId="54" fillId="4" borderId="0" xfId="13" applyFont="1" applyFill="1" applyAlignment="1">
      <alignment horizontal="left" vertical="top"/>
    </xf>
    <xf numFmtId="0" fontId="48" fillId="4" borderId="17" xfId="13" applyFont="1" applyFill="1" applyBorder="1" applyAlignment="1">
      <alignment horizontal="center" vertical="center"/>
    </xf>
    <xf numFmtId="0" fontId="49" fillId="0" borderId="0" xfId="13" applyFont="1" applyAlignment="1">
      <alignment horizontal="left" vertical="top"/>
    </xf>
    <xf numFmtId="0" fontId="49" fillId="4" borderId="0" xfId="13" applyFont="1" applyFill="1" applyAlignment="1">
      <alignment horizontal="left" vertical="center"/>
    </xf>
    <xf numFmtId="0" fontId="31" fillId="0" borderId="0" xfId="4" applyFont="1"/>
    <xf numFmtId="0" fontId="15" fillId="0" borderId="0" xfId="4" applyFont="1"/>
    <xf numFmtId="0" fontId="31" fillId="0" borderId="0" xfId="4" applyFont="1" applyAlignment="1">
      <alignment horizontal="center" vertical="center"/>
    </xf>
    <xf numFmtId="0" fontId="24" fillId="0" borderId="4" xfId="4" applyFont="1" applyBorder="1" applyAlignment="1">
      <alignment horizontal="center" vertical="center"/>
    </xf>
    <xf numFmtId="0" fontId="24" fillId="0" borderId="4" xfId="4" applyFont="1" applyBorder="1" applyAlignment="1">
      <alignment horizontal="left"/>
    </xf>
    <xf numFmtId="0" fontId="29" fillId="0" borderId="0" xfId="4" applyFont="1" applyAlignment="1">
      <alignment vertical="top"/>
    </xf>
    <xf numFmtId="0" fontId="29" fillId="0" borderId="0" xfId="4" applyFont="1" applyAlignment="1">
      <alignment vertical="center" wrapText="1"/>
    </xf>
    <xf numFmtId="0" fontId="59" fillId="0" borderId="0" xfId="4" applyFont="1"/>
    <xf numFmtId="0" fontId="60" fillId="0" borderId="0" xfId="4" applyFont="1"/>
    <xf numFmtId="0" fontId="61" fillId="0" borderId="0" xfId="4" applyFont="1" applyAlignment="1">
      <alignment horizontal="center"/>
    </xf>
    <xf numFmtId="0" fontId="60" fillId="0" borderId="3" xfId="4" applyFont="1" applyBorder="1" applyAlignment="1">
      <alignment vertical="top"/>
    </xf>
    <xf numFmtId="0" fontId="60" fillId="0" borderId="4" xfId="4" applyFont="1" applyBorder="1" applyAlignment="1">
      <alignment vertical="top"/>
    </xf>
    <xf numFmtId="0" fontId="60" fillId="0" borderId="4" xfId="4" applyFont="1" applyBorder="1"/>
    <xf numFmtId="0" fontId="60" fillId="0" borderId="21" xfId="4" applyFont="1" applyBorder="1"/>
    <xf numFmtId="0" fontId="60" fillId="0" borderId="19" xfId="4" applyFont="1" applyBorder="1"/>
    <xf numFmtId="0" fontId="60" fillId="0" borderId="36" xfId="4" applyFont="1" applyBorder="1"/>
    <xf numFmtId="0" fontId="60" fillId="0" borderId="9" xfId="4" applyFont="1" applyBorder="1"/>
    <xf numFmtId="0" fontId="60" fillId="0" borderId="10" xfId="4" applyFont="1" applyBorder="1"/>
    <xf numFmtId="0" fontId="60" fillId="0" borderId="24" xfId="4" applyFont="1" applyBorder="1"/>
    <xf numFmtId="0" fontId="60" fillId="0" borderId="0" xfId="4" applyFont="1" applyAlignment="1">
      <alignment horizontal="left" vertical="top"/>
    </xf>
    <xf numFmtId="0" fontId="63" fillId="0" borderId="0" xfId="4" applyFont="1"/>
    <xf numFmtId="0" fontId="63" fillId="0" borderId="0" xfId="4" applyFont="1" applyAlignment="1">
      <alignment horizontal="left" vertical="top"/>
    </xf>
    <xf numFmtId="0" fontId="8" fillId="0" borderId="0" xfId="4"/>
    <xf numFmtId="0" fontId="24" fillId="0" borderId="0" xfId="4" applyFont="1" applyAlignment="1">
      <alignment vertical="center" wrapText="1"/>
    </xf>
    <xf numFmtId="0" fontId="8" fillId="0" borderId="0" xfId="4" applyAlignment="1">
      <alignment vertical="center" wrapText="1"/>
    </xf>
    <xf numFmtId="0" fontId="22" fillId="0" borderId="0" xfId="4" applyFont="1" applyAlignment="1">
      <alignment horizontal="center" vertical="center" wrapText="1"/>
    </xf>
    <xf numFmtId="0" fontId="24" fillId="0" borderId="10" xfId="4" applyFont="1" applyBorder="1" applyAlignment="1">
      <alignment horizontal="center" vertical="center" wrapText="1"/>
    </xf>
    <xf numFmtId="0" fontId="24" fillId="0" borderId="28" xfId="4" applyFont="1" applyBorder="1" applyAlignment="1">
      <alignment horizontal="center" vertical="center" wrapText="1"/>
    </xf>
    <xf numFmtId="0" fontId="8" fillId="0" borderId="0" xfId="4" applyAlignment="1">
      <alignment horizontal="center" vertical="center" wrapText="1"/>
    </xf>
    <xf numFmtId="0" fontId="24" fillId="0" borderId="17" xfId="4" applyFont="1" applyBorder="1" applyAlignment="1">
      <alignment horizontal="center" vertical="center" wrapText="1"/>
    </xf>
    <xf numFmtId="0" fontId="24" fillId="6" borderId="17" xfId="4" applyFont="1" applyFill="1" applyBorder="1" applyAlignment="1">
      <alignment vertical="center" wrapText="1"/>
    </xf>
    <xf numFmtId="0" fontId="24" fillId="6" borderId="25" xfId="4" applyFont="1" applyFill="1" applyBorder="1" applyAlignment="1">
      <alignment vertical="center" wrapText="1"/>
    </xf>
    <xf numFmtId="0" fontId="24" fillId="0" borderId="39" xfId="4" applyFont="1" applyBorder="1" applyAlignment="1">
      <alignment horizontal="center" vertical="center" wrapText="1"/>
    </xf>
    <xf numFmtId="0" fontId="24" fillId="6" borderId="39" xfId="4" applyFont="1" applyFill="1" applyBorder="1" applyAlignment="1">
      <alignment vertical="center" wrapText="1"/>
    </xf>
    <xf numFmtId="0" fontId="24" fillId="6" borderId="3" xfId="4" applyFont="1" applyFill="1" applyBorder="1" applyAlignment="1">
      <alignment vertical="center" wrapText="1"/>
    </xf>
    <xf numFmtId="0" fontId="24" fillId="0" borderId="74" xfId="4" applyFont="1" applyBorder="1" applyAlignment="1">
      <alignment horizontal="center" vertical="center" wrapText="1"/>
    </xf>
    <xf numFmtId="0" fontId="24" fillId="0" borderId="75" xfId="4" applyFont="1" applyBorder="1" applyAlignment="1">
      <alignment vertical="center" wrapText="1"/>
    </xf>
    <xf numFmtId="0" fontId="68" fillId="0" borderId="0" xfId="14" applyFont="1"/>
    <xf numFmtId="0" fontId="64" fillId="0" borderId="0" xfId="14" applyFont="1"/>
    <xf numFmtId="0" fontId="64" fillId="0" borderId="0" xfId="14" applyFont="1" applyAlignment="1">
      <alignment horizontal="right" vertical="center"/>
    </xf>
    <xf numFmtId="0" fontId="64" fillId="0" borderId="0" xfId="14" applyFont="1" applyAlignment="1">
      <alignment vertical="center"/>
    </xf>
    <xf numFmtId="0" fontId="64" fillId="0" borderId="0" xfId="14" applyFont="1" applyAlignment="1">
      <alignment horizontal="center" vertical="center"/>
    </xf>
    <xf numFmtId="179" fontId="62" fillId="6" borderId="17" xfId="14" applyNumberFormat="1" applyFont="1" applyFill="1" applyBorder="1" applyAlignment="1">
      <alignment horizontal="center" vertical="center"/>
    </xf>
    <xf numFmtId="0" fontId="62" fillId="6" borderId="17" xfId="14" applyFont="1" applyFill="1" applyBorder="1" applyAlignment="1">
      <alignment vertical="center" wrapText="1"/>
    </xf>
    <xf numFmtId="0" fontId="62" fillId="6" borderId="17" xfId="14" applyFont="1" applyFill="1" applyBorder="1" applyAlignment="1">
      <alignment vertical="center"/>
    </xf>
    <xf numFmtId="0" fontId="64" fillId="6" borderId="17" xfId="14" applyFont="1" applyFill="1" applyBorder="1" applyAlignment="1">
      <alignment vertical="center"/>
    </xf>
    <xf numFmtId="0" fontId="24" fillId="0" borderId="0" xfId="16" applyFont="1">
      <alignment vertical="center"/>
    </xf>
    <xf numFmtId="0" fontId="31" fillId="0" borderId="0" xfId="7" applyFont="1" applyAlignment="1">
      <alignment horizontal="left" vertical="center"/>
    </xf>
    <xf numFmtId="0" fontId="45" fillId="0" borderId="0" xfId="7" applyFont="1" applyAlignment="1">
      <alignment horizontal="right" vertical="center"/>
    </xf>
    <xf numFmtId="0" fontId="73" fillId="0" borderId="0" xfId="7" applyFont="1" applyAlignment="1">
      <alignment horizontal="center" vertical="center"/>
    </xf>
    <xf numFmtId="0" fontId="31" fillId="0" borderId="0" xfId="7" applyFont="1">
      <alignment vertical="center"/>
    </xf>
    <xf numFmtId="49" fontId="24" fillId="0" borderId="0" xfId="16" applyNumberFormat="1" applyFont="1">
      <alignment vertical="center"/>
    </xf>
    <xf numFmtId="0" fontId="8" fillId="0" borderId="0" xfId="16">
      <alignment vertical="center"/>
    </xf>
    <xf numFmtId="0" fontId="24" fillId="0" borderId="0" xfId="16" applyFont="1" applyAlignment="1">
      <alignment horizontal="center" vertical="center"/>
    </xf>
    <xf numFmtId="0" fontId="31" fillId="0" borderId="0" xfId="16" applyFont="1">
      <alignment vertical="center"/>
    </xf>
    <xf numFmtId="0" fontId="29" fillId="0" borderId="0" xfId="16" applyFont="1" applyAlignment="1">
      <alignment horizontal="center" vertical="center"/>
    </xf>
    <xf numFmtId="0" fontId="38" fillId="0" borderId="0" xfId="16" applyFont="1" applyAlignment="1">
      <alignment vertical="center" wrapText="1"/>
    </xf>
    <xf numFmtId="0" fontId="29" fillId="0" borderId="0" xfId="16" applyFont="1" applyAlignment="1">
      <alignment vertical="center" wrapText="1"/>
    </xf>
    <xf numFmtId="0" fontId="74" fillId="0" borderId="0" xfId="16" applyFont="1" applyAlignment="1">
      <alignment horizontal="center" vertical="center"/>
    </xf>
    <xf numFmtId="49" fontId="58" fillId="0" borderId="33" xfId="7" applyNumberFormat="1" applyFont="1" applyBorder="1" applyAlignment="1">
      <alignment horizontal="center" vertical="top" wrapText="1"/>
    </xf>
    <xf numFmtId="0" fontId="31" fillId="0" borderId="0" xfId="7" applyFont="1" applyAlignment="1">
      <alignment horizontal="left" vertical="top" wrapText="1"/>
    </xf>
    <xf numFmtId="0" fontId="38" fillId="0" borderId="76" xfId="16" applyFont="1" applyBorder="1">
      <alignment vertical="center"/>
    </xf>
    <xf numFmtId="0" fontId="38" fillId="0" borderId="77" xfId="16" applyFont="1" applyBorder="1">
      <alignment vertical="center"/>
    </xf>
    <xf numFmtId="0" fontId="38" fillId="0" borderId="4" xfId="16" applyFont="1" applyBorder="1">
      <alignment vertical="center"/>
    </xf>
    <xf numFmtId="0" fontId="24" fillId="0" borderId="4" xfId="16" applyFont="1" applyBorder="1">
      <alignment vertical="center"/>
    </xf>
    <xf numFmtId="0" fontId="24" fillId="0" borderId="5" xfId="16" applyFont="1" applyBorder="1">
      <alignment vertical="center"/>
    </xf>
    <xf numFmtId="0" fontId="22" fillId="0" borderId="32" xfId="16" applyFont="1" applyBorder="1">
      <alignment vertical="center"/>
    </xf>
    <xf numFmtId="0" fontId="22" fillId="0" borderId="33" xfId="16" applyFont="1" applyBorder="1">
      <alignment vertical="center"/>
    </xf>
    <xf numFmtId="0" fontId="22" fillId="0" borderId="33" xfId="16" applyFont="1" applyBorder="1" applyAlignment="1">
      <alignment horizontal="right" vertical="center" shrinkToFit="1"/>
    </xf>
    <xf numFmtId="0" fontId="38" fillId="0" borderId="33" xfId="16" applyFont="1" applyBorder="1" applyAlignment="1">
      <alignment horizontal="center" vertical="center"/>
    </xf>
    <xf numFmtId="0" fontId="24" fillId="0" borderId="33" xfId="16" applyFont="1" applyBorder="1" applyAlignment="1">
      <alignment vertical="center" wrapText="1"/>
    </xf>
    <xf numFmtId="0" fontId="24" fillId="0" borderId="34" xfId="16" applyFont="1" applyBorder="1" applyAlignment="1">
      <alignment vertical="center" wrapText="1"/>
    </xf>
    <xf numFmtId="0" fontId="22" fillId="0" borderId="0" xfId="16" applyFont="1" applyAlignment="1">
      <alignment horizontal="center" vertical="center"/>
    </xf>
    <xf numFmtId="0" fontId="61" fillId="0" borderId="0" xfId="16" applyFont="1">
      <alignment vertical="center"/>
    </xf>
    <xf numFmtId="0" fontId="24" fillId="0" borderId="3" xfId="7" applyFont="1" applyBorder="1" applyAlignment="1">
      <alignment horizontal="center" vertical="center" wrapText="1"/>
    </xf>
    <xf numFmtId="0" fontId="24" fillId="0" borderId="4" xfId="7" applyFont="1" applyBorder="1" applyAlignment="1">
      <alignment horizontal="center" vertical="center" wrapText="1"/>
    </xf>
    <xf numFmtId="0" fontId="24" fillId="0" borderId="21" xfId="7" applyFont="1" applyBorder="1" applyAlignment="1">
      <alignment horizontal="center" vertical="center" wrapText="1"/>
    </xf>
    <xf numFmtId="0" fontId="24" fillId="0" borderId="9" xfId="7" applyFont="1" applyBorder="1" applyAlignment="1">
      <alignment horizontal="center" vertical="center" wrapText="1"/>
    </xf>
    <xf numFmtId="0" fontId="24" fillId="0" borderId="10" xfId="7" applyFont="1" applyBorder="1" applyAlignment="1">
      <alignment horizontal="center" vertical="center" wrapText="1"/>
    </xf>
    <xf numFmtId="0" fontId="24" fillId="0" borderId="24" xfId="7" applyFont="1" applyBorder="1" applyAlignment="1">
      <alignment horizontal="center" vertical="center" wrapText="1"/>
    </xf>
    <xf numFmtId="0" fontId="24" fillId="0" borderId="36" xfId="7" applyFont="1" applyBorder="1" applyAlignment="1">
      <alignment horizontal="center" vertical="center" wrapText="1"/>
    </xf>
    <xf numFmtId="0" fontId="24" fillId="0" borderId="32" xfId="7" applyFont="1" applyBorder="1" applyAlignment="1">
      <alignment horizontal="center" vertical="center" wrapText="1"/>
    </xf>
    <xf numFmtId="0" fontId="24" fillId="0" borderId="33" xfId="7" applyFont="1" applyBorder="1" applyAlignment="1">
      <alignment horizontal="center" vertical="center" wrapText="1"/>
    </xf>
    <xf numFmtId="0" fontId="24" fillId="0" borderId="68" xfId="7" applyFont="1" applyBorder="1" applyAlignment="1">
      <alignment horizontal="center" vertical="center" wrapText="1"/>
    </xf>
    <xf numFmtId="0" fontId="15" fillId="0" borderId="49" xfId="7" applyFont="1" applyBorder="1" applyAlignment="1">
      <alignment horizontal="center" vertical="center" wrapText="1"/>
    </xf>
    <xf numFmtId="0" fontId="15" fillId="0" borderId="50" xfId="7" applyFont="1" applyBorder="1" applyAlignment="1">
      <alignment horizontal="center" vertical="center" wrapText="1"/>
    </xf>
    <xf numFmtId="0" fontId="15" fillId="0" borderId="82" xfId="7" applyFont="1" applyBorder="1" applyAlignment="1">
      <alignment horizontal="center" vertical="center" wrapText="1"/>
    </xf>
    <xf numFmtId="0" fontId="15" fillId="0" borderId="9" xfId="7" applyFont="1" applyBorder="1" applyAlignment="1">
      <alignment horizontal="center" vertical="center" wrapText="1"/>
    </xf>
    <xf numFmtId="0" fontId="15" fillId="0" borderId="10" xfId="7" applyFont="1" applyBorder="1" applyAlignment="1">
      <alignment horizontal="center" vertical="center" wrapText="1"/>
    </xf>
    <xf numFmtId="0" fontId="15" fillId="0" borderId="24" xfId="7" applyFont="1" applyBorder="1" applyAlignment="1">
      <alignment horizontal="center" vertical="center" wrapText="1"/>
    </xf>
    <xf numFmtId="0" fontId="15" fillId="0" borderId="3" xfId="7" applyFont="1" applyBorder="1" applyAlignment="1">
      <alignment horizontal="center" vertical="center" wrapText="1"/>
    </xf>
    <xf numFmtId="0" fontId="15" fillId="0" borderId="4" xfId="7" applyFont="1" applyBorder="1" applyAlignment="1">
      <alignment horizontal="center" vertical="center" wrapText="1"/>
    </xf>
    <xf numFmtId="0" fontId="15" fillId="0" borderId="21" xfId="7" applyFont="1" applyBorder="1" applyAlignment="1">
      <alignment horizontal="center" vertical="center" wrapText="1"/>
    </xf>
    <xf numFmtId="0" fontId="15" fillId="0" borderId="32" xfId="7" applyFont="1" applyBorder="1" applyAlignment="1">
      <alignment horizontal="center" vertical="center" wrapText="1"/>
    </xf>
    <xf numFmtId="0" fontId="15" fillId="0" borderId="33" xfId="7" applyFont="1" applyBorder="1" applyAlignment="1">
      <alignment horizontal="center" vertical="center" wrapText="1"/>
    </xf>
    <xf numFmtId="0" fontId="15" fillId="0" borderId="68" xfId="7" applyFont="1" applyBorder="1" applyAlignment="1">
      <alignment horizontal="center" vertical="center" wrapText="1"/>
    </xf>
    <xf numFmtId="0" fontId="14" fillId="0" borderId="0" xfId="16" applyFont="1">
      <alignment vertical="center"/>
    </xf>
    <xf numFmtId="0" fontId="60" fillId="4" borderId="0" xfId="7" applyFont="1" applyFill="1">
      <alignment vertical="center"/>
    </xf>
    <xf numFmtId="0" fontId="60" fillId="4" borderId="0" xfId="7" applyFont="1" applyFill="1" applyAlignment="1">
      <alignment horizontal="right" vertical="center"/>
    </xf>
    <xf numFmtId="0" fontId="64" fillId="4" borderId="0" xfId="16" applyFont="1" applyFill="1">
      <alignment vertical="center"/>
    </xf>
    <xf numFmtId="0" fontId="75" fillId="4" borderId="0" xfId="7" applyFont="1" applyFill="1">
      <alignment vertical="center"/>
    </xf>
    <xf numFmtId="0" fontId="60" fillId="4" borderId="83" xfId="7" applyFont="1" applyFill="1" applyBorder="1" applyAlignment="1">
      <alignment vertical="center" shrinkToFit="1"/>
    </xf>
    <xf numFmtId="0" fontId="60" fillId="4" borderId="84" xfId="7" applyFont="1" applyFill="1" applyBorder="1" applyAlignment="1">
      <alignment vertical="center" shrinkToFit="1"/>
    </xf>
    <xf numFmtId="0" fontId="64" fillId="4" borderId="0" xfId="7" applyFont="1" applyFill="1">
      <alignment vertical="center"/>
    </xf>
    <xf numFmtId="0" fontId="70" fillId="4" borderId="0" xfId="7" applyFont="1" applyFill="1" applyAlignment="1">
      <alignment horizontal="left" vertical="top"/>
    </xf>
    <xf numFmtId="0" fontId="65" fillId="4" borderId="0" xfId="7" applyFont="1" applyFill="1" applyAlignment="1">
      <alignment vertical="top"/>
    </xf>
    <xf numFmtId="0" fontId="65" fillId="4" borderId="0" xfId="7" applyFont="1" applyFill="1" applyAlignment="1">
      <alignment horizontal="left" vertical="top"/>
    </xf>
    <xf numFmtId="0" fontId="65" fillId="4" borderId="0" xfId="18" applyFont="1" applyFill="1" applyAlignment="1">
      <alignment horizontal="left" vertical="top"/>
    </xf>
    <xf numFmtId="0" fontId="64" fillId="4" borderId="0" xfId="16" applyFont="1" applyFill="1" applyAlignment="1">
      <alignment vertical="top"/>
    </xf>
    <xf numFmtId="0" fontId="65" fillId="4" borderId="0" xfId="16" applyFont="1" applyFill="1" applyAlignment="1">
      <alignment vertical="top"/>
    </xf>
    <xf numFmtId="0" fontId="60" fillId="4" borderId="0" xfId="7" applyFont="1" applyFill="1" applyAlignment="1">
      <alignment horizontal="left" vertical="center"/>
    </xf>
    <xf numFmtId="0" fontId="78" fillId="0" borderId="0" xfId="19" applyFont="1">
      <alignment vertical="center"/>
    </xf>
    <xf numFmtId="0" fontId="79" fillId="0" borderId="0" xfId="19" applyFont="1">
      <alignment vertical="center"/>
    </xf>
    <xf numFmtId="0" fontId="19" fillId="0" borderId="0" xfId="19" applyAlignment="1">
      <alignment horizontal="center" vertical="center"/>
    </xf>
    <xf numFmtId="0" fontId="19" fillId="0" borderId="0" xfId="19">
      <alignment vertical="center"/>
    </xf>
    <xf numFmtId="0" fontId="78" fillId="0" borderId="17" xfId="19" applyFont="1" applyBorder="1" applyAlignment="1">
      <alignment horizontal="center" vertical="center"/>
    </xf>
    <xf numFmtId="0" fontId="80" fillId="0" borderId="25" xfId="20" applyFont="1" applyBorder="1" applyAlignment="1">
      <alignment vertical="center"/>
    </xf>
    <xf numFmtId="0" fontId="19" fillId="0" borderId="17" xfId="19" applyBorder="1" applyAlignment="1">
      <alignment horizontal="center" vertical="center"/>
    </xf>
    <xf numFmtId="0" fontId="80" fillId="0" borderId="25" xfId="20" applyFont="1" applyBorder="1" applyAlignment="1">
      <alignment vertical="center" wrapText="1"/>
    </xf>
    <xf numFmtId="0" fontId="82" fillId="0" borderId="0" xfId="16" applyFont="1">
      <alignment vertical="center"/>
    </xf>
    <xf numFmtId="0" fontId="8" fillId="0" borderId="0" xfId="16" applyAlignment="1">
      <alignment horizontal="right" vertical="center"/>
    </xf>
    <xf numFmtId="0" fontId="82" fillId="0" borderId="0" xfId="16" applyFont="1" applyAlignment="1">
      <alignment horizontal="center" vertical="center"/>
    </xf>
    <xf numFmtId="0" fontId="8" fillId="0" borderId="4" xfId="16" applyBorder="1">
      <alignment vertical="center"/>
    </xf>
    <xf numFmtId="0" fontId="8" fillId="0" borderId="21" xfId="16" applyBorder="1">
      <alignment vertical="center"/>
    </xf>
    <xf numFmtId="0" fontId="8" fillId="0" borderId="17" xfId="16" applyBorder="1" applyAlignment="1">
      <alignment horizontal="center" vertical="center"/>
    </xf>
    <xf numFmtId="0" fontId="8" fillId="0" borderId="17" xfId="16" applyBorder="1" applyAlignment="1">
      <alignment horizontal="center" vertical="center" justifyLastLine="1"/>
    </xf>
    <xf numFmtId="0" fontId="8" fillId="0" borderId="17" xfId="16" applyBorder="1" applyAlignment="1">
      <alignment horizontal="center" vertical="center" wrapText="1" justifyLastLine="1"/>
    </xf>
    <xf numFmtId="0" fontId="8" fillId="0" borderId="36" xfId="16" applyBorder="1">
      <alignment vertical="center"/>
    </xf>
    <xf numFmtId="0" fontId="8" fillId="6" borderId="17" xfId="16" applyFill="1" applyBorder="1">
      <alignment vertical="center"/>
    </xf>
    <xf numFmtId="0" fontId="8" fillId="0" borderId="117" xfId="16" applyBorder="1" applyAlignment="1">
      <alignment horizontal="center" vertical="center"/>
    </xf>
    <xf numFmtId="0" fontId="8" fillId="6" borderId="117" xfId="16" applyFill="1" applyBorder="1">
      <alignment vertical="center"/>
    </xf>
    <xf numFmtId="0" fontId="8" fillId="0" borderId="28" xfId="16" applyBorder="1" applyAlignment="1">
      <alignment horizontal="center" vertical="center" justifyLastLine="1"/>
    </xf>
    <xf numFmtId="0" fontId="8" fillId="0" borderId="24" xfId="16" applyBorder="1">
      <alignment vertical="center"/>
    </xf>
    <xf numFmtId="0" fontId="11" fillId="0" borderId="0" xfId="16" applyFont="1" applyAlignment="1">
      <alignment horizontal="right" vertical="center"/>
    </xf>
    <xf numFmtId="0" fontId="84" fillId="0" borderId="17" xfId="3" applyFont="1" applyBorder="1" applyAlignment="1">
      <alignment horizontal="right" vertical="center"/>
    </xf>
    <xf numFmtId="0" fontId="84" fillId="6" borderId="129" xfId="3" applyFont="1" applyFill="1" applyBorder="1" applyAlignment="1">
      <alignment horizontal="center" vertical="center" shrinkToFit="1"/>
    </xf>
    <xf numFmtId="0" fontId="84" fillId="0" borderId="130" xfId="3" applyFont="1" applyBorder="1" applyAlignment="1">
      <alignment horizontal="center" vertical="center" shrinkToFit="1"/>
    </xf>
    <xf numFmtId="0" fontId="84" fillId="6" borderId="133" xfId="3" applyFont="1" applyFill="1" applyBorder="1" applyAlignment="1">
      <alignment horizontal="center" vertical="center" shrinkToFit="1"/>
    </xf>
    <xf numFmtId="0" fontId="84" fillId="0" borderId="134" xfId="3" applyFont="1" applyBorder="1" applyAlignment="1">
      <alignment horizontal="center" vertical="center" shrinkToFit="1"/>
    </xf>
    <xf numFmtId="0" fontId="84" fillId="6" borderId="135" xfId="3" applyFont="1" applyFill="1" applyBorder="1" applyAlignment="1">
      <alignment horizontal="center" vertical="center" shrinkToFit="1"/>
    </xf>
    <xf numFmtId="0" fontId="84" fillId="0" borderId="136" xfId="3" applyFont="1" applyBorder="1" applyAlignment="1">
      <alignment horizontal="center" vertical="center" shrinkToFit="1"/>
    </xf>
    <xf numFmtId="0" fontId="84" fillId="6" borderId="17" xfId="3" applyFont="1" applyFill="1" applyBorder="1" applyAlignment="1">
      <alignment horizontal="center" vertical="center" shrinkToFit="1"/>
    </xf>
    <xf numFmtId="0" fontId="84" fillId="6" borderId="25" xfId="3" applyFont="1" applyFill="1" applyBorder="1" applyAlignment="1">
      <alignment horizontal="center" vertical="center" shrinkToFit="1"/>
    </xf>
    <xf numFmtId="0" fontId="84" fillId="0" borderId="17" xfId="3" applyFont="1" applyBorder="1" applyAlignment="1">
      <alignment horizontal="center" vertical="center" shrinkToFit="1"/>
    </xf>
    <xf numFmtId="0" fontId="84" fillId="0" borderId="39" xfId="3" applyFont="1" applyBorder="1" applyAlignment="1">
      <alignment horizontal="center" vertical="center" shrinkToFit="1"/>
    </xf>
    <xf numFmtId="0" fontId="84" fillId="0" borderId="129" xfId="3" applyFont="1" applyBorder="1" applyAlignment="1">
      <alignment horizontal="center" vertical="center" shrinkToFit="1"/>
    </xf>
    <xf numFmtId="0" fontId="84" fillId="0" borderId="133" xfId="3" applyFont="1" applyBorder="1" applyAlignment="1">
      <alignment horizontal="center" vertical="center" shrinkToFit="1"/>
    </xf>
    <xf numFmtId="0" fontId="84" fillId="0" borderId="135" xfId="3" applyFont="1" applyBorder="1" applyAlignment="1">
      <alignment horizontal="center" vertical="center" shrinkToFit="1"/>
    </xf>
    <xf numFmtId="0" fontId="84" fillId="0" borderId="139" xfId="3" applyFont="1" applyBorder="1" applyAlignment="1">
      <alignment horizontal="center" vertical="center" shrinkToFit="1"/>
    </xf>
    <xf numFmtId="182" fontId="84" fillId="0" borderId="139" xfId="3" applyNumberFormat="1" applyFont="1" applyBorder="1" applyAlignment="1">
      <alignment horizontal="center" vertical="center" shrinkToFit="1"/>
    </xf>
    <xf numFmtId="0" fontId="84" fillId="0" borderId="25" xfId="3" applyFont="1" applyBorder="1" applyAlignment="1">
      <alignment horizontal="center" vertical="center" shrinkToFit="1"/>
    </xf>
    <xf numFmtId="0" fontId="85" fillId="0" borderId="0" xfId="16" applyFont="1">
      <alignment vertical="center"/>
    </xf>
    <xf numFmtId="0" fontId="86" fillId="0" borderId="0" xfId="16" applyFont="1">
      <alignment vertical="center"/>
    </xf>
    <xf numFmtId="0" fontId="27" fillId="0" borderId="0" xfId="16" applyFont="1">
      <alignment vertical="center"/>
    </xf>
    <xf numFmtId="0" fontId="27" fillId="0" borderId="0" xfId="16" applyFont="1" applyAlignment="1">
      <alignment horizontal="right" vertical="center"/>
    </xf>
    <xf numFmtId="0" fontId="85" fillId="0" borderId="0" xfId="16" applyFont="1" applyAlignment="1">
      <alignment horizontal="center" vertical="center"/>
    </xf>
    <xf numFmtId="0" fontId="8" fillId="6" borderId="0" xfId="16" applyFill="1">
      <alignment vertical="center"/>
    </xf>
    <xf numFmtId="0" fontId="27" fillId="0" borderId="3" xfId="16" applyFont="1" applyBorder="1">
      <alignment vertical="center"/>
    </xf>
    <xf numFmtId="0" fontId="27" fillId="0" borderId="4" xfId="16" applyFont="1" applyBorder="1">
      <alignment vertical="center"/>
    </xf>
    <xf numFmtId="0" fontId="27" fillId="0" borderId="21" xfId="16" applyFont="1" applyBorder="1">
      <alignment vertical="center"/>
    </xf>
    <xf numFmtId="0" fontId="27" fillId="0" borderId="19" xfId="16" applyFont="1" applyBorder="1">
      <alignment vertical="center"/>
    </xf>
    <xf numFmtId="0" fontId="27" fillId="0" borderId="22" xfId="16" applyFont="1" applyBorder="1">
      <alignment vertical="center"/>
    </xf>
    <xf numFmtId="0" fontId="27" fillId="0" borderId="36" xfId="16" applyFont="1" applyBorder="1">
      <alignment vertical="center"/>
    </xf>
    <xf numFmtId="0" fontId="27" fillId="0" borderId="28" xfId="16" applyFont="1" applyBorder="1">
      <alignment vertical="center"/>
    </xf>
    <xf numFmtId="0" fontId="27" fillId="0" borderId="10" xfId="16" applyFont="1" applyBorder="1">
      <alignment vertical="center"/>
    </xf>
    <xf numFmtId="0" fontId="27" fillId="0" borderId="23" xfId="16" applyFont="1" applyBorder="1" applyAlignment="1">
      <alignment horizontal="center" vertical="center"/>
    </xf>
    <xf numFmtId="0" fontId="27" fillId="0" borderId="22" xfId="16" applyFont="1" applyBorder="1" applyAlignment="1">
      <alignment horizontal="center" vertical="center" wrapText="1"/>
    </xf>
    <xf numFmtId="0" fontId="27" fillId="0" borderId="4" xfId="16" applyFont="1" applyBorder="1" applyAlignment="1">
      <alignment horizontal="left" vertical="center" wrapText="1"/>
    </xf>
    <xf numFmtId="0" fontId="27" fillId="0" borderId="23" xfId="16" applyFont="1" applyBorder="1" applyAlignment="1">
      <alignment horizontal="right" vertical="center"/>
    </xf>
    <xf numFmtId="0" fontId="27" fillId="0" borderId="0" xfId="16" applyFont="1" applyAlignment="1">
      <alignment horizontal="left" vertical="center" wrapText="1"/>
    </xf>
    <xf numFmtId="0" fontId="27" fillId="0" borderId="4" xfId="16" applyFont="1" applyBorder="1" applyAlignment="1">
      <alignment horizontal="right" vertical="center"/>
    </xf>
    <xf numFmtId="0" fontId="27" fillId="0" borderId="9" xfId="16" applyFont="1" applyBorder="1">
      <alignment vertical="center"/>
    </xf>
    <xf numFmtId="0" fontId="27" fillId="0" borderId="24" xfId="16" applyFont="1" applyBorder="1">
      <alignment vertical="center"/>
    </xf>
    <xf numFmtId="0" fontId="27" fillId="0" borderId="0" xfId="16" applyFont="1" applyAlignment="1">
      <alignment horizontal="right" vertical="top"/>
    </xf>
    <xf numFmtId="0" fontId="27" fillId="0" borderId="0" xfId="16" applyFont="1" applyAlignment="1">
      <alignment vertical="top"/>
    </xf>
    <xf numFmtId="0" fontId="27" fillId="0" borderId="17" xfId="16" applyFont="1" applyBorder="1" applyAlignment="1">
      <alignment horizontal="center" vertical="center"/>
    </xf>
    <xf numFmtId="0" fontId="27" fillId="0" borderId="25" xfId="16" applyFont="1" applyBorder="1" applyAlignment="1">
      <alignment horizontal="center" vertical="center"/>
    </xf>
    <xf numFmtId="0" fontId="27" fillId="0" borderId="17" xfId="16" applyFont="1" applyBorder="1" applyAlignment="1">
      <alignment horizontal="left" vertical="center"/>
    </xf>
    <xf numFmtId="0" fontId="27" fillId="0" borderId="19" xfId="16" applyFont="1" applyBorder="1" applyAlignment="1">
      <alignment horizontal="center" vertical="center" wrapText="1" justifyLastLine="1"/>
    </xf>
    <xf numFmtId="0" fontId="27" fillId="0" borderId="129" xfId="16" applyFont="1" applyBorder="1" applyAlignment="1">
      <alignment horizontal="left" vertical="center" wrapText="1" justifyLastLine="1"/>
    </xf>
    <xf numFmtId="0" fontId="27" fillId="0" borderId="139" xfId="16" applyFont="1" applyBorder="1" applyAlignment="1">
      <alignment horizontal="left" vertical="center" wrapText="1" justifyLastLine="1"/>
    </xf>
    <xf numFmtId="0" fontId="27" fillId="0" borderId="17" xfId="16" applyFont="1" applyBorder="1" applyAlignment="1">
      <alignment horizontal="center" vertical="center" wrapText="1" justifyLastLine="1"/>
    </xf>
    <xf numFmtId="0" fontId="27" fillId="6" borderId="17" xfId="16" applyFont="1" applyFill="1" applyBorder="1" applyAlignment="1">
      <alignment horizontal="center" vertical="center"/>
    </xf>
    <xf numFmtId="0" fontId="27" fillId="0" borderId="117" xfId="16" applyFont="1" applyBorder="1" applyAlignment="1">
      <alignment horizontal="center" vertical="center"/>
    </xf>
    <xf numFmtId="0" fontId="27" fillId="6" borderId="117" xfId="16" applyFont="1" applyFill="1" applyBorder="1" applyAlignment="1">
      <alignment horizontal="center" vertical="center"/>
    </xf>
    <xf numFmtId="0" fontId="27" fillId="0" borderId="28" xfId="16" applyFont="1" applyBorder="1" applyAlignment="1">
      <alignment horizontal="center" vertical="center" justifyLastLine="1"/>
    </xf>
    <xf numFmtId="0" fontId="27" fillId="0" borderId="0" xfId="16" applyFont="1" applyAlignment="1">
      <alignment horizontal="center" vertical="center" justifyLastLine="1"/>
    </xf>
    <xf numFmtId="0" fontId="27" fillId="0" borderId="0" xfId="16" applyFont="1" applyAlignment="1">
      <alignment horizontal="center" vertical="center"/>
    </xf>
    <xf numFmtId="0" fontId="27" fillId="0" borderId="0" xfId="16" applyFont="1" applyAlignment="1">
      <alignment horizontal="left" vertical="top" justifyLastLine="1"/>
    </xf>
    <xf numFmtId="0" fontId="27" fillId="0" borderId="0" xfId="16" applyFont="1" applyAlignment="1">
      <alignment horizontal="center" vertical="top"/>
    </xf>
    <xf numFmtId="0" fontId="27" fillId="0" borderId="0" xfId="16" applyFont="1" applyAlignment="1">
      <alignment vertical="top" justifyLastLine="1"/>
    </xf>
    <xf numFmtId="0" fontId="27" fillId="0" borderId="36" xfId="16" applyFont="1" applyBorder="1" applyAlignment="1">
      <alignment vertical="top"/>
    </xf>
    <xf numFmtId="0" fontId="8" fillId="0" borderId="0" xfId="16" applyAlignment="1">
      <alignment vertical="top"/>
    </xf>
    <xf numFmtId="0" fontId="27" fillId="0" borderId="0" xfId="16" applyFont="1" applyAlignment="1">
      <alignment horizontal="right" vertical="top" justifyLastLine="1"/>
    </xf>
    <xf numFmtId="0" fontId="27" fillId="0" borderId="10" xfId="16" applyFont="1" applyBorder="1" applyAlignment="1">
      <alignment horizontal="right" vertical="center" justifyLastLine="1"/>
    </xf>
    <xf numFmtId="0" fontId="27" fillId="0" borderId="10" xfId="16" applyFont="1" applyBorder="1" applyAlignment="1">
      <alignment horizontal="center" vertical="center"/>
    </xf>
    <xf numFmtId="0" fontId="27" fillId="0" borderId="10" xfId="16" applyFont="1" applyBorder="1" applyAlignment="1">
      <alignment vertical="center" justifyLastLine="1"/>
    </xf>
    <xf numFmtId="0" fontId="85" fillId="0" borderId="0" xfId="11" applyFont="1">
      <alignment vertical="center"/>
    </xf>
    <xf numFmtId="0" fontId="27" fillId="0" borderId="0" xfId="11" applyFont="1">
      <alignment vertical="center"/>
    </xf>
    <xf numFmtId="0" fontId="15" fillId="0" borderId="0" xfId="11" applyFont="1">
      <alignment vertical="center"/>
    </xf>
    <xf numFmtId="0" fontId="91" fillId="0" borderId="0" xfId="11" applyFont="1" applyAlignment="1">
      <alignment horizontal="right" vertical="center"/>
    </xf>
    <xf numFmtId="0" fontId="85" fillId="0" borderId="0" xfId="11" applyFont="1" applyAlignment="1">
      <alignment horizontal="center" vertical="center"/>
    </xf>
    <xf numFmtId="0" fontId="27" fillId="0" borderId="25" xfId="11" applyFont="1" applyBorder="1" applyAlignment="1">
      <alignment horizontal="left" vertical="center"/>
    </xf>
    <xf numFmtId="0" fontId="27" fillId="0" borderId="39" xfId="11" applyFont="1" applyBorder="1" applyAlignment="1">
      <alignment horizontal="left" vertical="center"/>
    </xf>
    <xf numFmtId="0" fontId="27" fillId="0" borderId="10" xfId="11" applyFont="1" applyBorder="1" applyAlignment="1">
      <alignment horizontal="left" vertical="center" indent="1"/>
    </xf>
    <xf numFmtId="0" fontId="27" fillId="0" borderId="10" xfId="11" applyFont="1" applyBorder="1">
      <alignment vertical="center"/>
    </xf>
    <xf numFmtId="0" fontId="27" fillId="0" borderId="3" xfId="11" applyFont="1" applyBorder="1">
      <alignment vertical="center"/>
    </xf>
    <xf numFmtId="0" fontId="27" fillId="0" borderId="4" xfId="11" applyFont="1" applyBorder="1">
      <alignment vertical="center"/>
    </xf>
    <xf numFmtId="0" fontId="27" fillId="0" borderId="19" xfId="11" applyFont="1" applyBorder="1">
      <alignment vertical="center"/>
    </xf>
    <xf numFmtId="0" fontId="27" fillId="0" borderId="17" xfId="11" applyFont="1" applyBorder="1" applyAlignment="1">
      <alignment horizontal="center" vertical="center"/>
    </xf>
    <xf numFmtId="0" fontId="27" fillId="0" borderId="17" xfId="11" applyFont="1" applyBorder="1" applyAlignment="1">
      <alignment vertical="center" wrapText="1"/>
    </xf>
    <xf numFmtId="0" fontId="27" fillId="0" borderId="0" xfId="11" applyFont="1" applyAlignment="1">
      <alignment horizontal="right" vertical="center"/>
    </xf>
    <xf numFmtId="0" fontId="27" fillId="0" borderId="0" xfId="11" applyFont="1" applyAlignment="1">
      <alignment vertical="center" wrapText="1"/>
    </xf>
    <xf numFmtId="0" fontId="27" fillId="0" borderId="36" xfId="11" applyFont="1" applyBorder="1">
      <alignment vertical="center"/>
    </xf>
    <xf numFmtId="0" fontId="27" fillId="0" borderId="36" xfId="11" applyFont="1" applyBorder="1" applyAlignment="1">
      <alignment vertical="center" wrapText="1"/>
    </xf>
    <xf numFmtId="0" fontId="27" fillId="0" borderId="9" xfId="11" applyFont="1" applyBorder="1">
      <alignment vertical="center"/>
    </xf>
    <xf numFmtId="0" fontId="27" fillId="0" borderId="0" xfId="11" applyFont="1" applyAlignment="1">
      <alignment horizontal="left" vertical="center"/>
    </xf>
    <xf numFmtId="0" fontId="15" fillId="0" borderId="0" xfId="11" applyFont="1" applyAlignment="1">
      <alignment vertical="center" wrapText="1"/>
    </xf>
    <xf numFmtId="0" fontId="27" fillId="0" borderId="0" xfId="21" applyFont="1">
      <alignment vertical="center"/>
    </xf>
    <xf numFmtId="0" fontId="8" fillId="0" borderId="0" xfId="21">
      <alignment vertical="center"/>
    </xf>
    <xf numFmtId="0" fontId="85" fillId="0" borderId="0" xfId="21" applyFont="1" applyAlignment="1">
      <alignment horizontal="center" vertical="center"/>
    </xf>
    <xf numFmtId="0" fontId="27" fillId="0" borderId="25" xfId="21" applyFont="1" applyBorder="1" applyAlignment="1">
      <alignment horizontal="left" vertical="center" wrapText="1"/>
    </xf>
    <xf numFmtId="0" fontId="27" fillId="0" borderId="17" xfId="21" applyFont="1" applyBorder="1" applyAlignment="1">
      <alignment horizontal="left" vertical="center"/>
    </xf>
    <xf numFmtId="0" fontId="27" fillId="0" borderId="25" xfId="21" applyFont="1" applyBorder="1" applyAlignment="1">
      <alignment horizontal="left" vertical="center"/>
    </xf>
    <xf numFmtId="0" fontId="15" fillId="0" borderId="0" xfId="21" applyFont="1">
      <alignment vertical="center"/>
    </xf>
    <xf numFmtId="0" fontId="27" fillId="0" borderId="23" xfId="21" applyFont="1" applyBorder="1" applyAlignment="1">
      <alignment horizontal="left" vertical="center"/>
    </xf>
    <xf numFmtId="0" fontId="27" fillId="0" borderId="10" xfId="21" applyFont="1" applyBorder="1" applyAlignment="1">
      <alignment horizontal="center" vertical="center"/>
    </xf>
    <xf numFmtId="0" fontId="27" fillId="0" borderId="19" xfId="21" applyFont="1" applyBorder="1">
      <alignment vertical="center"/>
    </xf>
    <xf numFmtId="0" fontId="27" fillId="0" borderId="36" xfId="21" applyFont="1" applyBorder="1">
      <alignment vertical="center"/>
    </xf>
    <xf numFmtId="0" fontId="27" fillId="0" borderId="17" xfId="21" applyFont="1" applyBorder="1">
      <alignment vertical="center"/>
    </xf>
    <xf numFmtId="0" fontId="27" fillId="0" borderId="17" xfId="21" applyFont="1" applyBorder="1" applyAlignment="1">
      <alignment horizontal="center" vertical="center"/>
    </xf>
    <xf numFmtId="0" fontId="27" fillId="0" borderId="17" xfId="21" applyFont="1" applyBorder="1" applyAlignment="1">
      <alignment horizontal="distributed" vertical="center" justifyLastLine="1"/>
    </xf>
    <xf numFmtId="0" fontId="27" fillId="0" borderId="9" xfId="21" applyFont="1" applyBorder="1">
      <alignment vertical="center"/>
    </xf>
    <xf numFmtId="0" fontId="27" fillId="0" borderId="10" xfId="21" applyFont="1" applyBorder="1">
      <alignment vertical="center"/>
    </xf>
    <xf numFmtId="0" fontId="27" fillId="0" borderId="24" xfId="21" applyFont="1" applyBorder="1">
      <alignment vertical="center"/>
    </xf>
    <xf numFmtId="0" fontId="27" fillId="0" borderId="0" xfId="21" applyFont="1" applyAlignment="1">
      <alignment horizontal="left" vertical="center"/>
    </xf>
    <xf numFmtId="0" fontId="8" fillId="0" borderId="0" xfId="21" applyAlignment="1">
      <alignment vertical="center" wrapText="1"/>
    </xf>
    <xf numFmtId="0" fontId="27" fillId="0" borderId="39" xfId="16" applyFont="1" applyBorder="1" applyAlignment="1">
      <alignment vertical="center" wrapText="1"/>
    </xf>
    <xf numFmtId="0" fontId="8" fillId="0" borderId="0" xfId="16" applyAlignment="1">
      <alignment horizontal="left" vertical="center" wrapText="1"/>
    </xf>
    <xf numFmtId="0" fontId="87" fillId="0" borderId="0" xfId="16" applyFont="1">
      <alignment vertical="center"/>
    </xf>
    <xf numFmtId="0" fontId="27" fillId="0" borderId="25" xfId="16" applyFont="1" applyBorder="1" applyAlignment="1">
      <alignment horizontal="left" vertical="center"/>
    </xf>
    <xf numFmtId="0" fontId="27" fillId="0" borderId="0" xfId="16" applyFont="1" applyAlignment="1">
      <alignment horizontal="right" vertical="center" indent="1"/>
    </xf>
    <xf numFmtId="0" fontId="27" fillId="0" borderId="0" xfId="16" applyFont="1" applyAlignment="1"/>
    <xf numFmtId="0" fontId="27" fillId="0" borderId="0" xfId="16" applyFont="1" applyAlignment="1">
      <alignment horizontal="left" vertical="center"/>
    </xf>
    <xf numFmtId="0" fontId="86" fillId="0" borderId="0" xfId="16" applyFont="1" applyAlignment="1">
      <alignment vertical="center" wrapText="1"/>
    </xf>
    <xf numFmtId="0" fontId="27" fillId="0" borderId="17" xfId="16" applyFont="1" applyBorder="1">
      <alignment vertical="center"/>
    </xf>
    <xf numFmtId="0" fontId="27" fillId="0" borderId="17" xfId="16" applyFont="1" applyBorder="1" applyAlignment="1">
      <alignment horizontal="center" vertical="center" wrapText="1"/>
    </xf>
    <xf numFmtId="0" fontId="27" fillId="6" borderId="17" xfId="16" applyFont="1" applyFill="1" applyBorder="1" applyAlignment="1">
      <alignment vertical="center" wrapText="1"/>
    </xf>
    <xf numFmtId="0" fontId="27" fillId="6" borderId="17" xfId="16" applyFont="1" applyFill="1" applyBorder="1" applyAlignment="1">
      <alignment horizontal="center" vertical="center" wrapText="1"/>
    </xf>
    <xf numFmtId="0" fontId="27" fillId="0" borderId="0" xfId="22" applyFont="1">
      <alignment vertical="center"/>
    </xf>
    <xf numFmtId="0" fontId="8" fillId="0" borderId="0" xfId="22">
      <alignment vertical="center"/>
    </xf>
    <xf numFmtId="0" fontId="27" fillId="0" borderId="0" xfId="22" applyFont="1" applyAlignment="1">
      <alignment horizontal="right" vertical="center"/>
    </xf>
    <xf numFmtId="0" fontId="8" fillId="0" borderId="0" xfId="22" applyAlignment="1">
      <alignment horizontal="center" vertical="center"/>
    </xf>
    <xf numFmtId="0" fontId="27" fillId="0" borderId="0" xfId="22" applyFont="1" applyAlignment="1">
      <alignment horizontal="center" vertical="center"/>
    </xf>
    <xf numFmtId="0" fontId="27" fillId="0" borderId="0" xfId="22" applyFont="1" applyAlignment="1">
      <alignment horizontal="right" vertical="top" wrapText="1"/>
    </xf>
    <xf numFmtId="0" fontId="27" fillId="0" borderId="0" xfId="22" quotePrefix="1" applyFont="1" applyAlignment="1">
      <alignment horizontal="right" vertical="top" wrapText="1"/>
    </xf>
    <xf numFmtId="0" fontId="8" fillId="0" borderId="0" xfId="22" applyAlignment="1">
      <alignment vertical="center" wrapText="1"/>
    </xf>
    <xf numFmtId="0" fontId="86" fillId="0" borderId="0" xfId="16" applyFont="1" applyAlignment="1">
      <alignment vertical="top"/>
    </xf>
    <xf numFmtId="0" fontId="18" fillId="0" borderId="0" xfId="22" applyFont="1">
      <alignment vertical="center"/>
    </xf>
    <xf numFmtId="0" fontId="18" fillId="0" borderId="0" xfId="22" applyFont="1" applyAlignment="1">
      <alignment horizontal="center" vertical="center"/>
    </xf>
    <xf numFmtId="0" fontId="25" fillId="0" borderId="0" xfId="10" applyFill="1" applyBorder="1">
      <alignment vertical="center"/>
    </xf>
    <xf numFmtId="0" fontId="27" fillId="6" borderId="25" xfId="21" applyFont="1" applyFill="1" applyBorder="1">
      <alignment vertical="center"/>
    </xf>
    <xf numFmtId="0" fontId="27" fillId="0" borderId="16" xfId="21" applyFont="1" applyBorder="1" applyAlignment="1">
      <alignment horizontal="left" vertical="center"/>
    </xf>
    <xf numFmtId="0" fontId="18" fillId="0" borderId="0" xfId="22" applyFont="1" applyAlignment="1">
      <alignment vertical="center" wrapText="1"/>
    </xf>
    <xf numFmtId="0" fontId="98" fillId="0" borderId="0" xfId="16" applyFont="1">
      <alignment vertical="center"/>
    </xf>
    <xf numFmtId="0" fontId="85" fillId="0" borderId="0" xfId="16" applyFont="1" applyAlignment="1">
      <alignment horizontal="right" vertical="center"/>
    </xf>
    <xf numFmtId="0" fontId="82" fillId="0" borderId="0" xfId="16" applyFont="1" applyAlignment="1">
      <alignment horizontal="right" vertical="center"/>
    </xf>
    <xf numFmtId="0" fontId="27" fillId="0" borderId="143" xfId="16" applyFont="1" applyBorder="1" applyAlignment="1">
      <alignment horizontal="center" vertical="center"/>
    </xf>
    <xf numFmtId="0" fontId="27" fillId="0" borderId="4" xfId="16" applyFont="1" applyBorder="1" applyAlignment="1">
      <alignment horizontal="right" vertical="center" indent="1"/>
    </xf>
    <xf numFmtId="0" fontId="87" fillId="0" borderId="0" xfId="7" applyFont="1">
      <alignment vertical="center"/>
    </xf>
    <xf numFmtId="0" fontId="27" fillId="0" borderId="0" xfId="7" applyFont="1" applyAlignment="1">
      <alignment horizontal="right" vertical="center"/>
    </xf>
    <xf numFmtId="0" fontId="88" fillId="0" borderId="0" xfId="7" applyFont="1">
      <alignment vertical="center"/>
    </xf>
    <xf numFmtId="0" fontId="88" fillId="0" borderId="0" xfId="7" applyFont="1" applyAlignment="1">
      <alignment horizontal="center" vertical="center"/>
    </xf>
    <xf numFmtId="0" fontId="39" fillId="0" borderId="0" xfId="7" applyFont="1" applyAlignment="1">
      <alignment vertical="center" wrapText="1"/>
    </xf>
    <xf numFmtId="0" fontId="88" fillId="0" borderId="0" xfId="7" applyFont="1" applyAlignment="1">
      <alignment horizontal="left" vertical="center" wrapText="1"/>
    </xf>
    <xf numFmtId="0" fontId="4" fillId="0" borderId="0" xfId="7" applyFont="1" applyAlignment="1">
      <alignment horizontal="left" vertical="center" wrapText="1"/>
    </xf>
    <xf numFmtId="0" fontId="27" fillId="0" borderId="0" xfId="21" applyFont="1" applyAlignment="1">
      <alignment horizontal="right" vertical="center"/>
    </xf>
    <xf numFmtId="0" fontId="27" fillId="0" borderId="4" xfId="21" applyFont="1" applyBorder="1" applyAlignment="1">
      <alignment horizontal="left" vertical="center"/>
    </xf>
    <xf numFmtId="0" fontId="27" fillId="0" borderId="0" xfId="21" applyFont="1" applyAlignment="1">
      <alignment horizontal="center" vertical="center"/>
    </xf>
    <xf numFmtId="0" fontId="27" fillId="0" borderId="17" xfId="22" applyFont="1" applyBorder="1" applyAlignment="1">
      <alignment horizontal="center" vertical="center"/>
    </xf>
    <xf numFmtId="0" fontId="27" fillId="0" borderId="17" xfId="22" applyFont="1" applyBorder="1" applyAlignment="1">
      <alignment horizontal="center" vertical="center" wrapText="1"/>
    </xf>
    <xf numFmtId="0" fontId="27" fillId="6" borderId="17" xfId="22" applyFont="1" applyFill="1" applyBorder="1" applyAlignment="1">
      <alignment horizontal="center" vertical="center"/>
    </xf>
    <xf numFmtId="0" fontId="27" fillId="0" borderId="23" xfId="22" applyFont="1" applyBorder="1" applyAlignment="1">
      <alignment horizontal="center" vertical="center"/>
    </xf>
    <xf numFmtId="0" fontId="27" fillId="0" borderId="4" xfId="22" applyFont="1" applyBorder="1" applyAlignment="1">
      <alignment horizontal="center" vertical="center"/>
    </xf>
    <xf numFmtId="0" fontId="27" fillId="0" borderId="21" xfId="22" applyFont="1" applyBorder="1" applyAlignment="1">
      <alignment horizontal="center" vertical="center"/>
    </xf>
    <xf numFmtId="0" fontId="27" fillId="0" borderId="0" xfId="22" applyFont="1" applyAlignment="1">
      <alignment horizontal="left" vertical="top"/>
    </xf>
    <xf numFmtId="0" fontId="103" fillId="0" borderId="0" xfId="25">
      <alignment vertical="center"/>
    </xf>
    <xf numFmtId="0" fontId="103" fillId="0" borderId="17" xfId="25" applyBorder="1" applyAlignment="1">
      <alignment horizontal="center" vertical="center"/>
    </xf>
    <xf numFmtId="0" fontId="103" fillId="0" borderId="140" xfId="25" applyBorder="1" applyAlignment="1">
      <alignment horizontal="center" vertical="center"/>
    </xf>
    <xf numFmtId="0" fontId="0" fillId="0" borderId="17" xfId="16" applyFont="1" applyBorder="1" applyAlignment="1">
      <alignment horizontal="center" vertical="center" shrinkToFit="1"/>
    </xf>
    <xf numFmtId="0" fontId="103" fillId="0" borderId="135" xfId="25" applyBorder="1" applyAlignment="1">
      <alignment horizontal="center" vertical="center" wrapText="1"/>
    </xf>
    <xf numFmtId="0" fontId="103" fillId="0" borderId="17" xfId="25" applyBorder="1" applyAlignment="1">
      <alignment horizontal="center" vertical="center" wrapText="1"/>
    </xf>
    <xf numFmtId="0" fontId="103" fillId="0" borderId="28" xfId="25" applyBorder="1" applyAlignment="1">
      <alignment horizontal="center" vertical="center"/>
    </xf>
    <xf numFmtId="0" fontId="85" fillId="0" borderId="0" xfId="26" applyFont="1">
      <alignment vertical="center"/>
    </xf>
    <xf numFmtId="0" fontId="27" fillId="0" borderId="0" xfId="26" applyFont="1">
      <alignment vertical="center"/>
    </xf>
    <xf numFmtId="0" fontId="8" fillId="0" borderId="0" xfId="26">
      <alignment vertical="center"/>
    </xf>
    <xf numFmtId="0" fontId="95" fillId="0" borderId="0" xfId="26" applyFont="1" applyAlignment="1">
      <alignment horizontal="right" vertical="center"/>
    </xf>
    <xf numFmtId="0" fontId="85" fillId="0" borderId="0" xfId="26" applyFont="1" applyAlignment="1">
      <alignment horizontal="center" vertical="center"/>
    </xf>
    <xf numFmtId="0" fontId="27" fillId="0" borderId="25" xfId="26" applyFont="1" applyBorder="1" applyAlignment="1">
      <alignment horizontal="center" vertical="center"/>
    </xf>
    <xf numFmtId="0" fontId="27" fillId="0" borderId="17" xfId="26" applyFont="1" applyBorder="1" applyAlignment="1">
      <alignment horizontal="center" vertical="center"/>
    </xf>
    <xf numFmtId="0" fontId="27" fillId="0" borderId="17" xfId="26" applyFont="1" applyBorder="1" applyAlignment="1">
      <alignment horizontal="left" vertical="center"/>
    </xf>
    <xf numFmtId="0" fontId="27" fillId="0" borderId="3" xfId="26" applyFont="1" applyBorder="1">
      <alignment vertical="center"/>
    </xf>
    <xf numFmtId="0" fontId="27" fillId="0" borderId="4" xfId="26" applyFont="1" applyBorder="1">
      <alignment vertical="center"/>
    </xf>
    <xf numFmtId="0" fontId="27" fillId="0" borderId="21" xfId="26" applyFont="1" applyBorder="1">
      <alignment vertical="center"/>
    </xf>
    <xf numFmtId="0" fontId="27" fillId="0" borderId="19" xfId="26" applyFont="1" applyBorder="1">
      <alignment vertical="center"/>
    </xf>
    <xf numFmtId="0" fontId="27" fillId="0" borderId="10" xfId="26" applyFont="1" applyBorder="1">
      <alignment vertical="center"/>
    </xf>
    <xf numFmtId="0" fontId="27" fillId="0" borderId="10" xfId="26" applyFont="1" applyBorder="1" applyAlignment="1">
      <alignment horizontal="center" vertical="center"/>
    </xf>
    <xf numFmtId="0" fontId="27" fillId="0" borderId="0" xfId="26" applyFont="1" applyAlignment="1">
      <alignment horizontal="center" vertical="center"/>
    </xf>
    <xf numFmtId="0" fontId="27" fillId="0" borderId="36" xfId="26" applyFont="1" applyBorder="1">
      <alignment vertical="center"/>
    </xf>
    <xf numFmtId="0" fontId="27" fillId="0" borderId="17" xfId="26" applyFont="1" applyBorder="1" applyAlignment="1">
      <alignment horizontal="center" vertical="center" shrinkToFit="1"/>
    </xf>
    <xf numFmtId="0" fontId="27" fillId="0" borderId="0" xfId="26" applyFont="1" applyAlignment="1">
      <alignment horizontal="right" vertical="center" indent="1"/>
    </xf>
    <xf numFmtId="0" fontId="27" fillId="0" borderId="9" xfId="26" applyFont="1" applyBorder="1">
      <alignment vertical="center"/>
    </xf>
    <xf numFmtId="0" fontId="27" fillId="0" borderId="24" xfId="26" applyFont="1" applyBorder="1">
      <alignment vertical="center"/>
    </xf>
    <xf numFmtId="0" fontId="8" fillId="0" borderId="0" xfId="26" applyAlignment="1">
      <alignment horizontal="left" vertical="center" indent="3"/>
    </xf>
    <xf numFmtId="179" fontId="64" fillId="0" borderId="0" xfId="14" applyNumberFormat="1" applyFont="1" applyAlignment="1">
      <alignment vertical="center"/>
    </xf>
    <xf numFmtId="0" fontId="68" fillId="0" borderId="0" xfId="14" applyFont="1" applyAlignment="1">
      <alignment horizontal="center" vertical="center" wrapText="1"/>
    </xf>
    <xf numFmtId="0" fontId="55" fillId="0" borderId="0" xfId="14" applyAlignment="1">
      <alignment horizontal="center" vertical="center"/>
    </xf>
    <xf numFmtId="0" fontId="64" fillId="0" borderId="10" xfId="14" applyFont="1" applyBorder="1" applyAlignment="1">
      <alignment vertical="center"/>
    </xf>
    <xf numFmtId="0" fontId="70" fillId="0" borderId="0" xfId="14" applyFont="1" applyAlignment="1">
      <alignment vertical="center"/>
    </xf>
    <xf numFmtId="0" fontId="70" fillId="0" borderId="10" xfId="14" applyFont="1" applyBorder="1" applyAlignment="1">
      <alignment vertical="center"/>
    </xf>
    <xf numFmtId="0" fontId="70" fillId="0" borderId="24" xfId="14" applyFont="1" applyBorder="1" applyAlignment="1">
      <alignment vertical="center"/>
    </xf>
    <xf numFmtId="0" fontId="70" fillId="0" borderId="3" xfId="14" applyFont="1" applyBorder="1" applyAlignment="1">
      <alignment vertical="center"/>
    </xf>
    <xf numFmtId="0" fontId="70" fillId="0" borderId="23" xfId="14" applyFont="1" applyBorder="1" applyAlignment="1">
      <alignment vertical="center"/>
    </xf>
    <xf numFmtId="0" fontId="70" fillId="0" borderId="16" xfId="14" applyFont="1" applyBorder="1" applyAlignment="1">
      <alignment vertical="center"/>
    </xf>
    <xf numFmtId="0" fontId="70" fillId="0" borderId="22" xfId="14" applyFont="1" applyBorder="1" applyAlignment="1">
      <alignment vertical="center"/>
    </xf>
    <xf numFmtId="0" fontId="70" fillId="0" borderId="129" xfId="14" applyFont="1" applyBorder="1" applyAlignment="1">
      <alignment horizontal="center" vertical="center"/>
    </xf>
    <xf numFmtId="0" fontId="70" fillId="0" borderId="139" xfId="14" applyFont="1" applyBorder="1" applyAlignment="1">
      <alignment horizontal="center" vertical="center"/>
    </xf>
    <xf numFmtId="0" fontId="70" fillId="0" borderId="3" xfId="14" applyFont="1" applyBorder="1" applyAlignment="1">
      <alignment horizontal="center" vertical="center"/>
    </xf>
    <xf numFmtId="0" fontId="70" fillId="0" borderId="4" xfId="14" applyFont="1" applyBorder="1" applyAlignment="1">
      <alignment vertical="center"/>
    </xf>
    <xf numFmtId="0" fontId="70" fillId="0" borderId="21" xfId="14" applyFont="1" applyBorder="1" applyAlignment="1">
      <alignment vertical="center"/>
    </xf>
    <xf numFmtId="0" fontId="70" fillId="0" borderId="17" xfId="14" applyFont="1" applyBorder="1" applyAlignment="1">
      <alignment horizontal="center" vertical="center"/>
    </xf>
    <xf numFmtId="0" fontId="70" fillId="0" borderId="25" xfId="14" applyFont="1" applyBorder="1" applyAlignment="1">
      <alignment horizontal="center" vertical="center"/>
    </xf>
    <xf numFmtId="0" fontId="70" fillId="0" borderId="23" xfId="14" applyFont="1" applyBorder="1" applyAlignment="1">
      <alignment horizontal="center" vertical="center"/>
    </xf>
    <xf numFmtId="0" fontId="70" fillId="0" borderId="127" xfId="14" applyFont="1" applyBorder="1" applyAlignment="1">
      <alignment horizontal="center" vertical="center"/>
    </xf>
    <xf numFmtId="0" fontId="70" fillId="0" borderId="137" xfId="14" applyFont="1" applyBorder="1" applyAlignment="1">
      <alignment horizontal="center" vertical="center"/>
    </xf>
    <xf numFmtId="49" fontId="70" fillId="6" borderId="17" xfId="14" applyNumberFormat="1" applyFont="1" applyFill="1" applyBorder="1" applyAlignment="1">
      <alignment horizontal="center" vertical="center" shrinkToFit="1"/>
    </xf>
    <xf numFmtId="0" fontId="67" fillId="0" borderId="0" xfId="11" applyFont="1" applyAlignment="1">
      <alignment horizontal="center" vertical="center"/>
    </xf>
    <xf numFmtId="0" fontId="67" fillId="0" borderId="0" xfId="11" applyFont="1" applyAlignment="1">
      <alignment horizontal="center" vertical="top"/>
    </xf>
    <xf numFmtId="0" fontId="33" fillId="0" borderId="0" xfId="11" applyFont="1" applyAlignment="1">
      <alignment horizontal="center" vertical="center"/>
    </xf>
    <xf numFmtId="0" fontId="2" fillId="0" borderId="0" xfId="11" applyAlignment="1">
      <alignment horizontal="center" vertical="center"/>
    </xf>
    <xf numFmtId="0" fontId="108" fillId="0" borderId="0" xfId="27" applyFont="1" applyAlignment="1">
      <alignment horizontal="center" vertical="center"/>
    </xf>
    <xf numFmtId="0" fontId="16" fillId="0" borderId="0" xfId="27" applyFont="1">
      <alignment vertical="center"/>
    </xf>
    <xf numFmtId="0" fontId="16" fillId="0" borderId="0" xfId="27" applyFont="1" applyAlignment="1">
      <alignment horizontal="right" vertical="center"/>
    </xf>
    <xf numFmtId="0" fontId="16" fillId="0" borderId="0" xfId="27" applyFont="1" applyAlignment="1">
      <alignment horizontal="center" vertical="center" wrapText="1"/>
    </xf>
    <xf numFmtId="0" fontId="103" fillId="0" borderId="0" xfId="27">
      <alignment vertical="center"/>
    </xf>
    <xf numFmtId="0" fontId="109" fillId="0" borderId="0" xfId="27" applyFont="1" applyAlignment="1">
      <alignment horizontal="center" vertical="center" wrapText="1"/>
    </xf>
    <xf numFmtId="0" fontId="110" fillId="0" borderId="0" xfId="27" applyFont="1" applyAlignment="1">
      <alignment horizontal="right" vertical="center"/>
    </xf>
    <xf numFmtId="0" fontId="111" fillId="9" borderId="17" xfId="27" applyFont="1" applyFill="1" applyBorder="1" applyAlignment="1">
      <alignment horizontal="center" vertical="center" wrapText="1"/>
    </xf>
    <xf numFmtId="0" fontId="113" fillId="0" borderId="154" xfId="27" applyFont="1" applyBorder="1" applyAlignment="1">
      <alignment horizontal="center" vertical="center" wrapText="1"/>
    </xf>
    <xf numFmtId="0" fontId="16" fillId="0" borderId="155" xfId="27" applyFont="1" applyBorder="1">
      <alignment vertical="center"/>
    </xf>
    <xf numFmtId="0" fontId="108" fillId="6" borderId="28" xfId="27" applyFont="1" applyFill="1" applyBorder="1" applyAlignment="1">
      <alignment horizontal="center" vertical="center" wrapText="1"/>
    </xf>
    <xf numFmtId="0" fontId="113" fillId="0" borderId="28" xfId="27" applyFont="1" applyBorder="1" applyAlignment="1">
      <alignment horizontal="center" vertical="center" wrapText="1"/>
    </xf>
    <xf numFmtId="0" fontId="111" fillId="0" borderId="28" xfId="27" applyFont="1" applyBorder="1" applyAlignment="1">
      <alignment vertical="center" wrapText="1"/>
    </xf>
    <xf numFmtId="0" fontId="115" fillId="0" borderId="0" xfId="27" applyFont="1" applyAlignment="1">
      <alignment vertical="center" wrapText="1"/>
    </xf>
    <xf numFmtId="0" fontId="103" fillId="0" borderId="0" xfId="27" applyAlignment="1">
      <alignment vertical="center" wrapText="1"/>
    </xf>
    <xf numFmtId="0" fontId="108" fillId="6" borderId="17" xfId="27" applyFont="1" applyFill="1" applyBorder="1" applyAlignment="1">
      <alignment horizontal="center" vertical="center" wrapText="1"/>
    </xf>
    <xf numFmtId="0" fontId="111" fillId="9" borderId="17" xfId="27" applyFont="1" applyFill="1" applyBorder="1" applyAlignment="1">
      <alignment horizontal="left" vertical="center" wrapText="1"/>
    </xf>
    <xf numFmtId="0" fontId="111" fillId="9" borderId="16" xfId="27" applyFont="1" applyFill="1" applyBorder="1" applyAlignment="1">
      <alignment vertical="center" wrapText="1"/>
    </xf>
    <xf numFmtId="0" fontId="113" fillId="9" borderId="17" xfId="27" applyFont="1" applyFill="1" applyBorder="1" applyAlignment="1">
      <alignment horizontal="center" vertical="center" wrapText="1"/>
    </xf>
    <xf numFmtId="0" fontId="111" fillId="9" borderId="17" xfId="27" applyFont="1" applyFill="1" applyBorder="1" applyAlignment="1">
      <alignment vertical="center" wrapText="1"/>
    </xf>
    <xf numFmtId="0" fontId="113" fillId="0" borderId="17" xfId="27" applyFont="1" applyBorder="1" applyAlignment="1">
      <alignment horizontal="center" vertical="center" wrapText="1"/>
    </xf>
    <xf numFmtId="0" fontId="111" fillId="0" borderId="17" xfId="27" applyFont="1" applyBorder="1" applyAlignment="1">
      <alignment vertical="center" wrapText="1"/>
    </xf>
    <xf numFmtId="0" fontId="111" fillId="0" borderId="17" xfId="27" applyFont="1" applyBorder="1" applyAlignment="1">
      <alignment horizontal="left" vertical="center" wrapText="1"/>
    </xf>
    <xf numFmtId="0" fontId="113" fillId="0" borderId="0" xfId="27" applyFont="1" applyAlignment="1">
      <alignment horizontal="left" vertical="center"/>
    </xf>
    <xf numFmtId="0" fontId="16" fillId="0" borderId="0" xfId="27" applyFont="1" applyAlignment="1">
      <alignment vertical="center" textRotation="255" wrapText="1"/>
    </xf>
    <xf numFmtId="0" fontId="116" fillId="0" borderId="0" xfId="11" applyFont="1" applyAlignment="1">
      <alignment horizontal="center" vertical="center"/>
    </xf>
    <xf numFmtId="0" fontId="33" fillId="0" borderId="17" xfId="11" applyFont="1" applyBorder="1" applyAlignment="1">
      <alignment horizontal="center" vertical="center"/>
    </xf>
    <xf numFmtId="0" fontId="119" fillId="6" borderId="17" xfId="11" applyFont="1" applyFill="1" applyBorder="1" applyAlignment="1">
      <alignment horizontal="center" vertical="center" shrinkToFit="1"/>
    </xf>
    <xf numFmtId="49" fontId="29" fillId="0" borderId="0" xfId="3" applyNumberFormat="1" applyFont="1">
      <alignment vertical="center"/>
    </xf>
    <xf numFmtId="49" fontId="24" fillId="0" borderId="0" xfId="3" applyNumberFormat="1" applyFont="1">
      <alignment vertical="center"/>
    </xf>
    <xf numFmtId="49" fontId="24" fillId="0" borderId="0" xfId="3" applyNumberFormat="1" applyFont="1" applyAlignment="1">
      <alignment horizontal="center" vertical="center" shrinkToFit="1"/>
    </xf>
    <xf numFmtId="49" fontId="38" fillId="0" borderId="0" xfId="3" applyNumberFormat="1" applyFont="1">
      <alignment vertical="center"/>
    </xf>
    <xf numFmtId="0" fontId="29" fillId="0" borderId="0" xfId="3" applyFont="1">
      <alignment vertical="center"/>
    </xf>
    <xf numFmtId="0" fontId="29" fillId="0" borderId="3" xfId="3" applyFont="1" applyBorder="1">
      <alignment vertical="center"/>
    </xf>
    <xf numFmtId="0" fontId="29" fillId="0" borderId="4" xfId="3" applyFont="1" applyBorder="1">
      <alignment vertical="center"/>
    </xf>
    <xf numFmtId="0" fontId="29" fillId="0" borderId="21" xfId="3" applyFont="1" applyBorder="1">
      <alignment vertical="center"/>
    </xf>
    <xf numFmtId="49" fontId="29" fillId="0" borderId="28" xfId="3" applyNumberFormat="1" applyFont="1" applyBorder="1" applyAlignment="1">
      <alignment horizontal="center" vertical="center" shrinkToFit="1"/>
    </xf>
    <xf numFmtId="49" fontId="29" fillId="6" borderId="9" xfId="3" applyNumberFormat="1" applyFont="1" applyFill="1" applyBorder="1" applyAlignment="1">
      <alignment horizontal="center" vertical="center"/>
    </xf>
    <xf numFmtId="49" fontId="29" fillId="0" borderId="0" xfId="3" applyNumberFormat="1" applyFont="1" applyAlignment="1">
      <alignment horizontal="left" vertical="top"/>
    </xf>
    <xf numFmtId="0" fontId="32" fillId="0" borderId="0" xfId="29" applyFont="1">
      <alignment vertical="center"/>
    </xf>
    <xf numFmtId="0" fontId="32" fillId="0" borderId="0" xfId="29" applyFont="1" applyAlignment="1">
      <alignment horizontal="right" vertical="center"/>
    </xf>
    <xf numFmtId="0" fontId="32" fillId="0" borderId="0" xfId="29" applyFont="1" applyAlignment="1">
      <alignment horizontal="left" vertical="center"/>
    </xf>
    <xf numFmtId="0" fontId="32" fillId="11" borderId="0" xfId="29" applyFont="1" applyFill="1">
      <alignment vertical="center"/>
    </xf>
    <xf numFmtId="0" fontId="32" fillId="0" borderId="0" xfId="29" applyFont="1" applyAlignment="1">
      <alignment horizontal="left" vertical="center" wrapText="1"/>
    </xf>
    <xf numFmtId="0" fontId="32" fillId="0" borderId="0" xfId="29" applyFont="1" applyAlignment="1">
      <alignment horizontal="center" vertical="top"/>
    </xf>
    <xf numFmtId="0" fontId="32" fillId="0" borderId="16" xfId="29" applyFont="1" applyBorder="1">
      <alignment vertical="center"/>
    </xf>
    <xf numFmtId="0" fontId="32" fillId="6" borderId="3" xfId="29" applyFont="1" applyFill="1" applyBorder="1" applyAlignment="1">
      <alignment horizontal="right" vertical="center"/>
    </xf>
    <xf numFmtId="0" fontId="32" fillId="0" borderId="21" xfId="29" applyFont="1" applyBorder="1">
      <alignment vertical="center"/>
    </xf>
    <xf numFmtId="0" fontId="32" fillId="0" borderId="161" xfId="29" applyFont="1" applyBorder="1">
      <alignment vertical="center"/>
    </xf>
    <xf numFmtId="0" fontId="32" fillId="0" borderId="28" xfId="29" applyFont="1" applyBorder="1" applyAlignment="1">
      <alignment horizontal="center" vertical="center"/>
    </xf>
    <xf numFmtId="0" fontId="32" fillId="0" borderId="17" xfId="29" applyFont="1" applyBorder="1" applyAlignment="1">
      <alignment horizontal="center" vertical="center"/>
    </xf>
    <xf numFmtId="0" fontId="32" fillId="0" borderId="39" xfId="29" applyFont="1" applyBorder="1" applyAlignment="1">
      <alignment horizontal="center" vertical="center"/>
    </xf>
    <xf numFmtId="49" fontId="24" fillId="0" borderId="0" xfId="30" applyNumberFormat="1" applyFont="1" applyAlignment="1">
      <alignment vertical="center"/>
    </xf>
    <xf numFmtId="49" fontId="24" fillId="0" borderId="0" xfId="30" applyNumberFormat="1" applyFont="1" applyBorder="1" applyAlignment="1">
      <alignment vertical="center"/>
    </xf>
    <xf numFmtId="49" fontId="24" fillId="0" borderId="0" xfId="31" applyNumberFormat="1" applyFont="1" applyAlignment="1">
      <alignment vertical="center"/>
    </xf>
    <xf numFmtId="49" fontId="24" fillId="0" borderId="0" xfId="30" applyNumberFormat="1" applyFont="1" applyAlignment="1">
      <alignment horizontal="right" vertical="center"/>
    </xf>
    <xf numFmtId="49" fontId="24" fillId="0" borderId="0" xfId="30" applyNumberFormat="1" applyFont="1" applyAlignment="1">
      <alignment vertical="top"/>
    </xf>
    <xf numFmtId="49" fontId="24" fillId="0" borderId="0" xfId="30" applyNumberFormat="1" applyFont="1" applyBorder="1" applyAlignment="1">
      <alignment vertical="top"/>
    </xf>
    <xf numFmtId="49" fontId="24" fillId="0" borderId="0" xfId="30" applyNumberFormat="1" applyFont="1" applyAlignment="1">
      <alignment vertical="center" wrapText="1"/>
    </xf>
    <xf numFmtId="49" fontId="24" fillId="0" borderId="0" xfId="30" applyNumberFormat="1" applyFont="1" applyAlignment="1">
      <alignment horizontal="left" vertical="top" wrapText="1"/>
    </xf>
    <xf numFmtId="49" fontId="24" fillId="0" borderId="0" xfId="30" applyNumberFormat="1" applyFont="1" applyAlignment="1">
      <alignment vertical="top" wrapText="1"/>
    </xf>
    <xf numFmtId="49" fontId="24" fillId="0" borderId="0" xfId="30" applyNumberFormat="1" applyFont="1" applyBorder="1" applyAlignment="1">
      <alignment vertical="center" wrapText="1"/>
    </xf>
    <xf numFmtId="49" fontId="24" fillId="0" borderId="0" xfId="30" applyNumberFormat="1" applyFont="1" applyBorder="1" applyAlignment="1">
      <alignment vertical="top" wrapText="1"/>
    </xf>
    <xf numFmtId="49" fontId="24" fillId="0" borderId="0" xfId="30" applyNumberFormat="1" applyFont="1" applyAlignment="1">
      <alignment horizontal="left" vertical="top"/>
    </xf>
    <xf numFmtId="49" fontId="24" fillId="0" borderId="0" xfId="30" applyNumberFormat="1" applyFont="1" applyBorder="1" applyAlignment="1">
      <alignment horizontal="center" vertical="center"/>
    </xf>
    <xf numFmtId="49" fontId="24" fillId="0" borderId="0" xfId="31" applyNumberFormat="1" applyFont="1" applyAlignment="1">
      <alignment horizontal="center" vertical="center"/>
    </xf>
    <xf numFmtId="49" fontId="29" fillId="0" borderId="23" xfId="30" applyNumberFormat="1" applyFont="1" applyBorder="1" applyAlignment="1">
      <alignment vertical="center"/>
    </xf>
    <xf numFmtId="49" fontId="29" fillId="0" borderId="0" xfId="30" applyNumberFormat="1" applyFont="1" applyBorder="1" applyAlignment="1">
      <alignment horizontal="center" vertical="center"/>
    </xf>
    <xf numFmtId="49" fontId="29" fillId="0" borderId="0" xfId="30" applyNumberFormat="1" applyFont="1" applyBorder="1" applyAlignment="1">
      <alignment vertical="center"/>
    </xf>
    <xf numFmtId="49" fontId="29" fillId="0" borderId="0" xfId="30" applyNumberFormat="1" applyFont="1" applyBorder="1" applyAlignment="1">
      <alignment vertical="center" wrapText="1"/>
    </xf>
    <xf numFmtId="49" fontId="29" fillId="0" borderId="0" xfId="32" applyNumberFormat="1" applyFont="1" applyBorder="1" applyAlignment="1">
      <alignment vertical="center"/>
    </xf>
    <xf numFmtId="49" fontId="29" fillId="0" borderId="0" xfId="30" applyNumberFormat="1" applyFont="1" applyBorder="1" applyAlignment="1">
      <alignment vertical="top" wrapText="1"/>
    </xf>
    <xf numFmtId="49" fontId="29" fillId="0" borderId="0" xfId="32" applyNumberFormat="1" applyFont="1" applyBorder="1" applyAlignment="1">
      <alignment horizontal="right" vertical="center"/>
    </xf>
    <xf numFmtId="0" fontId="24" fillId="0" borderId="0" xfId="11" applyFont="1" applyAlignment="1">
      <alignment horizontal="left" vertical="center"/>
    </xf>
    <xf numFmtId="0" fontId="29" fillId="0" borderId="0" xfId="1" applyFont="1" applyAlignment="1">
      <alignment horizontal="center" vertical="center"/>
    </xf>
    <xf numFmtId="0" fontId="8" fillId="0" borderId="0" xfId="1" applyAlignment="1">
      <alignment horizontal="center" vertical="center"/>
    </xf>
    <xf numFmtId="0" fontId="4" fillId="0" borderId="0" xfId="1" applyFont="1" applyAlignment="1">
      <alignment horizontal="center" vertical="center"/>
    </xf>
    <xf numFmtId="0" fontId="29" fillId="6" borderId="14" xfId="1" applyFont="1" applyFill="1" applyBorder="1" applyAlignment="1" applyProtection="1">
      <alignment horizontal="center" vertical="center"/>
      <protection locked="0"/>
    </xf>
    <xf numFmtId="0" fontId="29" fillId="6" borderId="15" xfId="1" applyFont="1" applyFill="1" applyBorder="1" applyAlignment="1" applyProtection="1">
      <alignment horizontal="center" vertical="center"/>
      <protection locked="0"/>
    </xf>
    <xf numFmtId="0" fontId="29" fillId="6" borderId="10" xfId="1" applyFont="1" applyFill="1" applyBorder="1" applyAlignment="1" applyProtection="1">
      <alignment horizontal="center" vertical="center"/>
      <protection locked="0"/>
    </xf>
    <xf numFmtId="0" fontId="29" fillId="6" borderId="24" xfId="1" applyFont="1" applyFill="1" applyBorder="1" applyAlignment="1" applyProtection="1">
      <alignment horizontal="center" vertical="center"/>
      <protection locked="0"/>
    </xf>
    <xf numFmtId="0" fontId="29" fillId="0" borderId="4" xfId="1" applyFont="1" applyBorder="1" applyAlignment="1">
      <alignment horizontal="center" vertical="center"/>
    </xf>
    <xf numFmtId="0" fontId="29" fillId="0" borderId="21" xfId="1" applyFont="1" applyBorder="1" applyAlignment="1">
      <alignment horizontal="center" vertical="center"/>
    </xf>
    <xf numFmtId="0" fontId="29" fillId="0" borderId="17" xfId="1" applyFont="1" applyBorder="1" applyAlignment="1">
      <alignment horizontal="center" vertical="center"/>
    </xf>
    <xf numFmtId="0" fontId="29" fillId="0" borderId="36" xfId="1" applyFont="1" applyBorder="1" applyAlignment="1">
      <alignment horizontal="center" vertical="center"/>
    </xf>
    <xf numFmtId="0" fontId="29" fillId="0" borderId="25" xfId="1" applyFont="1" applyBorder="1" applyAlignment="1">
      <alignment horizontal="center" vertical="center"/>
    </xf>
    <xf numFmtId="0" fontId="29" fillId="0" borderId="23" xfId="1" applyFont="1" applyBorder="1" applyAlignment="1">
      <alignment horizontal="center" vertical="center"/>
    </xf>
    <xf numFmtId="0" fontId="29" fillId="0" borderId="10" xfId="1" applyFont="1" applyBorder="1" applyAlignment="1">
      <alignment horizontal="center" vertical="center"/>
    </xf>
    <xf numFmtId="0" fontId="29" fillId="0" borderId="24" xfId="1" applyFont="1" applyBorder="1" applyAlignment="1">
      <alignment horizontal="center" vertical="center"/>
    </xf>
    <xf numFmtId="0" fontId="29" fillId="6" borderId="17" xfId="1" applyFont="1" applyFill="1" applyBorder="1" applyAlignment="1" applyProtection="1">
      <alignment horizontal="center" vertical="center"/>
      <protection locked="0"/>
    </xf>
    <xf numFmtId="0" fontId="29" fillId="6" borderId="17" xfId="1" applyFont="1" applyFill="1" applyBorder="1" applyProtection="1">
      <protection locked="0"/>
    </xf>
    <xf numFmtId="0" fontId="29" fillId="0" borderId="0" xfId="1" applyFont="1" applyAlignment="1">
      <alignment horizontal="left" vertical="center"/>
    </xf>
    <xf numFmtId="0" fontId="24" fillId="0" borderId="0" xfId="1" applyFont="1" applyAlignment="1">
      <alignment horizontal="left" vertical="center"/>
    </xf>
    <xf numFmtId="0" fontId="24" fillId="0" borderId="0" xfId="1" applyFont="1" applyAlignment="1">
      <alignment horizontal="center" vertical="center"/>
    </xf>
    <xf numFmtId="0" fontId="19" fillId="12" borderId="17" xfId="19" applyFill="1" applyBorder="1" applyAlignment="1">
      <alignment horizontal="center" vertical="center" textRotation="255" shrinkToFit="1"/>
    </xf>
    <xf numFmtId="0" fontId="122" fillId="9" borderId="151" xfId="27" applyFont="1" applyFill="1" applyBorder="1" applyAlignment="1">
      <alignment horizontal="center" vertical="center"/>
    </xf>
    <xf numFmtId="0" fontId="29" fillId="0" borderId="16" xfId="1" applyFont="1" applyBorder="1" applyAlignment="1">
      <alignment horizontal="center" vertical="center"/>
    </xf>
    <xf numFmtId="0" fontId="69" fillId="0" borderId="17" xfId="3" applyFont="1" applyBorder="1" applyAlignment="1">
      <alignment horizontal="center" vertical="center"/>
    </xf>
    <xf numFmtId="49" fontId="29" fillId="0" borderId="19" xfId="3" applyNumberFormat="1" applyFont="1" applyBorder="1">
      <alignment vertical="center"/>
    </xf>
    <xf numFmtId="49" fontId="29" fillId="0" borderId="36" xfId="3" applyNumberFormat="1" applyFont="1" applyBorder="1">
      <alignment vertical="center"/>
    </xf>
    <xf numFmtId="0" fontId="24" fillId="0" borderId="21" xfId="11" applyFont="1" applyBorder="1">
      <alignment vertical="center"/>
    </xf>
    <xf numFmtId="49" fontId="120" fillId="0" borderId="17" xfId="3" applyNumberFormat="1" applyFont="1" applyBorder="1" applyAlignment="1">
      <alignment horizontal="center" vertical="center" wrapText="1" shrinkToFit="1"/>
    </xf>
    <xf numFmtId="0" fontId="29" fillId="0" borderId="25" xfId="3" applyFont="1" applyBorder="1" applyAlignment="1">
      <alignment horizontal="center" vertical="center"/>
    </xf>
    <xf numFmtId="0" fontId="29" fillId="0" borderId="39" xfId="1" applyFont="1" applyBorder="1" applyAlignment="1">
      <alignment horizontal="center" vertical="center"/>
    </xf>
    <xf numFmtId="0" fontId="29" fillId="0" borderId="165" xfId="1" applyFont="1" applyBorder="1" applyAlignment="1">
      <alignment horizontal="center" vertical="center"/>
    </xf>
    <xf numFmtId="0" fontId="29" fillId="0" borderId="19" xfId="1" applyFont="1" applyBorder="1" applyAlignment="1">
      <alignment horizontal="center" vertical="center"/>
    </xf>
    <xf numFmtId="0" fontId="29" fillId="0" borderId="58" xfId="1" applyFont="1" applyBorder="1" applyAlignment="1">
      <alignment horizontal="center" vertical="center"/>
    </xf>
    <xf numFmtId="0" fontId="69" fillId="0" borderId="25" xfId="3" applyFont="1" applyBorder="1" applyAlignment="1">
      <alignment horizontal="center" vertical="center"/>
    </xf>
    <xf numFmtId="0" fontId="69" fillId="0" borderId="39" xfId="3" applyFont="1" applyBorder="1" applyAlignment="1">
      <alignment horizontal="center" vertical="center" shrinkToFit="1"/>
    </xf>
    <xf numFmtId="0" fontId="29" fillId="0" borderId="17" xfId="1" applyFont="1" applyBorder="1" applyAlignment="1">
      <alignment horizontal="center" vertical="center" wrapText="1"/>
    </xf>
    <xf numFmtId="0" fontId="29" fillId="0" borderId="17" xfId="3" applyFont="1" applyBorder="1" applyAlignment="1">
      <alignment horizontal="center" vertical="center"/>
    </xf>
    <xf numFmtId="0" fontId="29" fillId="0" borderId="39" xfId="3" applyFont="1" applyBorder="1" applyAlignment="1">
      <alignment horizontal="center" vertical="center" shrinkToFit="1"/>
    </xf>
    <xf numFmtId="0" fontId="29" fillId="0" borderId="168" xfId="1" applyFont="1" applyBorder="1" applyAlignment="1">
      <alignment horizontal="center" vertical="center"/>
    </xf>
    <xf numFmtId="0" fontId="46" fillId="6" borderId="17" xfId="1" applyFont="1" applyFill="1" applyBorder="1" applyAlignment="1" applyProtection="1">
      <alignment horizontal="center" vertical="center"/>
      <protection locked="0"/>
    </xf>
    <xf numFmtId="0" fontId="46" fillId="6" borderId="17" xfId="5" applyFont="1" applyFill="1" applyBorder="1" applyAlignment="1">
      <alignment horizontal="center" vertical="center" shrinkToFit="1"/>
    </xf>
    <xf numFmtId="0" fontId="126" fillId="6" borderId="25" xfId="29" applyFont="1" applyFill="1" applyBorder="1" applyAlignment="1">
      <alignment horizontal="right" vertical="center"/>
    </xf>
    <xf numFmtId="0" fontId="127" fillId="6" borderId="17" xfId="27" applyFont="1" applyFill="1" applyBorder="1" applyAlignment="1">
      <alignment horizontal="center" vertical="center" wrapText="1"/>
    </xf>
    <xf numFmtId="0" fontId="64" fillId="0" borderId="0" xfId="0" applyFont="1">
      <alignment vertical="center"/>
    </xf>
    <xf numFmtId="0" fontId="0" fillId="0" borderId="0" xfId="0" applyAlignment="1">
      <alignment horizontal="center" vertical="center"/>
    </xf>
    <xf numFmtId="0" fontId="64" fillId="0" borderId="0" xfId="0" applyFont="1" applyAlignment="1">
      <alignment horizontal="right" vertical="center"/>
    </xf>
    <xf numFmtId="0" fontId="64" fillId="0" borderId="36" xfId="0" applyFont="1" applyBorder="1">
      <alignment vertical="center"/>
    </xf>
    <xf numFmtId="0" fontId="64" fillId="0" borderId="10" xfId="0" applyFont="1" applyBorder="1">
      <alignment vertical="center"/>
    </xf>
    <xf numFmtId="0" fontId="64" fillId="0" borderId="24" xfId="0" applyFont="1" applyBorder="1">
      <alignment vertical="center"/>
    </xf>
    <xf numFmtId="0" fontId="70" fillId="0" borderId="0" xfId="0" applyFont="1">
      <alignment vertical="center"/>
    </xf>
    <xf numFmtId="0" fontId="33" fillId="0" borderId="39" xfId="11" applyFont="1" applyBorder="1" applyAlignment="1">
      <alignment horizontal="center" vertical="center"/>
    </xf>
    <xf numFmtId="0" fontId="37" fillId="6" borderId="127" xfId="11" applyFont="1" applyFill="1" applyBorder="1" applyAlignment="1">
      <alignment horizontal="center" vertical="center"/>
    </xf>
    <xf numFmtId="0" fontId="37" fillId="6" borderId="128" xfId="11" applyFont="1" applyFill="1" applyBorder="1">
      <alignment vertical="center"/>
    </xf>
    <xf numFmtId="0" fontId="37" fillId="6" borderId="128" xfId="11" applyFont="1" applyFill="1" applyBorder="1" applyAlignment="1">
      <alignment horizontal="left" vertical="center"/>
    </xf>
    <xf numFmtId="0" fontId="33" fillId="0" borderId="139" xfId="11" applyFont="1" applyBorder="1" applyAlignment="1">
      <alignment horizontal="center" vertical="center"/>
    </xf>
    <xf numFmtId="0" fontId="129" fillId="4" borderId="17" xfId="13" applyFont="1" applyFill="1" applyBorder="1" applyAlignment="1">
      <alignment horizontal="center" vertical="center"/>
    </xf>
    <xf numFmtId="0" fontId="113" fillId="0" borderId="0" xfId="27" applyFont="1">
      <alignment vertical="center"/>
    </xf>
    <xf numFmtId="0" fontId="27" fillId="0" borderId="39" xfId="16" applyFont="1" applyBorder="1" applyAlignment="1">
      <alignment horizontal="center" vertical="center"/>
    </xf>
    <xf numFmtId="0" fontId="27" fillId="0" borderId="4" xfId="16" applyFont="1" applyBorder="1" applyAlignment="1">
      <alignment horizontal="center" vertical="center"/>
    </xf>
    <xf numFmtId="0" fontId="27" fillId="0" borderId="39" xfId="16" applyFont="1" applyBorder="1" applyAlignment="1">
      <alignment horizontal="center" vertical="center" wrapText="1"/>
    </xf>
    <xf numFmtId="0" fontId="27" fillId="0" borderId="28" xfId="16" applyFont="1" applyBorder="1" applyAlignment="1">
      <alignment horizontal="center" vertical="center"/>
    </xf>
    <xf numFmtId="0" fontId="27" fillId="0" borderId="4" xfId="16" applyFont="1" applyBorder="1" applyAlignment="1">
      <alignment horizontal="left" vertical="center"/>
    </xf>
    <xf numFmtId="49" fontId="46" fillId="6" borderId="156" xfId="3" applyNumberFormat="1" applyFont="1" applyFill="1" applyBorder="1" applyAlignment="1">
      <alignment horizontal="center" vertical="center" shrinkToFit="1"/>
    </xf>
    <xf numFmtId="49" fontId="46" fillId="6" borderId="157" xfId="3" applyNumberFormat="1" applyFont="1" applyFill="1" applyBorder="1" applyAlignment="1">
      <alignment horizontal="center" vertical="center" shrinkToFit="1"/>
    </xf>
    <xf numFmtId="49" fontId="46" fillId="6" borderId="158" xfId="3" applyNumberFormat="1" applyFont="1" applyFill="1" applyBorder="1" applyAlignment="1">
      <alignment horizontal="center" vertical="center" shrinkToFit="1"/>
    </xf>
    <xf numFmtId="0" fontId="24" fillId="0" borderId="0" xfId="11" applyFont="1">
      <alignment vertical="center"/>
    </xf>
    <xf numFmtId="49" fontId="29" fillId="0" borderId="52" xfId="3" applyNumberFormat="1" applyFont="1" applyBorder="1" applyAlignment="1">
      <alignment horizontal="center" vertical="center" shrinkToFit="1"/>
    </xf>
    <xf numFmtId="49" fontId="29" fillId="0" borderId="9" xfId="3" applyNumberFormat="1" applyFont="1" applyBorder="1" applyAlignment="1">
      <alignment horizontal="center" vertical="center" shrinkToFit="1"/>
    </xf>
    <xf numFmtId="49" fontId="29" fillId="7" borderId="3" xfId="3" applyNumberFormat="1" applyFont="1" applyFill="1" applyBorder="1">
      <alignment vertical="center"/>
    </xf>
    <xf numFmtId="49" fontId="29" fillId="7" borderId="4" xfId="3" applyNumberFormat="1" applyFont="1" applyFill="1" applyBorder="1">
      <alignment vertical="center"/>
    </xf>
    <xf numFmtId="49" fontId="29" fillId="7" borderId="21" xfId="3" applyNumberFormat="1" applyFont="1" applyFill="1" applyBorder="1">
      <alignment vertical="center"/>
    </xf>
    <xf numFmtId="0" fontId="29" fillId="7" borderId="25" xfId="3" applyFont="1" applyFill="1" applyBorder="1" applyAlignment="1">
      <alignment horizontal="center" vertical="center"/>
    </xf>
    <xf numFmtId="0" fontId="32" fillId="7" borderId="159" xfId="29" applyFont="1" applyFill="1" applyBorder="1" applyAlignment="1">
      <alignment horizontal="right" vertical="center"/>
    </xf>
    <xf numFmtId="0" fontId="64" fillId="7" borderId="0" xfId="14" applyFont="1" applyFill="1" applyAlignment="1">
      <alignment vertical="center" shrinkToFit="1"/>
    </xf>
    <xf numFmtId="0" fontId="70" fillId="7" borderId="4" xfId="14" applyFont="1" applyFill="1" applyBorder="1" applyAlignment="1">
      <alignment vertical="center" shrinkToFit="1"/>
    </xf>
    <xf numFmtId="0" fontId="70" fillId="7" borderId="128" xfId="14" applyFont="1" applyFill="1" applyBorder="1" applyAlignment="1">
      <alignment vertical="center" shrinkToFit="1"/>
    </xf>
    <xf numFmtId="0" fontId="70" fillId="7" borderId="138" xfId="14" applyFont="1" applyFill="1" applyBorder="1" applyAlignment="1">
      <alignment vertical="center" shrinkToFit="1"/>
    </xf>
    <xf numFmtId="0" fontId="27" fillId="7" borderId="74" xfId="16" applyFont="1" applyFill="1" applyBorder="1" applyAlignment="1">
      <alignment horizontal="center" vertical="center" justifyLastLine="1"/>
    </xf>
    <xf numFmtId="0" fontId="84" fillId="7" borderId="139" xfId="3" applyFont="1" applyFill="1" applyBorder="1" applyAlignment="1">
      <alignment horizontal="center" vertical="center" shrinkToFit="1"/>
    </xf>
    <xf numFmtId="182" fontId="84" fillId="7" borderId="139" xfId="3" applyNumberFormat="1" applyFont="1" applyFill="1" applyBorder="1" applyAlignment="1">
      <alignment horizontal="center" vertical="center" shrinkToFit="1"/>
    </xf>
    <xf numFmtId="0" fontId="84" fillId="7" borderId="17" xfId="3" applyFont="1" applyFill="1" applyBorder="1" applyAlignment="1">
      <alignment horizontal="center" vertical="center" shrinkToFit="1"/>
    </xf>
    <xf numFmtId="0" fontId="8" fillId="7" borderId="17" xfId="16" applyFill="1" applyBorder="1">
      <alignment vertical="center"/>
    </xf>
    <xf numFmtId="0" fontId="8" fillId="7" borderId="117" xfId="16" applyFill="1" applyBorder="1">
      <alignment vertical="center"/>
    </xf>
    <xf numFmtId="0" fontId="8" fillId="7" borderId="28" xfId="16" applyFill="1" applyBorder="1" applyAlignment="1">
      <alignment vertical="center" justifyLastLine="1"/>
    </xf>
    <xf numFmtId="0" fontId="24" fillId="7" borderId="74" xfId="4" applyFont="1" applyFill="1" applyBorder="1" applyAlignment="1">
      <alignment vertical="center" wrapText="1"/>
    </xf>
    <xf numFmtId="0" fontId="64" fillId="0" borderId="36" xfId="14" applyFont="1" applyBorder="1" applyAlignment="1">
      <alignment vertical="center"/>
    </xf>
    <xf numFmtId="0" fontId="103" fillId="0" borderId="39" xfId="25" applyBorder="1" applyAlignment="1">
      <alignment horizontal="center" vertical="center" shrinkToFit="1"/>
    </xf>
    <xf numFmtId="0" fontId="27" fillId="0" borderId="22" xfId="16" applyFont="1" applyBorder="1" applyAlignment="1">
      <alignment horizontal="left" vertical="center" wrapText="1" justifyLastLine="1"/>
    </xf>
    <xf numFmtId="0" fontId="119" fillId="6" borderId="39" xfId="11" applyFont="1" applyFill="1" applyBorder="1" applyAlignment="1">
      <alignment horizontal="center" vertical="center" shrinkToFit="1"/>
    </xf>
    <xf numFmtId="0" fontId="80" fillId="0" borderId="3" xfId="20" applyFont="1" applyBorder="1" applyAlignment="1">
      <alignment vertical="center"/>
    </xf>
    <xf numFmtId="0" fontId="19" fillId="0" borderId="39" xfId="19" applyBorder="1" applyAlignment="1">
      <alignment horizontal="center" vertical="center"/>
    </xf>
    <xf numFmtId="0" fontId="27" fillId="6" borderId="28" xfId="22" applyFont="1" applyFill="1" applyBorder="1" applyAlignment="1">
      <alignment horizontal="center" vertical="center"/>
    </xf>
    <xf numFmtId="0" fontId="27" fillId="6" borderId="28" xfId="16" applyFont="1" applyFill="1" applyBorder="1" applyAlignment="1">
      <alignment horizontal="center" vertical="center"/>
    </xf>
    <xf numFmtId="0" fontId="119" fillId="6" borderId="28" xfId="11" applyFont="1" applyFill="1" applyBorder="1" applyAlignment="1">
      <alignment horizontal="center" vertical="center" shrinkToFit="1"/>
    </xf>
    <xf numFmtId="0" fontId="81" fillId="0" borderId="28" xfId="20" applyFont="1" applyBorder="1" applyAlignment="1">
      <alignment vertical="center" shrinkToFit="1"/>
    </xf>
    <xf numFmtId="0" fontId="19" fillId="0" borderId="28" xfId="19" applyBorder="1" applyAlignment="1">
      <alignment horizontal="center" vertical="center"/>
    </xf>
    <xf numFmtId="0" fontId="24" fillId="6" borderId="28" xfId="4" applyFont="1" applyFill="1" applyBorder="1" applyAlignment="1">
      <alignment vertical="center" wrapText="1"/>
    </xf>
    <xf numFmtId="0" fontId="24" fillId="6" borderId="9" xfId="4" applyFont="1" applyFill="1" applyBorder="1" applyAlignment="1">
      <alignment vertical="center" wrapText="1"/>
    </xf>
    <xf numFmtId="0" fontId="70" fillId="7" borderId="23" xfId="14" applyFont="1" applyFill="1" applyBorder="1" applyAlignment="1">
      <alignment vertical="center" shrinkToFit="1"/>
    </xf>
    <xf numFmtId="0" fontId="21" fillId="0" borderId="0" xfId="20" applyBorder="1">
      <alignment vertical="center"/>
    </xf>
    <xf numFmtId="0" fontId="24" fillId="0" borderId="68" xfId="16" applyFont="1" applyBorder="1" applyAlignment="1">
      <alignment vertical="center" wrapText="1"/>
    </xf>
    <xf numFmtId="0" fontId="60" fillId="0" borderId="0" xfId="4" applyFont="1" applyAlignment="1">
      <alignment horizontal="center"/>
    </xf>
    <xf numFmtId="0" fontId="62" fillId="6" borderId="169" xfId="0" applyFont="1" applyFill="1" applyBorder="1" applyAlignment="1" applyProtection="1">
      <alignment horizontal="center" vertical="center" shrinkToFit="1"/>
      <protection locked="0"/>
    </xf>
    <xf numFmtId="0" fontId="62" fillId="6" borderId="170" xfId="0" applyFont="1" applyFill="1" applyBorder="1" applyAlignment="1" applyProtection="1">
      <alignment horizontal="center" vertical="center" shrinkToFit="1"/>
      <protection locked="0"/>
    </xf>
    <xf numFmtId="0" fontId="62" fillId="6" borderId="171" xfId="0" applyFont="1" applyFill="1" applyBorder="1" applyAlignment="1" applyProtection="1">
      <alignment horizontal="center" vertical="center" shrinkToFit="1"/>
      <protection locked="0"/>
    </xf>
    <xf numFmtId="0" fontId="70" fillId="6" borderId="25" xfId="14" applyFont="1" applyFill="1" applyBorder="1" applyAlignment="1">
      <alignment vertical="center"/>
    </xf>
    <xf numFmtId="0" fontId="106" fillId="6" borderId="23" xfId="14" applyFont="1" applyFill="1" applyBorder="1" applyAlignment="1">
      <alignment vertical="center"/>
    </xf>
    <xf numFmtId="0" fontId="106" fillId="6" borderId="16" xfId="14" applyFont="1" applyFill="1" applyBorder="1" applyAlignment="1">
      <alignment vertical="center"/>
    </xf>
    <xf numFmtId="0" fontId="106" fillId="6" borderId="4" xfId="14" applyFont="1" applyFill="1" applyBorder="1" applyAlignment="1">
      <alignment vertical="center"/>
    </xf>
    <xf numFmtId="0" fontId="106" fillId="6" borderId="21" xfId="14" applyFont="1" applyFill="1" applyBorder="1" applyAlignment="1">
      <alignment vertical="center"/>
    </xf>
    <xf numFmtId="0" fontId="70" fillId="7" borderId="16" xfId="14" applyFont="1" applyFill="1" applyBorder="1" applyAlignment="1">
      <alignment vertical="center" shrinkToFit="1"/>
    </xf>
    <xf numFmtId="0" fontId="132" fillId="6" borderId="25" xfId="14" applyFont="1" applyFill="1" applyBorder="1" applyAlignment="1">
      <alignment horizontal="center" vertical="center" wrapText="1" shrinkToFit="1"/>
    </xf>
    <xf numFmtId="0" fontId="132" fillId="6" borderId="25" xfId="14" applyFont="1" applyFill="1" applyBorder="1" applyAlignment="1">
      <alignment horizontal="center" vertical="center" shrinkToFit="1"/>
    </xf>
    <xf numFmtId="0" fontId="27" fillId="0" borderId="19" xfId="16" applyFont="1" applyBorder="1" applyAlignment="1">
      <alignment horizontal="center" vertical="center"/>
    </xf>
    <xf numFmtId="0" fontId="27" fillId="0" borderId="36" xfId="16" applyFont="1" applyBorder="1" applyAlignment="1">
      <alignment horizontal="center" vertical="center"/>
    </xf>
    <xf numFmtId="0" fontId="27" fillId="0" borderId="0" xfId="16" applyFont="1" applyAlignment="1">
      <alignment vertical="top" wrapText="1"/>
    </xf>
    <xf numFmtId="0" fontId="29" fillId="0" borderId="175" xfId="1" applyFont="1" applyBorder="1" applyAlignment="1">
      <alignment horizontal="center" vertical="center"/>
    </xf>
    <xf numFmtId="0" fontId="27" fillId="0" borderId="175" xfId="4" applyFont="1" applyBorder="1"/>
    <xf numFmtId="0" fontId="24" fillId="0" borderId="56" xfId="4" applyFont="1" applyBorder="1" applyAlignment="1">
      <alignment horizontal="center"/>
    </xf>
    <xf numFmtId="0" fontId="24" fillId="0" borderId="59" xfId="4" applyFont="1" applyBorder="1" applyAlignment="1">
      <alignment horizontal="center"/>
    </xf>
    <xf numFmtId="0" fontId="27" fillId="0" borderId="175" xfId="26" applyFont="1" applyBorder="1">
      <alignment vertical="center"/>
    </xf>
    <xf numFmtId="0" fontId="70" fillId="0" borderId="175" xfId="14" applyFont="1" applyBorder="1" applyAlignment="1">
      <alignment vertical="center"/>
    </xf>
    <xf numFmtId="0" fontId="8" fillId="0" borderId="0" xfId="26" applyAlignment="1">
      <alignment horizontal="right" vertical="center"/>
    </xf>
    <xf numFmtId="0" fontId="84" fillId="6" borderId="16" xfId="3" applyFont="1" applyFill="1" applyBorder="1" applyAlignment="1">
      <alignment horizontal="center" vertical="center" shrinkToFit="1"/>
    </xf>
    <xf numFmtId="0" fontId="27" fillId="0" borderId="175" xfId="16" applyFont="1" applyBorder="1">
      <alignment vertical="center"/>
    </xf>
    <xf numFmtId="0" fontId="100" fillId="0" borderId="0" xfId="23" applyFont="1" applyAlignment="1">
      <alignment horizontal="justify" vertical="center"/>
    </xf>
    <xf numFmtId="0" fontId="27" fillId="0" borderId="0" xfId="16" applyFont="1" applyAlignment="1">
      <alignment horizontal="center" vertical="center" wrapText="1"/>
    </xf>
    <xf numFmtId="0" fontId="87" fillId="0" borderId="0" xfId="16" applyFont="1" applyAlignment="1">
      <alignment horizontal="center" vertical="center"/>
    </xf>
    <xf numFmtId="0" fontId="87" fillId="0" borderId="0" xfId="16" applyFont="1" applyAlignment="1">
      <alignment horizontal="center" vertical="center" wrapText="1"/>
    </xf>
    <xf numFmtId="0" fontId="15" fillId="0" borderId="0" xfId="22" applyFont="1" applyAlignment="1">
      <alignment vertical="center" wrapText="1"/>
    </xf>
    <xf numFmtId="0" fontId="27" fillId="6" borderId="28" xfId="16" applyFont="1" applyFill="1" applyBorder="1" applyAlignment="1">
      <alignment vertical="center" wrapText="1"/>
    </xf>
    <xf numFmtId="0" fontId="27" fillId="6" borderId="28" xfId="16" applyFont="1" applyFill="1" applyBorder="1" applyAlignment="1">
      <alignment horizontal="center" vertical="center" wrapText="1"/>
    </xf>
    <xf numFmtId="0" fontId="27" fillId="0" borderId="0" xfId="16" applyFont="1" applyAlignment="1">
      <alignment horizontal="right" vertical="center" wrapText="1"/>
    </xf>
    <xf numFmtId="0" fontId="27" fillId="0" borderId="175" xfId="11" applyFont="1" applyBorder="1">
      <alignment vertical="center"/>
    </xf>
    <xf numFmtId="0" fontId="27" fillId="0" borderId="175" xfId="16" applyFont="1" applyBorder="1" applyAlignment="1">
      <alignment horizontal="center" vertical="center" wrapText="1" justifyLastLine="1"/>
    </xf>
    <xf numFmtId="0" fontId="27" fillId="0" borderId="140" xfId="16" applyFont="1" applyBorder="1" applyAlignment="1">
      <alignment horizontal="left" vertical="center" wrapText="1" justifyLastLine="1"/>
    </xf>
    <xf numFmtId="0" fontId="27" fillId="6" borderId="39" xfId="16" applyFont="1" applyFill="1" applyBorder="1" applyAlignment="1">
      <alignment horizontal="center" vertical="center"/>
    </xf>
    <xf numFmtId="0" fontId="84" fillId="7" borderId="28" xfId="3" applyFont="1" applyFill="1" applyBorder="1" applyAlignment="1">
      <alignment horizontal="center" vertical="center" shrinkToFit="1"/>
    </xf>
    <xf numFmtId="0" fontId="8" fillId="0" borderId="0" xfId="16" applyAlignment="1">
      <alignment horizontal="center" vertical="center" justifyLastLine="1"/>
    </xf>
    <xf numFmtId="0" fontId="8" fillId="0" borderId="0" xfId="16" applyAlignment="1">
      <alignment vertical="center" justifyLastLine="1"/>
    </xf>
    <xf numFmtId="0" fontId="19" fillId="0" borderId="175" xfId="19" applyBorder="1">
      <alignment vertical="center"/>
    </xf>
    <xf numFmtId="0" fontId="24" fillId="0" borderId="0" xfId="7" applyFont="1" applyAlignment="1">
      <alignment horizontal="center" vertical="center"/>
    </xf>
    <xf numFmtId="0" fontId="22" fillId="0" borderId="175" xfId="16" applyFont="1" applyBorder="1" applyAlignment="1">
      <alignment horizontal="center" vertical="center"/>
    </xf>
    <xf numFmtId="0" fontId="24" fillId="0" borderId="175" xfId="7" applyFont="1" applyBorder="1" applyAlignment="1">
      <alignment horizontal="center" vertical="center" wrapText="1"/>
    </xf>
    <xf numFmtId="0" fontId="24" fillId="0" borderId="0" xfId="7" applyFont="1" applyAlignment="1">
      <alignment horizontal="center" vertical="center" wrapText="1"/>
    </xf>
    <xf numFmtId="0" fontId="31" fillId="0" borderId="175" xfId="4" applyFont="1" applyBorder="1" applyAlignment="1">
      <alignment vertical="center"/>
    </xf>
    <xf numFmtId="0" fontId="33" fillId="0" borderId="175" xfId="11" applyFont="1" applyBorder="1">
      <alignment vertical="center"/>
    </xf>
    <xf numFmtId="0" fontId="27" fillId="0" borderId="18" xfId="4" applyFont="1" applyBorder="1" applyAlignment="1">
      <alignment vertical="center"/>
    </xf>
    <xf numFmtId="0" fontId="24" fillId="0" borderId="175" xfId="4" applyFont="1" applyBorder="1" applyAlignment="1">
      <alignment vertical="center"/>
    </xf>
    <xf numFmtId="0" fontId="29" fillId="0" borderId="175" xfId="4" applyFont="1" applyBorder="1" applyAlignment="1">
      <alignment vertical="center"/>
    </xf>
    <xf numFmtId="0" fontId="46" fillId="6" borderId="175" xfId="4" applyFont="1" applyFill="1" applyBorder="1" applyAlignment="1">
      <alignment vertical="center"/>
    </xf>
    <xf numFmtId="0" fontId="37" fillId="6" borderId="175" xfId="4" applyFont="1" applyFill="1" applyBorder="1" applyAlignment="1">
      <alignment vertical="center"/>
    </xf>
    <xf numFmtId="0" fontId="48" fillId="0" borderId="0" xfId="13" applyFont="1" applyAlignment="1">
      <alignment horizontal="left" vertical="top"/>
    </xf>
    <xf numFmtId="0" fontId="55" fillId="0" borderId="0" xfId="14"/>
    <xf numFmtId="0" fontId="18" fillId="0" borderId="0" xfId="14" applyFont="1"/>
    <xf numFmtId="0" fontId="56" fillId="0" borderId="0" xfId="14" applyFont="1" applyAlignment="1">
      <alignment wrapText="1"/>
    </xf>
    <xf numFmtId="0" fontId="56" fillId="0" borderId="0" xfId="14" applyFont="1" applyAlignment="1">
      <alignment vertical="top"/>
    </xf>
    <xf numFmtId="0" fontId="56" fillId="0" borderId="0" xfId="14" applyFont="1" applyAlignment="1">
      <alignment vertical="top" wrapText="1"/>
    </xf>
    <xf numFmtId="0" fontId="57" fillId="0" borderId="0" xfId="14" applyFont="1"/>
    <xf numFmtId="0" fontId="57" fillId="0" borderId="0" xfId="14" applyFont="1" applyAlignment="1">
      <alignment wrapText="1"/>
    </xf>
    <xf numFmtId="0" fontId="15" fillId="0" borderId="175" xfId="4" applyFont="1" applyBorder="1"/>
    <xf numFmtId="0" fontId="60" fillId="0" borderId="175" xfId="4" applyFont="1" applyBorder="1"/>
    <xf numFmtId="0" fontId="24" fillId="0" borderId="0" xfId="4" applyFont="1" applyAlignment="1">
      <alignment horizontal="center" vertical="center" wrapText="1"/>
    </xf>
    <xf numFmtId="0" fontId="64" fillId="0" borderId="175" xfId="14" applyFont="1" applyBorder="1" applyAlignment="1">
      <alignment vertical="center"/>
    </xf>
    <xf numFmtId="0" fontId="64" fillId="0" borderId="175" xfId="14" applyFont="1" applyBorder="1" applyAlignment="1">
      <alignment horizontal="center" vertical="center"/>
    </xf>
    <xf numFmtId="0" fontId="15" fillId="0" borderId="4" xfId="19" applyFont="1" applyBorder="1">
      <alignment vertical="center"/>
    </xf>
    <xf numFmtId="0" fontId="15" fillId="0" borderId="21" xfId="19" applyFont="1" applyBorder="1">
      <alignment vertical="center"/>
    </xf>
    <xf numFmtId="0" fontId="15" fillId="0" borderId="0" xfId="19" applyFont="1">
      <alignment vertical="center"/>
    </xf>
    <xf numFmtId="0" fontId="15" fillId="0" borderId="36" xfId="19" applyFont="1" applyBorder="1">
      <alignment vertical="center"/>
    </xf>
    <xf numFmtId="0" fontId="15" fillId="0" borderId="10" xfId="19" applyFont="1" applyBorder="1">
      <alignment vertical="center"/>
    </xf>
    <xf numFmtId="0" fontId="15" fillId="0" borderId="10" xfId="19" applyFont="1" applyBorder="1" applyAlignment="1">
      <alignment vertical="center" wrapText="1"/>
    </xf>
    <xf numFmtId="0" fontId="15" fillId="0" borderId="24" xfId="19" applyFont="1" applyBorder="1" applyAlignment="1">
      <alignment vertical="center" wrapText="1"/>
    </xf>
    <xf numFmtId="185" fontId="15" fillId="0" borderId="36" xfId="56" applyNumberFormat="1" applyFont="1" applyBorder="1" applyAlignment="1">
      <alignment horizontal="center" vertical="center"/>
    </xf>
    <xf numFmtId="186" fontId="136" fillId="6" borderId="17" xfId="19" applyNumberFormat="1" applyFont="1" applyFill="1" applyBorder="1" applyAlignment="1">
      <alignment horizontal="right" vertical="center"/>
    </xf>
    <xf numFmtId="187" fontId="136" fillId="6" borderId="17" xfId="19" applyNumberFormat="1" applyFont="1" applyFill="1" applyBorder="1" applyAlignment="1">
      <alignment horizontal="right" vertical="center"/>
    </xf>
    <xf numFmtId="0" fontId="136" fillId="6" borderId="3" xfId="19" applyFont="1" applyFill="1" applyBorder="1" applyAlignment="1">
      <alignment horizontal="center" vertical="center"/>
    </xf>
    <xf numFmtId="0" fontId="136" fillId="6" borderId="175" xfId="19" applyFont="1" applyFill="1" applyBorder="1" applyAlignment="1">
      <alignment horizontal="center" vertical="center"/>
    </xf>
    <xf numFmtId="0" fontId="136" fillId="6" borderId="9" xfId="19" applyFont="1" applyFill="1" applyBorder="1" applyAlignment="1">
      <alignment horizontal="center" vertical="center" wrapText="1"/>
    </xf>
    <xf numFmtId="0" fontId="136" fillId="6" borderId="23" xfId="19" applyFont="1" applyFill="1" applyBorder="1" applyAlignment="1">
      <alignment horizontal="center" vertical="center"/>
    </xf>
    <xf numFmtId="186" fontId="27" fillId="6" borderId="17" xfId="21" applyNumberFormat="1" applyFont="1" applyFill="1" applyBorder="1" applyAlignment="1">
      <alignment horizontal="right" vertical="center" indent="1"/>
    </xf>
    <xf numFmtId="0" fontId="15" fillId="6" borderId="23" xfId="19" applyFont="1" applyFill="1" applyBorder="1" applyAlignment="1">
      <alignment horizontal="center" vertical="center"/>
    </xf>
    <xf numFmtId="0" fontId="86" fillId="6" borderId="0" xfId="16" applyFont="1" applyFill="1" applyAlignment="1">
      <alignment horizontal="center" vertical="center"/>
    </xf>
    <xf numFmtId="0" fontId="138" fillId="0" borderId="175" xfId="0" applyFont="1" applyBorder="1" applyAlignment="1">
      <alignment horizontal="center" vertical="center"/>
    </xf>
    <xf numFmtId="0" fontId="138" fillId="0" borderId="0" xfId="0" applyFont="1" applyAlignment="1">
      <alignment horizontal="center" vertical="center"/>
    </xf>
    <xf numFmtId="186" fontId="27" fillId="6" borderId="17" xfId="26" applyNumberFormat="1" applyFont="1" applyFill="1" applyBorder="1" applyAlignment="1">
      <alignment horizontal="right" vertical="center" indent="1"/>
    </xf>
    <xf numFmtId="0" fontId="86" fillId="6" borderId="9" xfId="16" applyFont="1" applyFill="1" applyBorder="1" applyAlignment="1">
      <alignment horizontal="center" vertical="center"/>
    </xf>
    <xf numFmtId="0" fontId="27" fillId="0" borderId="0" xfId="16" applyFont="1" applyAlignment="1">
      <alignment vertical="center" wrapText="1"/>
    </xf>
    <xf numFmtId="0" fontId="86" fillId="6" borderId="3" xfId="16" applyFont="1" applyFill="1" applyBorder="1" applyAlignment="1">
      <alignment horizontal="center" vertical="center" wrapText="1"/>
    </xf>
    <xf numFmtId="0" fontId="86" fillId="6" borderId="9" xfId="16" applyFont="1" applyFill="1" applyBorder="1" applyAlignment="1">
      <alignment horizontal="center" vertical="center" wrapText="1"/>
    </xf>
    <xf numFmtId="0" fontId="141" fillId="0" borderId="17" xfId="10" applyFont="1" applyBorder="1" applyAlignment="1">
      <alignment horizontal="left" vertical="center"/>
    </xf>
    <xf numFmtId="0" fontId="142" fillId="0" borderId="36" xfId="11" applyFont="1" applyBorder="1">
      <alignment vertical="center"/>
    </xf>
    <xf numFmtId="0" fontId="142" fillId="0" borderId="36" xfId="11" applyFont="1" applyBorder="1" applyAlignment="1">
      <alignment horizontal="left" vertical="center"/>
    </xf>
    <xf numFmtId="0" fontId="86" fillId="6" borderId="175" xfId="16" applyFont="1" applyFill="1" applyBorder="1" applyAlignment="1">
      <alignment horizontal="center" vertical="center" wrapText="1"/>
    </xf>
    <xf numFmtId="0" fontId="143" fillId="0" borderId="25" xfId="34" applyFont="1" applyBorder="1" applyAlignment="1">
      <alignment vertical="center" shrinkToFit="1"/>
    </xf>
    <xf numFmtId="0" fontId="8" fillId="0" borderId="0" xfId="39">
      <alignment vertical="center"/>
    </xf>
    <xf numFmtId="0" fontId="8" fillId="0" borderId="0" xfId="39" applyAlignment="1">
      <alignment vertical="top"/>
    </xf>
    <xf numFmtId="0" fontId="8" fillId="0" borderId="0" xfId="39" applyAlignment="1">
      <alignment horizontal="right" vertical="top" wrapText="1"/>
    </xf>
    <xf numFmtId="0" fontId="143" fillId="0" borderId="25" xfId="34" applyFont="1" applyBorder="1" applyAlignment="1">
      <alignment vertical="center" wrapText="1"/>
    </xf>
    <xf numFmtId="0" fontId="135" fillId="0" borderId="175" xfId="0" applyFont="1" applyBorder="1">
      <alignment vertical="center"/>
    </xf>
    <xf numFmtId="0" fontId="135" fillId="0" borderId="176" xfId="0" applyFont="1" applyBorder="1">
      <alignment vertical="center"/>
    </xf>
    <xf numFmtId="0" fontId="62" fillId="0" borderId="49" xfId="7" applyFont="1" applyBorder="1">
      <alignment vertical="center"/>
    </xf>
    <xf numFmtId="0" fontId="62" fillId="0" borderId="50" xfId="7" applyFont="1" applyBorder="1">
      <alignment vertical="center"/>
    </xf>
    <xf numFmtId="0" fontId="62" fillId="0" borderId="82" xfId="7" applyFont="1" applyBorder="1">
      <alignment vertical="center"/>
    </xf>
    <xf numFmtId="0" fontId="76" fillId="0" borderId="49" xfId="7" applyFont="1" applyBorder="1">
      <alignment vertical="center"/>
    </xf>
    <xf numFmtId="0" fontId="76" fillId="0" borderId="50" xfId="7" applyFont="1" applyBorder="1">
      <alignment vertical="center"/>
    </xf>
    <xf numFmtId="0" fontId="76" fillId="0" borderId="82" xfId="7" applyFont="1" applyBorder="1">
      <alignment vertical="center"/>
    </xf>
    <xf numFmtId="0" fontId="64" fillId="0" borderId="49" xfId="7" applyFont="1" applyBorder="1">
      <alignment vertical="center"/>
    </xf>
    <xf numFmtId="0" fontId="64" fillId="0" borderId="50" xfId="7" applyFont="1" applyBorder="1">
      <alignment vertical="center"/>
    </xf>
    <xf numFmtId="0" fontId="64" fillId="0" borderId="82" xfId="7" applyFont="1" applyBorder="1">
      <alignment vertical="center"/>
    </xf>
    <xf numFmtId="0" fontId="62" fillId="0" borderId="175" xfId="7" applyFont="1" applyBorder="1">
      <alignment vertical="center"/>
    </xf>
    <xf numFmtId="0" fontId="62" fillId="0" borderId="0" xfId="7" applyFont="1">
      <alignment vertical="center"/>
    </xf>
    <xf numFmtId="0" fontId="62" fillId="0" borderId="36" xfId="7" applyFont="1" applyBorder="1">
      <alignment vertical="center"/>
    </xf>
    <xf numFmtId="0" fontId="76" fillId="0" borderId="175" xfId="7" applyFont="1" applyBorder="1">
      <alignment vertical="center"/>
    </xf>
    <xf numFmtId="0" fontId="76" fillId="0" borderId="0" xfId="7" applyFont="1">
      <alignment vertical="center"/>
    </xf>
    <xf numFmtId="0" fontId="76" fillId="0" borderId="36" xfId="7" applyFont="1" applyBorder="1">
      <alignment vertical="center"/>
    </xf>
    <xf numFmtId="0" fontId="64" fillId="0" borderId="175" xfId="7" applyFont="1" applyBorder="1">
      <alignment vertical="center"/>
    </xf>
    <xf numFmtId="0" fontId="64" fillId="0" borderId="0" xfId="7" applyFont="1">
      <alignment vertical="center"/>
    </xf>
    <xf numFmtId="0" fontId="64" fillId="0" borderId="36" xfId="7" applyFont="1" applyBorder="1">
      <alignment vertical="center"/>
    </xf>
    <xf numFmtId="0" fontId="62" fillId="0" borderId="9" xfId="7" applyFont="1" applyBorder="1">
      <alignment vertical="center"/>
    </xf>
    <xf numFmtId="0" fontId="62" fillId="0" borderId="10" xfId="7" applyFont="1" applyBorder="1">
      <alignment vertical="center"/>
    </xf>
    <xf numFmtId="0" fontId="62" fillId="0" borderId="24" xfId="7" applyFont="1" applyBorder="1">
      <alignment vertical="center"/>
    </xf>
    <xf numFmtId="0" fontId="76" fillId="0" borderId="9" xfId="7" applyFont="1" applyBorder="1">
      <alignment vertical="center"/>
    </xf>
    <xf numFmtId="0" fontId="76" fillId="0" borderId="10" xfId="7" applyFont="1" applyBorder="1">
      <alignment vertical="center"/>
    </xf>
    <xf numFmtId="0" fontId="76" fillId="0" borderId="24" xfId="7" applyFont="1" applyBorder="1">
      <alignment vertical="center"/>
    </xf>
    <xf numFmtId="0" fontId="64" fillId="0" borderId="9" xfId="7" applyFont="1" applyBorder="1">
      <alignment vertical="center"/>
    </xf>
    <xf numFmtId="0" fontId="64" fillId="0" borderId="10" xfId="7" applyFont="1" applyBorder="1">
      <alignment vertical="center"/>
    </xf>
    <xf numFmtId="0" fontId="64" fillId="0" borderId="24" xfId="7" applyFont="1" applyBorder="1">
      <alignment vertical="center"/>
    </xf>
    <xf numFmtId="0" fontId="64" fillId="0" borderId="3" xfId="7" applyFont="1" applyBorder="1">
      <alignment vertical="center"/>
    </xf>
    <xf numFmtId="0" fontId="64" fillId="0" borderId="4" xfId="7" applyFont="1" applyBorder="1">
      <alignment vertical="center"/>
    </xf>
    <xf numFmtId="0" fontId="64" fillId="0" borderId="21" xfId="7" applyFont="1" applyBorder="1">
      <alignment vertical="center"/>
    </xf>
    <xf numFmtId="0" fontId="88" fillId="6" borderId="3" xfId="16" applyFont="1" applyFill="1" applyBorder="1" applyAlignment="1">
      <alignment horizontal="center" vertical="center" wrapText="1"/>
    </xf>
    <xf numFmtId="0" fontId="88" fillId="4" borderId="21" xfId="16" applyFont="1" applyFill="1" applyBorder="1" applyAlignment="1">
      <alignment vertical="center" wrapText="1"/>
    </xf>
    <xf numFmtId="0" fontId="88" fillId="6" borderId="6" xfId="16" applyFont="1" applyFill="1" applyBorder="1" applyAlignment="1">
      <alignment horizontal="center" vertical="center" wrapText="1"/>
    </xf>
    <xf numFmtId="0" fontId="88" fillId="4" borderId="180" xfId="16" applyFont="1" applyFill="1" applyBorder="1" applyAlignment="1">
      <alignment horizontal="left" vertical="center" wrapText="1"/>
    </xf>
    <xf numFmtId="0" fontId="88" fillId="6" borderId="175" xfId="16" applyFont="1" applyFill="1" applyBorder="1" applyAlignment="1">
      <alignment horizontal="center" vertical="center" wrapText="1"/>
    </xf>
    <xf numFmtId="0" fontId="88" fillId="4" borderId="36" xfId="16" applyFont="1" applyFill="1" applyBorder="1" applyAlignment="1">
      <alignment horizontal="left" vertical="center" wrapText="1"/>
    </xf>
    <xf numFmtId="0" fontId="88" fillId="4" borderId="180" xfId="16" applyFont="1" applyFill="1" applyBorder="1" applyAlignment="1">
      <alignment vertical="center" wrapText="1"/>
    </xf>
    <xf numFmtId="0" fontId="88" fillId="6" borderId="9" xfId="16" applyFont="1" applyFill="1" applyBorder="1" applyAlignment="1">
      <alignment horizontal="center" vertical="center" wrapText="1"/>
    </xf>
    <xf numFmtId="0" fontId="88" fillId="4" borderId="24" xfId="16" applyFont="1" applyFill="1" applyBorder="1" applyAlignment="1">
      <alignment vertical="center" wrapText="1"/>
    </xf>
    <xf numFmtId="0" fontId="8" fillId="0" borderId="3" xfId="16" applyBorder="1" applyAlignment="1">
      <alignment horizontal="left" vertical="center"/>
    </xf>
    <xf numFmtId="0" fontId="8" fillId="0" borderId="175" xfId="16" applyBorder="1" applyAlignment="1">
      <alignment horizontal="left" vertical="center"/>
    </xf>
    <xf numFmtId="0" fontId="27" fillId="0" borderId="175" xfId="16" applyFont="1" applyBorder="1" applyAlignment="1">
      <alignment horizontal="left" vertical="center"/>
    </xf>
    <xf numFmtId="0" fontId="8" fillId="0" borderId="9" xfId="16" applyBorder="1" applyAlignment="1">
      <alignment horizontal="left" vertical="center"/>
    </xf>
    <xf numFmtId="0" fontId="8" fillId="0" borderId="10" xfId="16" applyBorder="1">
      <alignment vertical="center"/>
    </xf>
    <xf numFmtId="0" fontId="27" fillId="0" borderId="25" xfId="22" applyFont="1" applyBorder="1" applyAlignment="1">
      <alignment horizontal="center" vertical="center" wrapText="1"/>
    </xf>
    <xf numFmtId="0" fontId="27" fillId="0" borderId="23" xfId="22" applyFont="1" applyBorder="1" applyAlignment="1">
      <alignment horizontal="right" vertical="center" wrapText="1"/>
    </xf>
    <xf numFmtId="0" fontId="27" fillId="0" borderId="23" xfId="22" applyFont="1" applyBorder="1" applyAlignment="1">
      <alignment horizontal="left" vertical="center" wrapText="1"/>
    </xf>
    <xf numFmtId="0" fontId="27" fillId="0" borderId="16" xfId="22" applyFont="1" applyBorder="1" applyAlignment="1">
      <alignment horizontal="center" vertical="center" wrapText="1"/>
    </xf>
    <xf numFmtId="0" fontId="39" fillId="0" borderId="17" xfId="16" applyFont="1" applyBorder="1" applyAlignment="1">
      <alignment horizontal="left" vertical="center" wrapText="1"/>
    </xf>
    <xf numFmtId="0" fontId="39" fillId="0" borderId="28" xfId="16" applyFont="1" applyBorder="1" applyAlignment="1">
      <alignment horizontal="left" vertical="center" wrapText="1"/>
    </xf>
    <xf numFmtId="0" fontId="88" fillId="6" borderId="28" xfId="16" applyFont="1" applyFill="1" applyBorder="1" applyAlignment="1">
      <alignment horizontal="center" vertical="center"/>
    </xf>
    <xf numFmtId="0" fontId="88" fillId="6" borderId="17" xfId="16" applyFont="1" applyFill="1" applyBorder="1" applyAlignment="1">
      <alignment horizontal="center" vertical="center" wrapText="1"/>
    </xf>
    <xf numFmtId="176" fontId="87" fillId="6" borderId="28" xfId="16" applyNumberFormat="1" applyFont="1" applyFill="1" applyBorder="1" applyAlignment="1">
      <alignment horizontal="center" vertical="center"/>
    </xf>
    <xf numFmtId="176" fontId="87" fillId="6" borderId="28" xfId="16" applyNumberFormat="1" applyFont="1" applyFill="1" applyBorder="1" applyAlignment="1">
      <alignment horizontal="center" vertical="center" wrapText="1"/>
    </xf>
    <xf numFmtId="0" fontId="27" fillId="6" borderId="10" xfId="16" applyFont="1" applyFill="1" applyBorder="1" applyAlignment="1">
      <alignment horizontal="center" vertical="center"/>
    </xf>
    <xf numFmtId="0" fontId="116" fillId="0" borderId="3" xfId="16" applyFont="1" applyBorder="1">
      <alignment vertical="center"/>
    </xf>
    <xf numFmtId="0" fontId="8" fillId="6" borderId="4" xfId="16" applyFill="1" applyBorder="1" applyAlignment="1">
      <alignment horizontal="center" vertical="center"/>
    </xf>
    <xf numFmtId="0" fontId="116" fillId="0" borderId="175" xfId="16" applyFont="1" applyBorder="1" applyAlignment="1">
      <alignment horizontal="center" vertical="center"/>
    </xf>
    <xf numFmtId="0" fontId="8" fillId="6" borderId="0" xfId="16" applyFill="1" applyAlignment="1">
      <alignment horizontal="center" vertical="center"/>
    </xf>
    <xf numFmtId="0" fontId="8" fillId="0" borderId="0" xfId="16" applyAlignment="1">
      <alignment horizontal="center" vertical="center"/>
    </xf>
    <xf numFmtId="0" fontId="8" fillId="6" borderId="148" xfId="16" applyFill="1" applyBorder="1" applyAlignment="1">
      <alignment horizontal="center" vertical="center"/>
    </xf>
    <xf numFmtId="0" fontId="8" fillId="0" borderId="36" xfId="16" applyBorder="1" applyAlignment="1">
      <alignment horizontal="center" vertical="center"/>
    </xf>
    <xf numFmtId="0" fontId="0" fillId="0" borderId="3" xfId="16" applyFont="1" applyBorder="1" applyAlignment="1">
      <alignment horizontal="center" vertical="center"/>
    </xf>
    <xf numFmtId="0" fontId="0" fillId="0" borderId="147" xfId="16" applyFont="1" applyBorder="1" applyAlignment="1">
      <alignment horizontal="center" vertical="center"/>
    </xf>
    <xf numFmtId="0" fontId="8" fillId="0" borderId="148" xfId="16" applyBorder="1" applyAlignment="1">
      <alignment horizontal="center" vertical="center"/>
    </xf>
    <xf numFmtId="0" fontId="8" fillId="0" borderId="149" xfId="16" applyBorder="1" applyAlignment="1">
      <alignment horizontal="center" vertical="center"/>
    </xf>
    <xf numFmtId="0" fontId="4" fillId="6" borderId="175" xfId="16" applyFont="1" applyFill="1" applyBorder="1" applyAlignment="1">
      <alignment horizontal="center" vertical="center"/>
    </xf>
    <xf numFmtId="0" fontId="140" fillId="6" borderId="3" xfId="14" applyFont="1" applyFill="1" applyBorder="1" applyAlignment="1">
      <alignment vertical="center"/>
    </xf>
    <xf numFmtId="0" fontId="64" fillId="6" borderId="0" xfId="14" applyFont="1" applyFill="1" applyAlignment="1">
      <alignment horizontal="center" vertical="center"/>
    </xf>
    <xf numFmtId="0" fontId="64" fillId="6" borderId="10" xfId="14" applyFont="1" applyFill="1" applyBorder="1" applyAlignment="1">
      <alignment horizontal="center" vertical="center"/>
    </xf>
    <xf numFmtId="0" fontId="64" fillId="0" borderId="19" xfId="14" applyFont="1" applyBorder="1" applyAlignment="1">
      <alignment horizontal="center" vertical="center"/>
    </xf>
    <xf numFmtId="0" fontId="62" fillId="0" borderId="19" xfId="14" applyFont="1" applyBorder="1" applyAlignment="1">
      <alignment horizontal="center" vertical="center"/>
    </xf>
    <xf numFmtId="0" fontId="64" fillId="0" borderId="9" xfId="14" applyFont="1" applyBorder="1" applyAlignment="1">
      <alignment horizontal="center" vertical="center"/>
    </xf>
    <xf numFmtId="0" fontId="62" fillId="6" borderId="0" xfId="14" applyFont="1" applyFill="1" applyAlignment="1">
      <alignment horizontal="center" vertical="center"/>
    </xf>
    <xf numFmtId="0" fontId="117" fillId="3" borderId="25" xfId="11" applyFont="1" applyFill="1" applyBorder="1" applyAlignment="1">
      <alignment horizontal="center" vertical="center"/>
    </xf>
    <xf numFmtId="0" fontId="8" fillId="0" borderId="0" xfId="5" applyAlignment="1">
      <alignment horizontal="right" vertical="center"/>
    </xf>
    <xf numFmtId="0" fontId="8" fillId="0" borderId="0" xfId="5" applyAlignment="1">
      <alignment horizontal="left" vertical="center"/>
    </xf>
    <xf numFmtId="0" fontId="9" fillId="0" borderId="44" xfId="5" applyFont="1" applyBorder="1" applyAlignment="1">
      <alignment horizontal="center" vertical="center"/>
    </xf>
    <xf numFmtId="0" fontId="9" fillId="0" borderId="45" xfId="5" applyFont="1" applyBorder="1" applyAlignment="1">
      <alignment horizontal="center" vertical="center"/>
    </xf>
    <xf numFmtId="0" fontId="8" fillId="2" borderId="45" xfId="5" applyFill="1" applyBorder="1" applyAlignment="1">
      <alignment horizontal="center" vertical="center"/>
    </xf>
    <xf numFmtId="0" fontId="8" fillId="2" borderId="46" xfId="5" applyFill="1" applyBorder="1" applyAlignment="1">
      <alignment horizontal="center" vertical="center"/>
    </xf>
    <xf numFmtId="0" fontId="9" fillId="0" borderId="47" xfId="5" applyFont="1" applyBorder="1" applyAlignment="1">
      <alignment horizontal="center" vertical="center"/>
    </xf>
    <xf numFmtId="0" fontId="9" fillId="0" borderId="48" xfId="5" applyFont="1" applyBorder="1" applyAlignment="1">
      <alignment horizontal="center" vertical="center"/>
    </xf>
    <xf numFmtId="0" fontId="8" fillId="0" borderId="49" xfId="5" applyBorder="1" applyAlignment="1">
      <alignment horizontal="center" vertical="center"/>
    </xf>
    <xf numFmtId="0" fontId="8" fillId="0" borderId="50" xfId="5" applyBorder="1" applyAlignment="1">
      <alignment horizontal="center" vertical="center"/>
    </xf>
    <xf numFmtId="0" fontId="8" fillId="0" borderId="50" xfId="5" applyBorder="1"/>
    <xf numFmtId="0" fontId="8" fillId="0" borderId="51" xfId="5" applyBorder="1"/>
    <xf numFmtId="0" fontId="9" fillId="0" borderId="16" xfId="5" applyFont="1" applyBorder="1" applyAlignment="1">
      <alignment horizontal="center" vertical="center"/>
    </xf>
    <xf numFmtId="0" fontId="9" fillId="0" borderId="17" xfId="5" applyFont="1" applyBorder="1" applyAlignment="1">
      <alignment horizontal="center" vertical="center"/>
    </xf>
    <xf numFmtId="0" fontId="8" fillId="0" borderId="19" xfId="5" applyBorder="1" applyAlignment="1">
      <alignment horizontal="center" vertical="center"/>
    </xf>
    <xf numFmtId="0" fontId="8" fillId="0" borderId="0" xfId="5" applyAlignment="1">
      <alignment horizontal="center" vertical="center"/>
    </xf>
    <xf numFmtId="0" fontId="8" fillId="0" borderId="0" xfId="5"/>
    <xf numFmtId="0" fontId="8" fillId="0" borderId="20" xfId="5" applyBorder="1"/>
    <xf numFmtId="0" fontId="9" fillId="0" borderId="4" xfId="5" applyFont="1" applyBorder="1" applyAlignment="1">
      <alignment horizontal="center" vertical="center"/>
    </xf>
    <xf numFmtId="0" fontId="9" fillId="0" borderId="21" xfId="5" applyFont="1" applyBorder="1" applyAlignment="1">
      <alignment horizontal="center" vertical="center"/>
    </xf>
    <xf numFmtId="0" fontId="9" fillId="0" borderId="0" xfId="5" applyFont="1" applyAlignment="1">
      <alignment horizontal="center" vertical="center"/>
    </xf>
    <xf numFmtId="0" fontId="9" fillId="0" borderId="36" xfId="5" applyFont="1" applyBorder="1" applyAlignment="1">
      <alignment horizontal="center" vertical="center"/>
    </xf>
    <xf numFmtId="0" fontId="9" fillId="0" borderId="10" xfId="5" applyFont="1" applyBorder="1" applyAlignment="1">
      <alignment horizontal="center" vertical="center"/>
    </xf>
    <xf numFmtId="0" fontId="9" fillId="0" borderId="24" xfId="5" applyFont="1" applyBorder="1" applyAlignment="1">
      <alignment horizontal="center" vertical="center"/>
    </xf>
    <xf numFmtId="0" fontId="9" fillId="0" borderId="7" xfId="5" applyFont="1" applyBorder="1" applyAlignment="1">
      <alignment horizontal="left" vertical="top"/>
    </xf>
    <xf numFmtId="0" fontId="8" fillId="0" borderId="17" xfId="5" applyBorder="1" applyAlignment="1">
      <alignment horizontal="center" vertical="center"/>
    </xf>
    <xf numFmtId="0" fontId="8" fillId="0" borderId="39" xfId="5" applyBorder="1" applyAlignment="1">
      <alignment horizontal="center" vertical="center"/>
    </xf>
    <xf numFmtId="0" fontId="9" fillId="0" borderId="39" xfId="5" applyFont="1" applyBorder="1" applyAlignment="1">
      <alignment horizontal="center" vertical="center"/>
    </xf>
    <xf numFmtId="0" fontId="9" fillId="0" borderId="29" xfId="5" applyFont="1" applyBorder="1" applyAlignment="1">
      <alignment horizontal="center" vertical="center" shrinkToFit="1"/>
    </xf>
    <xf numFmtId="0" fontId="9" fillId="0" borderId="23" xfId="5" applyFont="1" applyBorder="1" applyAlignment="1">
      <alignment horizontal="center" vertical="center" shrinkToFit="1"/>
    </xf>
    <xf numFmtId="0" fontId="9" fillId="0" borderId="24" xfId="5" applyFont="1" applyBorder="1" applyAlignment="1">
      <alignment horizontal="center" vertical="center" shrinkToFit="1"/>
    </xf>
    <xf numFmtId="0" fontId="9" fillId="0" borderId="25" xfId="5" applyFont="1" applyBorder="1" applyAlignment="1">
      <alignment horizontal="center" vertical="center"/>
    </xf>
    <xf numFmtId="0" fontId="9" fillId="0" borderId="23" xfId="5" applyFont="1" applyBorder="1" applyAlignment="1">
      <alignment horizontal="center" vertical="center"/>
    </xf>
    <xf numFmtId="0" fontId="8" fillId="0" borderId="23" xfId="5" applyBorder="1"/>
    <xf numFmtId="0" fontId="8" fillId="0" borderId="26" xfId="5" applyBorder="1"/>
    <xf numFmtId="0" fontId="9" fillId="0" borderId="41" xfId="5" applyFont="1" applyBorder="1" applyAlignment="1">
      <alignment horizontal="left" vertical="center" shrinkToFit="1"/>
    </xf>
    <xf numFmtId="0" fontId="8" fillId="0" borderId="21" xfId="5" applyBorder="1" applyAlignment="1">
      <alignment horizontal="left"/>
    </xf>
    <xf numFmtId="0" fontId="9" fillId="0" borderId="19" xfId="5" applyFont="1" applyBorder="1" applyAlignment="1">
      <alignment horizontal="center" vertical="center"/>
    </xf>
    <xf numFmtId="0" fontId="9" fillId="0" borderId="9" xfId="5" applyFont="1" applyBorder="1" applyAlignment="1">
      <alignment horizontal="center" vertical="center"/>
    </xf>
    <xf numFmtId="0" fontId="12" fillId="0" borderId="19" xfId="5" applyFont="1" applyBorder="1" applyAlignment="1">
      <alignment horizontal="left" vertical="top"/>
    </xf>
    <xf numFmtId="0" fontId="12" fillId="0" borderId="0" xfId="5" applyFont="1" applyAlignment="1">
      <alignment horizontal="left" vertical="top"/>
    </xf>
    <xf numFmtId="0" fontId="9" fillId="0" borderId="43" xfId="5" applyFont="1" applyBorder="1" applyAlignment="1">
      <alignment horizontal="left" vertical="top"/>
    </xf>
    <xf numFmtId="0" fontId="9" fillId="0" borderId="24" xfId="5" applyFont="1" applyBorder="1" applyAlignment="1">
      <alignment horizontal="left" vertical="top"/>
    </xf>
    <xf numFmtId="0" fontId="8" fillId="0" borderId="10" xfId="5" applyBorder="1" applyAlignment="1">
      <alignment horizontal="center"/>
    </xf>
    <xf numFmtId="0" fontId="8" fillId="0" borderId="24" xfId="5" applyBorder="1" applyAlignment="1">
      <alignment horizontal="center"/>
    </xf>
    <xf numFmtId="0" fontId="9" fillId="0" borderId="25" xfId="5" applyFont="1" applyBorder="1" applyAlignment="1">
      <alignment horizontal="center" vertical="center" shrinkToFit="1"/>
    </xf>
    <xf numFmtId="0" fontId="9" fillId="0" borderId="16" xfId="5" applyFont="1" applyBorder="1" applyAlignment="1">
      <alignment horizontal="center" vertical="center" shrinkToFit="1"/>
    </xf>
    <xf numFmtId="0" fontId="9" fillId="2" borderId="25" xfId="5" applyFont="1" applyFill="1" applyBorder="1" applyAlignment="1">
      <alignment horizontal="center" vertical="center"/>
    </xf>
    <xf numFmtId="0" fontId="9" fillId="2" borderId="23" xfId="5" applyFont="1" applyFill="1" applyBorder="1" applyAlignment="1">
      <alignment horizontal="center" vertical="center"/>
    </xf>
    <xf numFmtId="0" fontId="9" fillId="2" borderId="16" xfId="5" applyFont="1" applyFill="1" applyBorder="1" applyAlignment="1">
      <alignment horizontal="center" vertical="center"/>
    </xf>
    <xf numFmtId="0" fontId="9" fillId="2" borderId="26" xfId="5" applyFont="1" applyFill="1" applyBorder="1" applyAlignment="1">
      <alignment horizontal="center" vertical="center"/>
    </xf>
    <xf numFmtId="0" fontId="9" fillId="0" borderId="41" xfId="5" applyFont="1" applyBorder="1" applyAlignment="1">
      <alignment horizontal="center" vertical="center"/>
    </xf>
    <xf numFmtId="0" fontId="9" fillId="0" borderId="18" xfId="5" applyFont="1" applyBorder="1" applyAlignment="1">
      <alignment horizontal="center" vertical="center"/>
    </xf>
    <xf numFmtId="0" fontId="9" fillId="0" borderId="17" xfId="5" applyFont="1" applyBorder="1" applyAlignment="1">
      <alignment horizontal="center" vertical="center" shrinkToFit="1"/>
    </xf>
    <xf numFmtId="0" fontId="9" fillId="0" borderId="42" xfId="5" applyFont="1" applyBorder="1" applyAlignment="1">
      <alignment horizontal="center" vertical="center" shrinkToFit="1"/>
    </xf>
    <xf numFmtId="0" fontId="9" fillId="0" borderId="26" xfId="5" applyFont="1" applyBorder="1" applyAlignment="1">
      <alignment horizontal="center" vertical="center"/>
    </xf>
    <xf numFmtId="0" fontId="9" fillId="0" borderId="3" xfId="5" applyFont="1" applyBorder="1" applyAlignment="1">
      <alignment horizontal="center" vertical="center"/>
    </xf>
    <xf numFmtId="0" fontId="9" fillId="2" borderId="3" xfId="5" applyFont="1" applyFill="1" applyBorder="1" applyAlignment="1">
      <alignment horizontal="center" vertical="center"/>
    </xf>
    <xf numFmtId="0" fontId="9" fillId="2" borderId="4" xfId="5" applyFont="1" applyFill="1" applyBorder="1" applyAlignment="1">
      <alignment horizontal="center" vertical="center"/>
    </xf>
    <xf numFmtId="0" fontId="9" fillId="2" borderId="21" xfId="5" applyFont="1" applyFill="1" applyBorder="1" applyAlignment="1">
      <alignment horizontal="center" vertical="center"/>
    </xf>
    <xf numFmtId="0" fontId="9" fillId="2" borderId="39" xfId="5" applyFont="1" applyFill="1" applyBorder="1" applyAlignment="1">
      <alignment horizontal="center" vertical="center"/>
    </xf>
    <xf numFmtId="0" fontId="9" fillId="0" borderId="3" xfId="9" applyFont="1" applyBorder="1" applyAlignment="1">
      <alignment horizontal="center" vertical="center" wrapText="1"/>
    </xf>
    <xf numFmtId="0" fontId="8" fillId="0" borderId="4" xfId="5" applyBorder="1"/>
    <xf numFmtId="0" fontId="8" fillId="0" borderId="21" xfId="5" applyBorder="1"/>
    <xf numFmtId="0" fontId="8" fillId="0" borderId="19" xfId="5" applyBorder="1"/>
    <xf numFmtId="0" fontId="8" fillId="0" borderId="36" xfId="5" applyBorder="1"/>
    <xf numFmtId="0" fontId="8" fillId="0" borderId="9" xfId="5" applyBorder="1"/>
    <xf numFmtId="0" fontId="8" fillId="0" borderId="10" xfId="5" applyBorder="1"/>
    <xf numFmtId="0" fontId="8" fillId="0" borderId="24" xfId="5" applyBorder="1"/>
    <xf numFmtId="0" fontId="9" fillId="0" borderId="25" xfId="9" applyFont="1" applyBorder="1" applyAlignment="1">
      <alignment horizontal="center" vertical="center"/>
    </xf>
    <xf numFmtId="0" fontId="8" fillId="0" borderId="23" xfId="5" applyBorder="1" applyAlignment="1">
      <alignment horizontal="center" vertical="center"/>
    </xf>
    <xf numFmtId="0" fontId="8" fillId="0" borderId="26" xfId="5" applyBorder="1" applyAlignment="1">
      <alignment horizontal="center" vertical="center"/>
    </xf>
    <xf numFmtId="0" fontId="9" fillId="0" borderId="28" xfId="9" applyFont="1" applyBorder="1" applyAlignment="1">
      <alignment horizontal="center" vertical="center" wrapText="1"/>
    </xf>
    <xf numFmtId="0" fontId="9" fillId="0" borderId="40" xfId="9" applyFont="1" applyBorder="1" applyAlignment="1">
      <alignment horizontal="center" vertical="center" wrapText="1"/>
    </xf>
    <xf numFmtId="0" fontId="9" fillId="0" borderId="23" xfId="9" applyFont="1" applyBorder="1" applyAlignment="1">
      <alignment horizontal="center" vertical="center"/>
    </xf>
    <xf numFmtId="0" fontId="9" fillId="0" borderId="16" xfId="9" applyFont="1" applyBorder="1" applyAlignment="1">
      <alignment horizontal="center" vertical="center"/>
    </xf>
    <xf numFmtId="0" fontId="9" fillId="0" borderId="35" xfId="5" applyFont="1" applyBorder="1" applyAlignment="1">
      <alignment horizontal="center" vertical="center"/>
    </xf>
    <xf numFmtId="0" fontId="8" fillId="0" borderId="23" xfId="5" applyBorder="1" applyAlignment="1">
      <alignment vertical="center"/>
    </xf>
    <xf numFmtId="0" fontId="8" fillId="0" borderId="26" xfId="5" applyBorder="1" applyAlignment="1">
      <alignment vertical="center"/>
    </xf>
    <xf numFmtId="0" fontId="9" fillId="0" borderId="17" xfId="5" applyFont="1" applyBorder="1" applyAlignment="1">
      <alignment horizontal="left" vertical="center"/>
    </xf>
    <xf numFmtId="0" fontId="9" fillId="0" borderId="25" xfId="5" applyFont="1" applyBorder="1" applyAlignment="1">
      <alignment horizontal="left" vertical="center"/>
    </xf>
    <xf numFmtId="0" fontId="9" fillId="0" borderId="23" xfId="5" applyFont="1" applyBorder="1" applyAlignment="1">
      <alignment horizontal="left" vertical="center"/>
    </xf>
    <xf numFmtId="0" fontId="9" fillId="0" borderId="3" xfId="5" applyFont="1" applyBorder="1" applyAlignment="1">
      <alignment horizontal="left" vertical="center"/>
    </xf>
    <xf numFmtId="0" fontId="8" fillId="0" borderId="4" xfId="5" applyBorder="1" applyAlignment="1">
      <alignment horizontal="left" vertical="center"/>
    </xf>
    <xf numFmtId="0" fontId="8" fillId="0" borderId="21" xfId="5" applyBorder="1" applyAlignment="1">
      <alignment horizontal="left" vertical="center"/>
    </xf>
    <xf numFmtId="0" fontId="8" fillId="0" borderId="19" xfId="5" applyBorder="1" applyAlignment="1">
      <alignment horizontal="left" vertical="center"/>
    </xf>
    <xf numFmtId="0" fontId="8" fillId="0" borderId="36" xfId="5" applyBorder="1" applyAlignment="1">
      <alignment horizontal="left" vertical="center"/>
    </xf>
    <xf numFmtId="0" fontId="8" fillId="0" borderId="9" xfId="5" applyBorder="1" applyAlignment="1">
      <alignment horizontal="left" vertical="center"/>
    </xf>
    <xf numFmtId="0" fontId="8" fillId="0" borderId="10" xfId="5" applyBorder="1" applyAlignment="1">
      <alignment horizontal="left" vertical="center"/>
    </xf>
    <xf numFmtId="0" fontId="8" fillId="0" borderId="24" xfId="5" applyBorder="1" applyAlignment="1">
      <alignment horizontal="left" vertical="center"/>
    </xf>
    <xf numFmtId="0" fontId="9" fillId="0" borderId="19" xfId="8" applyFont="1" applyBorder="1" applyAlignment="1">
      <alignment horizontal="center" vertical="center"/>
    </xf>
    <xf numFmtId="0" fontId="9" fillId="0" borderId="36" xfId="8" applyFont="1" applyBorder="1" applyAlignment="1">
      <alignment horizontal="center" vertical="center"/>
    </xf>
    <xf numFmtId="0" fontId="9" fillId="0" borderId="37" xfId="8" applyFont="1" applyBorder="1" applyAlignment="1">
      <alignment horizontal="center" vertical="center"/>
    </xf>
    <xf numFmtId="0" fontId="9" fillId="0" borderId="38" xfId="8" applyFont="1" applyBorder="1" applyAlignment="1">
      <alignment horizontal="center" vertical="center"/>
    </xf>
    <xf numFmtId="0" fontId="9" fillId="0" borderId="28" xfId="8" applyFont="1" applyBorder="1" applyAlignment="1">
      <alignment horizontal="center" vertical="center"/>
    </xf>
    <xf numFmtId="0" fontId="9" fillId="0" borderId="9" xfId="8" applyFont="1" applyBorder="1" applyAlignment="1">
      <alignment horizontal="center" vertical="center"/>
    </xf>
    <xf numFmtId="0" fontId="9" fillId="0" borderId="17" xfId="8" applyFont="1" applyBorder="1" applyAlignment="1">
      <alignment horizontal="center" vertical="center"/>
    </xf>
    <xf numFmtId="0" fontId="12" fillId="0" borderId="32" xfId="5" applyFont="1" applyBorder="1" applyAlignment="1">
      <alignment horizontal="left" vertical="center" wrapText="1"/>
    </xf>
    <xf numFmtId="0" fontId="12" fillId="0" borderId="33" xfId="5" applyFont="1" applyBorder="1" applyAlignment="1">
      <alignment horizontal="left" vertical="center" wrapText="1"/>
    </xf>
    <xf numFmtId="0" fontId="8" fillId="0" borderId="33" xfId="5" applyBorder="1"/>
    <xf numFmtId="0" fontId="8" fillId="0" borderId="34" xfId="5" applyBorder="1"/>
    <xf numFmtId="0" fontId="9" fillId="0" borderId="0" xfId="5" applyFont="1" applyAlignment="1">
      <alignment horizontal="left" vertical="center"/>
    </xf>
    <xf numFmtId="0" fontId="8" fillId="0" borderId="0" xfId="5" applyAlignment="1">
      <alignment vertical="center"/>
    </xf>
    <xf numFmtId="0" fontId="9" fillId="0" borderId="25" xfId="8" applyFont="1" applyBorder="1" applyAlignment="1">
      <alignment horizontal="center" vertical="center"/>
    </xf>
    <xf numFmtId="0" fontId="9" fillId="0" borderId="17" xfId="8" applyFont="1" applyBorder="1" applyAlignment="1">
      <alignment horizontal="center" vertical="center" shrinkToFit="1"/>
    </xf>
    <xf numFmtId="0" fontId="9" fillId="0" borderId="16" xfId="8" applyFont="1" applyBorder="1" applyAlignment="1">
      <alignment horizontal="center" vertical="center"/>
    </xf>
    <xf numFmtId="0" fontId="9" fillId="0" borderId="23" xfId="8" applyFont="1" applyBorder="1" applyAlignment="1">
      <alignment horizontal="center" vertical="center"/>
    </xf>
    <xf numFmtId="0" fontId="9" fillId="0" borderId="16" xfId="5" applyFont="1" applyBorder="1" applyAlignment="1">
      <alignment horizontal="left" vertical="center"/>
    </xf>
    <xf numFmtId="0" fontId="8" fillId="0" borderId="0" xfId="5" applyAlignment="1">
      <alignment horizontal="center" vertical="center" shrinkToFit="1"/>
    </xf>
    <xf numFmtId="0" fontId="8" fillId="0" borderId="17" xfId="5" applyBorder="1" applyAlignment="1">
      <alignment horizontal="left" vertical="center"/>
    </xf>
    <xf numFmtId="0" fontId="9" fillId="0" borderId="3" xfId="5" applyFont="1" applyBorder="1" applyAlignment="1">
      <alignment horizontal="center" vertical="center" shrinkToFit="1"/>
    </xf>
    <xf numFmtId="0" fontId="8" fillId="0" borderId="21" xfId="5" applyBorder="1" applyAlignment="1">
      <alignment horizontal="center" vertical="center" shrinkToFit="1"/>
    </xf>
    <xf numFmtId="0" fontId="9" fillId="0" borderId="29" xfId="5" applyFont="1" applyBorder="1" applyAlignment="1">
      <alignment horizontal="center" vertical="center"/>
    </xf>
    <xf numFmtId="0" fontId="8" fillId="0" borderId="16" xfId="5" applyBorder="1" applyAlignment="1">
      <alignment horizontal="center" vertical="center"/>
    </xf>
    <xf numFmtId="0" fontId="9" fillId="0" borderId="28" xfId="5" applyFont="1" applyBorder="1" applyAlignment="1">
      <alignment horizontal="center" vertical="center"/>
    </xf>
    <xf numFmtId="0" fontId="9" fillId="0" borderId="29" xfId="5" applyFont="1" applyBorder="1" applyAlignment="1">
      <alignment horizontal="left" vertical="center" wrapText="1"/>
    </xf>
    <xf numFmtId="0" fontId="8" fillId="0" borderId="16" xfId="5" applyBorder="1" applyAlignment="1">
      <alignment vertical="center"/>
    </xf>
    <xf numFmtId="0" fontId="9" fillId="0" borderId="30" xfId="5" applyFont="1" applyBorder="1" applyAlignment="1">
      <alignment horizontal="center" vertical="center"/>
    </xf>
    <xf numFmtId="0" fontId="9" fillId="0" borderId="31" xfId="5" applyFont="1" applyBorder="1" applyAlignment="1">
      <alignment horizontal="center" vertical="center"/>
    </xf>
    <xf numFmtId="0" fontId="107" fillId="0" borderId="0" xfId="11" applyFont="1" applyAlignment="1">
      <alignment horizontal="center" vertical="center"/>
    </xf>
    <xf numFmtId="0" fontId="67" fillId="0" borderId="0" xfId="11" applyFont="1" applyAlignment="1">
      <alignment horizontal="left" vertical="top" wrapText="1"/>
    </xf>
    <xf numFmtId="0" fontId="66" fillId="10" borderId="0" xfId="11" applyFont="1" applyFill="1" applyAlignment="1">
      <alignment horizontal="center" vertical="center"/>
    </xf>
    <xf numFmtId="0" fontId="66" fillId="10" borderId="10" xfId="11" applyFont="1" applyFill="1" applyBorder="1" applyAlignment="1">
      <alignment horizontal="center" vertical="center"/>
    </xf>
    <xf numFmtId="0" fontId="33" fillId="0" borderId="17" xfId="11" applyFont="1" applyBorder="1" applyAlignment="1">
      <alignment horizontal="center" vertical="center"/>
    </xf>
    <xf numFmtId="0" fontId="37" fillId="6" borderId="17" xfId="11" applyFont="1" applyFill="1" applyBorder="1" applyAlignment="1">
      <alignment horizontal="left" vertical="center"/>
    </xf>
    <xf numFmtId="179" fontId="37" fillId="6" borderId="17" xfId="11" applyNumberFormat="1" applyFont="1" applyFill="1" applyBorder="1" applyAlignment="1">
      <alignment horizontal="left" vertical="center"/>
    </xf>
    <xf numFmtId="0" fontId="33" fillId="0" borderId="25" xfId="11" applyFont="1" applyBorder="1" applyAlignment="1">
      <alignment horizontal="center" vertical="center"/>
    </xf>
    <xf numFmtId="0" fontId="33" fillId="0" borderId="23" xfId="11" applyFont="1" applyBorder="1" applyAlignment="1">
      <alignment horizontal="center" vertical="center"/>
    </xf>
    <xf numFmtId="0" fontId="33" fillId="0" borderId="16" xfId="11" applyFont="1" applyBorder="1" applyAlignment="1">
      <alignment horizontal="center" vertical="center"/>
    </xf>
    <xf numFmtId="0" fontId="37" fillId="6" borderId="25" xfId="11" applyFont="1" applyFill="1" applyBorder="1" applyAlignment="1">
      <alignment horizontal="left" vertical="center"/>
    </xf>
    <xf numFmtId="0" fontId="37" fillId="6" borderId="16" xfId="11" applyFont="1" applyFill="1" applyBorder="1" applyAlignment="1">
      <alignment horizontal="left" vertical="center"/>
    </xf>
    <xf numFmtId="0" fontId="128" fillId="6" borderId="17" xfId="10" applyFont="1" applyFill="1" applyBorder="1" applyAlignment="1">
      <alignment horizontal="left" vertical="center"/>
    </xf>
    <xf numFmtId="0" fontId="33" fillId="0" borderId="39" xfId="11" applyFont="1" applyBorder="1" applyAlignment="1">
      <alignment horizontal="center" vertical="center" textRotation="255" wrapText="1"/>
    </xf>
    <xf numFmtId="0" fontId="33" fillId="0" borderId="22" xfId="11" applyFont="1" applyBorder="1" applyAlignment="1">
      <alignment horizontal="center" vertical="center" textRotation="255" wrapText="1"/>
    </xf>
    <xf numFmtId="0" fontId="33" fillId="0" borderId="28" xfId="11" applyFont="1" applyBorder="1" applyAlignment="1">
      <alignment horizontal="center" vertical="center" textRotation="255" wrapText="1"/>
    </xf>
    <xf numFmtId="182" fontId="128" fillId="6" borderId="25" xfId="10" applyNumberFormat="1" applyFont="1" applyFill="1" applyBorder="1" applyAlignment="1">
      <alignment horizontal="left" vertical="center"/>
    </xf>
    <xf numFmtId="182" fontId="128" fillId="6" borderId="16" xfId="10" applyNumberFormat="1" applyFont="1" applyFill="1" applyBorder="1" applyAlignment="1">
      <alignment horizontal="left" vertical="center"/>
    </xf>
    <xf numFmtId="0" fontId="37" fillId="6" borderId="28" xfId="11" applyFont="1" applyFill="1" applyBorder="1" applyAlignment="1">
      <alignment horizontal="left" vertical="center"/>
    </xf>
    <xf numFmtId="0" fontId="33" fillId="0" borderId="129" xfId="11" applyFont="1" applyBorder="1" applyAlignment="1">
      <alignment horizontal="center" vertical="center"/>
    </xf>
    <xf numFmtId="0" fontId="33" fillId="5" borderId="39" xfId="11" applyFont="1" applyFill="1" applyBorder="1" applyAlignment="1">
      <alignment horizontal="left" vertical="center"/>
    </xf>
    <xf numFmtId="0" fontId="33" fillId="0" borderId="28" xfId="11" applyFont="1" applyBorder="1" applyAlignment="1">
      <alignment horizontal="center" vertical="center"/>
    </xf>
    <xf numFmtId="0" fontId="37" fillId="6" borderId="139" xfId="11" applyFont="1" applyFill="1" applyBorder="1" applyAlignment="1">
      <alignment horizontal="left" vertical="center"/>
    </xf>
    <xf numFmtId="0" fontId="33" fillId="0" borderId="17" xfId="11" applyFont="1" applyBorder="1" applyAlignment="1">
      <alignment horizontal="center" vertical="center" textRotation="255" wrapText="1"/>
    </xf>
    <xf numFmtId="0" fontId="33" fillId="5" borderId="129" xfId="11" applyFont="1" applyFill="1" applyBorder="1" applyAlignment="1">
      <alignment horizontal="left" vertical="center"/>
    </xf>
    <xf numFmtId="0" fontId="37" fillId="6" borderId="150" xfId="11" applyFont="1" applyFill="1" applyBorder="1" applyAlignment="1">
      <alignment horizontal="left" vertical="center"/>
    </xf>
    <xf numFmtId="0" fontId="33" fillId="0" borderId="39" xfId="11" applyFont="1" applyBorder="1" applyAlignment="1">
      <alignment horizontal="center" vertical="center"/>
    </xf>
    <xf numFmtId="0" fontId="33" fillId="0" borderId="22" xfId="11" applyFont="1" applyBorder="1" applyAlignment="1">
      <alignment horizontal="center" vertical="center"/>
    </xf>
    <xf numFmtId="0" fontId="109" fillId="9" borderId="39" xfId="27" applyFont="1" applyFill="1" applyBorder="1" applyAlignment="1">
      <alignment horizontal="center" vertical="center"/>
    </xf>
    <xf numFmtId="0" fontId="109" fillId="9" borderId="22" xfId="27" applyFont="1" applyFill="1" applyBorder="1" applyAlignment="1">
      <alignment horizontal="center" vertical="center"/>
    </xf>
    <xf numFmtId="0" fontId="122" fillId="9" borderId="39" xfId="27" applyFont="1" applyFill="1" applyBorder="1" applyAlignment="1">
      <alignment horizontal="center" vertical="center" textRotation="255"/>
    </xf>
    <xf numFmtId="0" fontId="122" fillId="9" borderId="22" xfId="27" applyFont="1" applyFill="1" applyBorder="1" applyAlignment="1">
      <alignment horizontal="center" vertical="center" textRotation="255"/>
    </xf>
    <xf numFmtId="0" fontId="16" fillId="9" borderId="4" xfId="27" applyFont="1" applyFill="1" applyBorder="1" applyAlignment="1">
      <alignment horizontal="center" vertical="center"/>
    </xf>
    <xf numFmtId="0" fontId="16" fillId="9" borderId="21" xfId="27" applyFont="1" applyFill="1" applyBorder="1" applyAlignment="1">
      <alignment horizontal="center" vertical="center"/>
    </xf>
    <xf numFmtId="0" fontId="16" fillId="9" borderId="0" xfId="27" applyFont="1" applyFill="1" applyAlignment="1">
      <alignment horizontal="center" vertical="center"/>
    </xf>
    <xf numFmtId="0" fontId="16" fillId="9" borderId="36" xfId="27" applyFont="1" applyFill="1" applyBorder="1" applyAlignment="1">
      <alignment horizontal="center" vertical="center"/>
    </xf>
    <xf numFmtId="0" fontId="111" fillId="9" borderId="25" xfId="27" applyFont="1" applyFill="1" applyBorder="1" applyAlignment="1">
      <alignment horizontal="center" vertical="center" wrapText="1"/>
    </xf>
    <xf numFmtId="0" fontId="111" fillId="9" borderId="16" xfId="27" applyFont="1" applyFill="1" applyBorder="1" applyAlignment="1">
      <alignment horizontal="center" vertical="center" wrapText="1"/>
    </xf>
    <xf numFmtId="0" fontId="111" fillId="9" borderId="23" xfId="27" applyFont="1" applyFill="1" applyBorder="1" applyAlignment="1">
      <alignment horizontal="center" vertical="center" wrapText="1"/>
    </xf>
    <xf numFmtId="0" fontId="111" fillId="9" borderId="17" xfId="27" applyFont="1" applyFill="1" applyBorder="1" applyAlignment="1">
      <alignment horizontal="left" vertical="center" wrapText="1"/>
    </xf>
    <xf numFmtId="0" fontId="111" fillId="0" borderId="17" xfId="27" applyFont="1" applyBorder="1" applyAlignment="1">
      <alignment horizontal="left" vertical="center" wrapText="1"/>
    </xf>
    <xf numFmtId="0" fontId="131" fillId="10" borderId="152" xfId="27" applyFont="1" applyFill="1" applyBorder="1" applyAlignment="1">
      <alignment horizontal="right" vertical="center"/>
    </xf>
    <xf numFmtId="0" fontId="131" fillId="10" borderId="153" xfId="27" applyFont="1" applyFill="1" applyBorder="1" applyAlignment="1">
      <alignment horizontal="right" vertical="center"/>
    </xf>
    <xf numFmtId="0" fontId="111" fillId="0" borderId="28" xfId="27" applyFont="1" applyBorder="1" applyAlignment="1">
      <alignment horizontal="left" vertical="center" wrapText="1"/>
    </xf>
    <xf numFmtId="0" fontId="111" fillId="0" borderId="39" xfId="27" applyFont="1" applyBorder="1" applyAlignment="1">
      <alignment horizontal="center" vertical="center" wrapText="1"/>
    </xf>
    <xf numFmtId="0" fontId="111" fillId="0" borderId="28" xfId="27" applyFont="1" applyBorder="1" applyAlignment="1">
      <alignment horizontal="center" vertical="center" wrapText="1"/>
    </xf>
    <xf numFmtId="0" fontId="111" fillId="9" borderId="39" xfId="27" applyFont="1" applyFill="1" applyBorder="1" applyAlignment="1">
      <alignment horizontal="center" vertical="center" wrapText="1"/>
    </xf>
    <xf numFmtId="0" fontId="111" fillId="9" borderId="28" xfId="27" applyFont="1" applyFill="1" applyBorder="1" applyAlignment="1">
      <alignment horizontal="center" vertical="center" wrapText="1"/>
    </xf>
    <xf numFmtId="0" fontId="72" fillId="0" borderId="23" xfId="34" applyFont="1" applyBorder="1" applyAlignment="1">
      <alignment horizontal="left" vertical="center"/>
    </xf>
    <xf numFmtId="0" fontId="72" fillId="0" borderId="16" xfId="34" applyFont="1" applyBorder="1" applyAlignment="1">
      <alignment horizontal="left" vertical="center"/>
    </xf>
    <xf numFmtId="0" fontId="107" fillId="10" borderId="10" xfId="11" applyFont="1" applyFill="1" applyBorder="1" applyAlignment="1">
      <alignment horizontal="center" vertical="center"/>
    </xf>
    <xf numFmtId="0" fontId="72" fillId="0" borderId="17" xfId="34" applyFont="1" applyBorder="1" applyAlignment="1">
      <alignment horizontal="left" vertical="center"/>
    </xf>
    <xf numFmtId="0" fontId="117" fillId="3" borderId="16" xfId="11" applyFont="1" applyFill="1" applyBorder="1" applyAlignment="1">
      <alignment horizontal="center" vertical="center"/>
    </xf>
    <xf numFmtId="0" fontId="141" fillId="0" borderId="16" xfId="10" applyFont="1" applyBorder="1" applyAlignment="1">
      <alignment horizontal="left" vertical="center"/>
    </xf>
    <xf numFmtId="0" fontId="141" fillId="0" borderId="17" xfId="10" applyFont="1" applyBorder="1" applyAlignment="1">
      <alignment horizontal="left" vertical="center"/>
    </xf>
    <xf numFmtId="0" fontId="142" fillId="0" borderId="21" xfId="11" applyFont="1" applyBorder="1" applyAlignment="1">
      <alignment horizontal="left" vertical="center"/>
    </xf>
    <xf numFmtId="0" fontId="142" fillId="0" borderId="17" xfId="11" applyFont="1" applyBorder="1" applyAlignment="1">
      <alignment horizontal="left" vertical="center"/>
    </xf>
    <xf numFmtId="0" fontId="141" fillId="0" borderId="23" xfId="10" applyFont="1" applyBorder="1" applyAlignment="1">
      <alignment horizontal="left" vertical="center"/>
    </xf>
    <xf numFmtId="0" fontId="2" fillId="0" borderId="0" xfId="11" applyAlignment="1">
      <alignment horizontal="center" vertical="center"/>
    </xf>
    <xf numFmtId="49" fontId="25" fillId="0" borderId="0" xfId="10" applyNumberFormat="1" applyAlignment="1">
      <alignment horizontal="center" vertical="center"/>
    </xf>
    <xf numFmtId="49" fontId="24" fillId="0" borderId="0" xfId="3" applyNumberFormat="1" applyFont="1" applyAlignment="1">
      <alignment horizontal="center" vertical="center"/>
    </xf>
    <xf numFmtId="49" fontId="37" fillId="6" borderId="0" xfId="3" applyNumberFormat="1" applyFont="1" applyFill="1" applyAlignment="1">
      <alignment horizontal="right" vertical="center"/>
    </xf>
    <xf numFmtId="179" fontId="24" fillId="7" borderId="0" xfId="3" applyNumberFormat="1" applyFont="1" applyFill="1" applyAlignment="1">
      <alignment horizontal="right" vertical="center"/>
    </xf>
    <xf numFmtId="179" fontId="24" fillId="5" borderId="0" xfId="3" applyNumberFormat="1" applyFont="1" applyFill="1" applyAlignment="1">
      <alignment horizontal="right" vertical="center"/>
    </xf>
    <xf numFmtId="49" fontId="46" fillId="6" borderId="25" xfId="3" applyNumberFormat="1" applyFont="1" applyFill="1" applyBorder="1" applyAlignment="1">
      <alignment horizontal="center" vertical="center" shrinkToFit="1"/>
    </xf>
    <xf numFmtId="49" fontId="46" fillId="6" borderId="23" xfId="3" applyNumberFormat="1" applyFont="1" applyFill="1" applyBorder="1" applyAlignment="1">
      <alignment horizontal="center" vertical="center" shrinkToFit="1"/>
    </xf>
    <xf numFmtId="49" fontId="46" fillId="6" borderId="16" xfId="3" applyNumberFormat="1" applyFont="1" applyFill="1" applyBorder="1" applyAlignment="1">
      <alignment horizontal="center" vertical="center" shrinkToFit="1"/>
    </xf>
    <xf numFmtId="49" fontId="29" fillId="0" borderId="25" xfId="3" applyNumberFormat="1" applyFont="1" applyBorder="1" applyAlignment="1">
      <alignment horizontal="left" vertical="center"/>
    </xf>
    <xf numFmtId="49" fontId="29" fillId="0" borderId="16" xfId="3" applyNumberFormat="1" applyFont="1" applyBorder="1" applyAlignment="1">
      <alignment horizontal="left" vertical="center"/>
    </xf>
    <xf numFmtId="49" fontId="33" fillId="0" borderId="0" xfId="3" applyNumberFormat="1" applyFont="1" applyAlignment="1">
      <alignment horizontal="center" vertical="center"/>
    </xf>
    <xf numFmtId="0" fontId="24" fillId="7" borderId="0" xfId="3" applyFont="1" applyFill="1" applyAlignment="1">
      <alignment horizontal="left" vertical="center" wrapText="1" shrinkToFit="1"/>
    </xf>
    <xf numFmtId="0" fontId="24" fillId="5" borderId="0" xfId="3" applyFont="1" applyFill="1" applyAlignment="1">
      <alignment horizontal="left" vertical="center" wrapText="1" shrinkToFit="1"/>
    </xf>
    <xf numFmtId="49" fontId="69" fillId="0" borderId="0" xfId="3" applyNumberFormat="1" applyFont="1" applyAlignment="1">
      <alignment vertical="center" wrapText="1"/>
    </xf>
    <xf numFmtId="49" fontId="29" fillId="0" borderId="4" xfId="3" applyNumberFormat="1" applyFont="1" applyBorder="1" applyAlignment="1">
      <alignment vertical="center" wrapText="1"/>
    </xf>
    <xf numFmtId="49" fontId="29" fillId="0" borderId="21" xfId="3" applyNumberFormat="1" applyFont="1" applyBorder="1" applyAlignment="1">
      <alignment vertical="center" wrapText="1"/>
    </xf>
    <xf numFmtId="49" fontId="29" fillId="0" borderId="0" xfId="3" applyNumberFormat="1" applyFont="1" applyAlignment="1">
      <alignment vertical="center" wrapText="1"/>
    </xf>
    <xf numFmtId="49" fontId="29" fillId="0" borderId="36" xfId="3" applyNumberFormat="1" applyFont="1" applyBorder="1" applyAlignment="1">
      <alignment vertical="center" wrapText="1"/>
    </xf>
    <xf numFmtId="49" fontId="29" fillId="0" borderId="10" xfId="3" applyNumberFormat="1" applyFont="1" applyBorder="1" applyAlignment="1">
      <alignment vertical="center" wrapText="1"/>
    </xf>
    <xf numFmtId="49" fontId="29" fillId="0" borderId="24" xfId="3" applyNumberFormat="1" applyFont="1" applyBorder="1" applyAlignment="1">
      <alignment vertical="center" wrapText="1"/>
    </xf>
    <xf numFmtId="0" fontId="29" fillId="7" borderId="4" xfId="3" applyFont="1" applyFill="1" applyBorder="1" applyAlignment="1">
      <alignment horizontal="left" vertical="center"/>
    </xf>
    <xf numFmtId="0" fontId="29" fillId="5" borderId="4" xfId="3" applyFont="1" applyFill="1" applyBorder="1" applyAlignment="1">
      <alignment horizontal="left" vertical="center"/>
    </xf>
    <xf numFmtId="0" fontId="38" fillId="0" borderId="25" xfId="3" applyFont="1" applyBorder="1" applyAlignment="1">
      <alignment horizontal="center" vertical="center"/>
    </xf>
    <xf numFmtId="0" fontId="38" fillId="0" borderId="23" xfId="3" applyFont="1" applyBorder="1" applyAlignment="1">
      <alignment horizontal="center" vertical="center"/>
    </xf>
    <xf numFmtId="0" fontId="38" fillId="0" borderId="16" xfId="3" applyFont="1" applyBorder="1" applyAlignment="1">
      <alignment horizontal="center" vertical="center"/>
    </xf>
    <xf numFmtId="182" fontId="29" fillId="7" borderId="25" xfId="3" applyNumberFormat="1" applyFont="1" applyFill="1" applyBorder="1" applyAlignment="1">
      <alignment horizontal="center" vertical="center"/>
    </xf>
    <xf numFmtId="182" fontId="29" fillId="5" borderId="23" xfId="3" applyNumberFormat="1" applyFont="1" applyFill="1" applyBorder="1" applyAlignment="1">
      <alignment horizontal="center" vertical="center"/>
    </xf>
    <xf numFmtId="182" fontId="29" fillId="5" borderId="16" xfId="3" applyNumberFormat="1" applyFont="1" applyFill="1" applyBorder="1" applyAlignment="1">
      <alignment horizontal="center" vertical="center"/>
    </xf>
    <xf numFmtId="49" fontId="29" fillId="0" borderId="39" xfId="3" applyNumberFormat="1" applyFont="1" applyBorder="1" applyAlignment="1">
      <alignment horizontal="center" vertical="center" textRotation="255"/>
    </xf>
    <xf numFmtId="49" fontId="29" fillId="0" borderId="22" xfId="3" applyNumberFormat="1" applyFont="1" applyBorder="1" applyAlignment="1">
      <alignment horizontal="center" vertical="center" textRotation="255"/>
    </xf>
    <xf numFmtId="49" fontId="29" fillId="0" borderId="28" xfId="3" applyNumberFormat="1" applyFont="1" applyBorder="1" applyAlignment="1">
      <alignment horizontal="center" vertical="center" textRotation="255"/>
    </xf>
    <xf numFmtId="49" fontId="29" fillId="0" borderId="52" xfId="3" applyNumberFormat="1" applyFont="1" applyBorder="1" applyAlignment="1">
      <alignment vertical="center" shrinkToFit="1"/>
    </xf>
    <xf numFmtId="49" fontId="29" fillId="0" borderId="54" xfId="3" applyNumberFormat="1" applyFont="1" applyBorder="1" applyAlignment="1">
      <alignment vertical="center" shrinkToFit="1"/>
    </xf>
    <xf numFmtId="0" fontId="29" fillId="7" borderId="52" xfId="3" applyFont="1" applyFill="1" applyBorder="1" applyAlignment="1">
      <alignment vertical="center" shrinkToFit="1"/>
    </xf>
    <xf numFmtId="0" fontId="29" fillId="5" borderId="53" xfId="3" applyFont="1" applyFill="1" applyBorder="1" applyAlignment="1">
      <alignment vertical="center" shrinkToFit="1"/>
    </xf>
    <xf numFmtId="0" fontId="29" fillId="5" borderId="54" xfId="3" applyFont="1" applyFill="1" applyBorder="1" applyAlignment="1">
      <alignment vertical="center" shrinkToFit="1"/>
    </xf>
    <xf numFmtId="49" fontId="29" fillId="0" borderId="58" xfId="3" applyNumberFormat="1" applyFont="1" applyBorder="1" applyAlignment="1">
      <alignment vertical="center" shrinkToFit="1"/>
    </xf>
    <xf numFmtId="49" fontId="29" fillId="0" borderId="60" xfId="3" applyNumberFormat="1" applyFont="1" applyBorder="1" applyAlignment="1">
      <alignment vertical="center" shrinkToFit="1"/>
    </xf>
    <xf numFmtId="0" fontId="31" fillId="7" borderId="58" xfId="3" applyFont="1" applyFill="1" applyBorder="1" applyAlignment="1">
      <alignment vertical="center" shrinkToFit="1"/>
    </xf>
    <xf numFmtId="0" fontId="31" fillId="5" borderId="59" xfId="3" applyFont="1" applyFill="1" applyBorder="1" applyAlignment="1">
      <alignment vertical="center" shrinkToFit="1"/>
    </xf>
    <xf numFmtId="0" fontId="31" fillId="5" borderId="60" xfId="3" applyFont="1" applyFill="1" applyBorder="1" applyAlignment="1">
      <alignment vertical="center" shrinkToFit="1"/>
    </xf>
    <xf numFmtId="49" fontId="29" fillId="0" borderId="3" xfId="3" applyNumberFormat="1" applyFont="1" applyBorder="1" applyAlignment="1">
      <alignment vertical="center" wrapText="1"/>
    </xf>
    <xf numFmtId="49" fontId="29" fillId="0" borderId="19" xfId="3" applyNumberFormat="1" applyFont="1" applyBorder="1" applyAlignment="1">
      <alignment vertical="center" wrapText="1"/>
    </xf>
    <xf numFmtId="49" fontId="29" fillId="0" borderId="9" xfId="3" applyNumberFormat="1" applyFont="1" applyBorder="1" applyAlignment="1">
      <alignment vertical="center" wrapText="1"/>
    </xf>
    <xf numFmtId="0" fontId="29" fillId="7" borderId="19" xfId="3" applyFont="1" applyFill="1" applyBorder="1" applyAlignment="1">
      <alignment horizontal="left" vertical="center" wrapText="1"/>
    </xf>
    <xf numFmtId="0" fontId="29" fillId="5" borderId="0" xfId="3" applyFont="1" applyFill="1" applyAlignment="1">
      <alignment horizontal="left" vertical="center" wrapText="1"/>
    </xf>
    <xf numFmtId="0" fontId="29" fillId="5" borderId="36" xfId="3" applyFont="1" applyFill="1" applyBorder="1" applyAlignment="1">
      <alignment horizontal="left" vertical="center" wrapText="1"/>
    </xf>
    <xf numFmtId="0" fontId="29" fillId="5" borderId="9" xfId="3" applyFont="1" applyFill="1" applyBorder="1" applyAlignment="1">
      <alignment horizontal="left" vertical="center" wrapText="1"/>
    </xf>
    <xf numFmtId="0" fontId="29" fillId="5" borderId="10" xfId="3" applyFont="1" applyFill="1" applyBorder="1" applyAlignment="1">
      <alignment horizontal="left" vertical="center" wrapText="1"/>
    </xf>
    <xf numFmtId="0" fontId="29" fillId="5" borderId="24" xfId="3" applyFont="1" applyFill="1" applyBorder="1" applyAlignment="1">
      <alignment horizontal="left" vertical="center" wrapText="1"/>
    </xf>
    <xf numFmtId="0" fontId="29" fillId="7" borderId="25" xfId="3" applyFont="1" applyFill="1" applyBorder="1" applyAlignment="1">
      <alignment horizontal="left" vertical="center"/>
    </xf>
    <xf numFmtId="0" fontId="29" fillId="5" borderId="23" xfId="3" applyFont="1" applyFill="1" applyBorder="1" applyAlignment="1">
      <alignment horizontal="left" vertical="center"/>
    </xf>
    <xf numFmtId="0" fontId="29" fillId="5" borderId="16" xfId="3" applyFont="1" applyFill="1" applyBorder="1" applyAlignment="1">
      <alignment horizontal="left" vertical="center"/>
    </xf>
    <xf numFmtId="49" fontId="29" fillId="0" borderId="39" xfId="3" applyNumberFormat="1" applyFont="1" applyBorder="1" applyAlignment="1">
      <alignment horizontal="center" vertical="center" shrinkToFit="1"/>
    </xf>
    <xf numFmtId="0" fontId="29" fillId="0" borderId="28" xfId="3" applyFont="1" applyBorder="1" applyAlignment="1">
      <alignment horizontal="center" vertical="center" shrinkToFit="1"/>
    </xf>
    <xf numFmtId="0" fontId="29" fillId="7" borderId="4" xfId="3" applyFont="1" applyFill="1" applyBorder="1" applyAlignment="1">
      <alignment horizontal="center" vertical="center" shrinkToFit="1"/>
    </xf>
    <xf numFmtId="0" fontId="29" fillId="5" borderId="21" xfId="3" applyFont="1" applyFill="1" applyBorder="1" applyAlignment="1">
      <alignment horizontal="center" vertical="center" shrinkToFit="1"/>
    </xf>
    <xf numFmtId="0" fontId="29" fillId="5" borderId="10" xfId="3" applyFont="1" applyFill="1" applyBorder="1" applyAlignment="1">
      <alignment horizontal="center" vertical="center" shrinkToFit="1"/>
    </xf>
    <xf numFmtId="0" fontId="29" fillId="5" borderId="24" xfId="3" applyFont="1" applyFill="1" applyBorder="1" applyAlignment="1">
      <alignment horizontal="center" vertical="center" shrinkToFit="1"/>
    </xf>
    <xf numFmtId="49" fontId="29" fillId="0" borderId="3" xfId="3" applyNumberFormat="1" applyFont="1" applyBorder="1" applyAlignment="1">
      <alignment horizontal="center" vertical="center" wrapText="1" shrinkToFit="1"/>
    </xf>
    <xf numFmtId="0" fontId="0" fillId="0" borderId="21" xfId="0" applyBorder="1" applyAlignment="1">
      <alignment horizontal="center" vertical="center" shrinkToFit="1"/>
    </xf>
    <xf numFmtId="0" fontId="0" fillId="0" borderId="9" xfId="0" applyBorder="1" applyAlignment="1">
      <alignment horizontal="center" vertical="center" shrinkToFit="1"/>
    </xf>
    <xf numFmtId="0" fontId="0" fillId="0" borderId="24" xfId="0" applyBorder="1" applyAlignment="1">
      <alignment horizontal="center" vertical="center" shrinkToFit="1"/>
    </xf>
    <xf numFmtId="179" fontId="46" fillId="6" borderId="3" xfId="3" applyNumberFormat="1" applyFont="1" applyFill="1" applyBorder="1" applyAlignment="1">
      <alignment horizontal="center" vertical="center"/>
    </xf>
    <xf numFmtId="179" fontId="46" fillId="6" borderId="4" xfId="3" applyNumberFormat="1" applyFont="1" applyFill="1" applyBorder="1" applyAlignment="1">
      <alignment horizontal="center" vertical="center"/>
    </xf>
    <xf numFmtId="179" fontId="46" fillId="6" borderId="21" xfId="3" applyNumberFormat="1" applyFont="1" applyFill="1" applyBorder="1" applyAlignment="1">
      <alignment horizontal="center" vertical="center"/>
    </xf>
    <xf numFmtId="179" fontId="46" fillId="6" borderId="9" xfId="3" applyNumberFormat="1" applyFont="1" applyFill="1" applyBorder="1" applyAlignment="1">
      <alignment horizontal="center" vertical="center"/>
    </xf>
    <xf numFmtId="179" fontId="46" fillId="6" borderId="10" xfId="3" applyNumberFormat="1" applyFont="1" applyFill="1" applyBorder="1" applyAlignment="1">
      <alignment horizontal="center" vertical="center"/>
    </xf>
    <xf numFmtId="179" fontId="46" fillId="6" borderId="24" xfId="3" applyNumberFormat="1" applyFont="1" applyFill="1" applyBorder="1" applyAlignment="1">
      <alignment horizontal="center" vertical="center"/>
    </xf>
    <xf numFmtId="0" fontId="29" fillId="7" borderId="58" xfId="3" applyFont="1" applyFill="1" applyBorder="1" applyAlignment="1">
      <alignment vertical="center" shrinkToFit="1"/>
    </xf>
    <xf numFmtId="0" fontId="29" fillId="5" borderId="59" xfId="3" applyFont="1" applyFill="1" applyBorder="1" applyAlignment="1">
      <alignment vertical="center" shrinkToFit="1"/>
    </xf>
    <xf numFmtId="0" fontId="29" fillId="5" borderId="60" xfId="3" applyFont="1" applyFill="1" applyBorder="1" applyAlignment="1">
      <alignment vertical="center" shrinkToFit="1"/>
    </xf>
    <xf numFmtId="49" fontId="29" fillId="0" borderId="3" xfId="3" applyNumberFormat="1" applyFont="1" applyBorder="1">
      <alignment vertical="center"/>
    </xf>
    <xf numFmtId="49" fontId="29" fillId="0" borderId="21" xfId="3" applyNumberFormat="1" applyFont="1" applyBorder="1">
      <alignment vertical="center"/>
    </xf>
    <xf numFmtId="49" fontId="29" fillId="0" borderId="9" xfId="3" applyNumberFormat="1" applyFont="1" applyBorder="1">
      <alignment vertical="center"/>
    </xf>
    <xf numFmtId="49" fontId="29" fillId="0" borderId="24" xfId="3" applyNumberFormat="1" applyFont="1" applyBorder="1">
      <alignment vertical="center"/>
    </xf>
    <xf numFmtId="49" fontId="46" fillId="6" borderId="25" xfId="3" applyNumberFormat="1" applyFont="1" applyFill="1" applyBorder="1" applyAlignment="1">
      <alignment horizontal="center" vertical="center"/>
    </xf>
    <xf numFmtId="49" fontId="46" fillId="6" borderId="23" xfId="3" applyNumberFormat="1" applyFont="1" applyFill="1" applyBorder="1" applyAlignment="1">
      <alignment horizontal="center" vertical="center"/>
    </xf>
    <xf numFmtId="49" fontId="24" fillId="6" borderId="23" xfId="3" applyNumberFormat="1" applyFont="1" applyFill="1" applyBorder="1" applyAlignment="1">
      <alignment horizontal="left" vertical="center" shrinkToFit="1"/>
    </xf>
    <xf numFmtId="49" fontId="24" fillId="6" borderId="16" xfId="3" applyNumberFormat="1" applyFont="1" applyFill="1" applyBorder="1" applyAlignment="1">
      <alignment horizontal="left" vertical="center" shrinkToFit="1"/>
    </xf>
    <xf numFmtId="49" fontId="29" fillId="0" borderId="17" xfId="3" applyNumberFormat="1" applyFont="1" applyBorder="1" applyAlignment="1">
      <alignment horizontal="center" vertical="center" shrinkToFit="1"/>
    </xf>
    <xf numFmtId="49" fontId="29" fillId="0" borderId="25" xfId="3" applyNumberFormat="1" applyFont="1" applyBorder="1" applyAlignment="1">
      <alignment vertical="center" shrinkToFit="1"/>
    </xf>
    <xf numFmtId="0" fontId="29" fillId="0" borderId="23" xfId="3" applyFont="1" applyBorder="1" applyAlignment="1">
      <alignment vertical="center" shrinkToFit="1"/>
    </xf>
    <xf numFmtId="49" fontId="29" fillId="6" borderId="25" xfId="3" applyNumberFormat="1" applyFont="1" applyFill="1" applyBorder="1" applyAlignment="1">
      <alignment horizontal="center" vertical="center" shrinkToFit="1"/>
    </xf>
    <xf numFmtId="49" fontId="29" fillId="6" borderId="16" xfId="3" applyNumberFormat="1" applyFont="1" applyFill="1" applyBorder="1" applyAlignment="1">
      <alignment horizontal="center" vertical="center" shrinkToFit="1"/>
    </xf>
    <xf numFmtId="49" fontId="29" fillId="6" borderId="23" xfId="3" applyNumberFormat="1" applyFont="1" applyFill="1" applyBorder="1" applyAlignment="1">
      <alignment horizontal="center" vertical="center" shrinkToFit="1"/>
    </xf>
    <xf numFmtId="179" fontId="29" fillId="6" borderId="25" xfId="3" applyNumberFormat="1" applyFont="1" applyFill="1" applyBorder="1" applyAlignment="1">
      <alignment horizontal="center" vertical="center" shrinkToFit="1"/>
    </xf>
    <xf numFmtId="179" fontId="29" fillId="6" borderId="23" xfId="3" applyNumberFormat="1" applyFont="1" applyFill="1" applyBorder="1" applyAlignment="1">
      <alignment horizontal="center" vertical="center" shrinkToFit="1"/>
    </xf>
    <xf numFmtId="179" fontId="29" fillId="6" borderId="16" xfId="3" applyNumberFormat="1" applyFont="1" applyFill="1" applyBorder="1" applyAlignment="1">
      <alignment horizontal="center" vertical="center" shrinkToFit="1"/>
    </xf>
    <xf numFmtId="49" fontId="29" fillId="0" borderId="3" xfId="3" applyNumberFormat="1" applyFont="1" applyBorder="1" applyAlignment="1">
      <alignment horizontal="center" vertical="center"/>
    </xf>
    <xf numFmtId="49" fontId="29" fillId="0" borderId="4" xfId="3" applyNumberFormat="1" applyFont="1" applyBorder="1" applyAlignment="1">
      <alignment horizontal="center" vertical="center"/>
    </xf>
    <xf numFmtId="49" fontId="29" fillId="0" borderId="21" xfId="3" applyNumberFormat="1" applyFont="1" applyBorder="1" applyAlignment="1">
      <alignment horizontal="center" vertical="center"/>
    </xf>
    <xf numFmtId="49" fontId="21" fillId="6" borderId="23" xfId="34" applyNumberFormat="1" applyFill="1" applyBorder="1" applyAlignment="1">
      <alignment vertical="center" shrinkToFit="1"/>
    </xf>
    <xf numFmtId="49" fontId="29" fillId="6" borderId="23" xfId="3" applyNumberFormat="1" applyFont="1" applyFill="1" applyBorder="1" applyAlignment="1">
      <alignment vertical="center" shrinkToFit="1"/>
    </xf>
    <xf numFmtId="49" fontId="29" fillId="6" borderId="16" xfId="3" applyNumberFormat="1" applyFont="1" applyFill="1" applyBorder="1" applyAlignment="1">
      <alignment vertical="center" shrinkToFit="1"/>
    </xf>
    <xf numFmtId="0" fontId="29" fillId="7" borderId="19" xfId="3" applyFont="1" applyFill="1" applyBorder="1" applyAlignment="1">
      <alignment horizontal="left" vertical="center"/>
    </xf>
    <xf numFmtId="0" fontId="29" fillId="5" borderId="0" xfId="3" applyFont="1" applyFill="1" applyAlignment="1">
      <alignment horizontal="left" vertical="center"/>
    </xf>
    <xf numFmtId="0" fontId="29" fillId="5" borderId="36" xfId="3" applyFont="1" applyFill="1" applyBorder="1" applyAlignment="1">
      <alignment horizontal="left" vertical="center"/>
    </xf>
    <xf numFmtId="0" fontId="29" fillId="5" borderId="9" xfId="3" applyFont="1" applyFill="1" applyBorder="1" applyAlignment="1">
      <alignment horizontal="left" vertical="center"/>
    </xf>
    <xf numFmtId="0" fontId="29" fillId="5" borderId="10" xfId="3" applyFont="1" applyFill="1" applyBorder="1" applyAlignment="1">
      <alignment horizontal="left" vertical="center"/>
    </xf>
    <xf numFmtId="0" fontId="29" fillId="5" borderId="24" xfId="3" applyFont="1" applyFill="1" applyBorder="1" applyAlignment="1">
      <alignment horizontal="left" vertical="center"/>
    </xf>
    <xf numFmtId="49" fontId="29" fillId="0" borderId="25" xfId="3" applyNumberFormat="1" applyFont="1" applyBorder="1" applyAlignment="1">
      <alignment horizontal="center" vertical="center" wrapText="1"/>
    </xf>
    <xf numFmtId="49" fontId="29" fillId="0" borderId="23" xfId="3" applyNumberFormat="1" applyFont="1" applyBorder="1" applyAlignment="1">
      <alignment horizontal="center" vertical="center" wrapText="1"/>
    </xf>
    <xf numFmtId="49" fontId="29" fillId="0" borderId="16" xfId="3" applyNumberFormat="1" applyFont="1" applyBorder="1" applyAlignment="1">
      <alignment horizontal="center" vertical="center" wrapText="1"/>
    </xf>
    <xf numFmtId="49" fontId="29" fillId="6" borderId="25" xfId="3" applyNumberFormat="1" applyFont="1" applyFill="1" applyBorder="1" applyAlignment="1">
      <alignment horizontal="center" vertical="center"/>
    </xf>
    <xf numFmtId="49" fontId="29" fillId="6" borderId="16" xfId="3" applyNumberFormat="1" applyFont="1" applyFill="1" applyBorder="1" applyAlignment="1">
      <alignment horizontal="center" vertical="center"/>
    </xf>
    <xf numFmtId="49" fontId="29" fillId="0" borderId="4" xfId="3" applyNumberFormat="1" applyFont="1" applyBorder="1" applyAlignment="1">
      <alignment horizontal="center" vertical="center" wrapText="1" shrinkToFit="1"/>
    </xf>
    <xf numFmtId="49" fontId="29" fillId="0" borderId="10" xfId="3" applyNumberFormat="1" applyFont="1" applyBorder="1" applyAlignment="1">
      <alignment horizontal="center" vertical="center" wrapText="1" shrinkToFit="1"/>
    </xf>
    <xf numFmtId="49" fontId="30" fillId="0" borderId="17" xfId="3" applyNumberFormat="1" applyFont="1" applyBorder="1" applyAlignment="1">
      <alignment horizontal="center" vertical="center" wrapText="1" shrinkToFit="1"/>
    </xf>
    <xf numFmtId="0" fontId="30" fillId="0" borderId="17" xfId="3" applyFont="1" applyBorder="1" applyAlignment="1">
      <alignment horizontal="center" vertical="center" wrapText="1" shrinkToFit="1"/>
    </xf>
    <xf numFmtId="49" fontId="30" fillId="0" borderId="3" xfId="3" applyNumberFormat="1" applyFont="1" applyBorder="1" applyAlignment="1">
      <alignment horizontal="center" vertical="center" wrapText="1" shrinkToFit="1"/>
    </xf>
    <xf numFmtId="49" fontId="30" fillId="0" borderId="4" xfId="3" applyNumberFormat="1" applyFont="1" applyBorder="1" applyAlignment="1">
      <alignment horizontal="center" vertical="center" wrapText="1" shrinkToFit="1"/>
    </xf>
    <xf numFmtId="49" fontId="30" fillId="0" borderId="21" xfId="3" applyNumberFormat="1" applyFont="1" applyBorder="1" applyAlignment="1">
      <alignment horizontal="center" vertical="center" wrapText="1" shrinkToFit="1"/>
    </xf>
    <xf numFmtId="49" fontId="30" fillId="0" borderId="9" xfId="3" applyNumberFormat="1" applyFont="1" applyBorder="1" applyAlignment="1">
      <alignment horizontal="center" vertical="center" wrapText="1" shrinkToFit="1"/>
    </xf>
    <xf numFmtId="49" fontId="30" fillId="0" borderId="10" xfId="3" applyNumberFormat="1" applyFont="1" applyBorder="1" applyAlignment="1">
      <alignment horizontal="center" vertical="center" wrapText="1" shrinkToFit="1"/>
    </xf>
    <xf numFmtId="49" fontId="30" fillId="0" borderId="24" xfId="3" applyNumberFormat="1" applyFont="1" applyBorder="1" applyAlignment="1">
      <alignment horizontal="center" vertical="center" wrapText="1" shrinkToFit="1"/>
    </xf>
    <xf numFmtId="49" fontId="29" fillId="0" borderId="19" xfId="3" applyNumberFormat="1" applyFont="1" applyBorder="1">
      <alignment vertical="center"/>
    </xf>
    <xf numFmtId="49" fontId="29" fillId="0" borderId="36" xfId="3" applyNumberFormat="1" applyFont="1" applyBorder="1">
      <alignment vertical="center"/>
    </xf>
    <xf numFmtId="0" fontId="29" fillId="7" borderId="0" xfId="3" applyFont="1" applyFill="1" applyAlignment="1">
      <alignment horizontal="left" vertical="center"/>
    </xf>
    <xf numFmtId="0" fontId="29" fillId="7" borderId="36" xfId="3" applyFont="1" applyFill="1" applyBorder="1" applyAlignment="1">
      <alignment horizontal="left" vertical="center"/>
    </xf>
    <xf numFmtId="0" fontId="29" fillId="7" borderId="9" xfId="3" applyFont="1" applyFill="1" applyBorder="1" applyAlignment="1">
      <alignment horizontal="left" vertical="center"/>
    </xf>
    <xf numFmtId="0" fontId="29" fillId="7" borderId="10" xfId="3" applyFont="1" applyFill="1" applyBorder="1" applyAlignment="1">
      <alignment horizontal="left" vertical="center"/>
    </xf>
    <xf numFmtId="0" fontId="29" fillId="7" borderId="24" xfId="3" applyFont="1" applyFill="1" applyBorder="1" applyAlignment="1">
      <alignment horizontal="left" vertical="center"/>
    </xf>
    <xf numFmtId="49" fontId="29" fillId="0" borderId="53" xfId="3" applyNumberFormat="1" applyFont="1" applyBorder="1" applyAlignment="1">
      <alignment vertical="center" shrinkToFit="1"/>
    </xf>
    <xf numFmtId="0" fontId="29" fillId="7" borderId="3" xfId="3" applyFont="1" applyFill="1" applyBorder="1" applyAlignment="1">
      <alignment vertical="center" shrinkToFit="1"/>
    </xf>
    <xf numFmtId="0" fontId="29" fillId="5" borderId="4" xfId="3" applyFont="1" applyFill="1" applyBorder="1" applyAlignment="1">
      <alignment vertical="center" shrinkToFit="1"/>
    </xf>
    <xf numFmtId="0" fontId="29" fillId="5" borderId="21" xfId="3" applyFont="1" applyFill="1" applyBorder="1" applyAlignment="1">
      <alignment vertical="center" shrinkToFit="1"/>
    </xf>
    <xf numFmtId="49" fontId="29" fillId="0" borderId="59" xfId="3" applyNumberFormat="1" applyFont="1" applyBorder="1" applyAlignment="1">
      <alignment vertical="center" shrinkToFit="1"/>
    </xf>
    <xf numFmtId="49" fontId="29" fillId="0" borderId="9" xfId="3" applyNumberFormat="1" applyFont="1" applyBorder="1" applyAlignment="1">
      <alignment vertical="center" shrinkToFit="1"/>
    </xf>
    <xf numFmtId="0" fontId="29" fillId="0" borderId="10" xfId="3" applyFont="1" applyBorder="1" applyAlignment="1">
      <alignment vertical="center" shrinkToFit="1"/>
    </xf>
    <xf numFmtId="179" fontId="46" fillId="6" borderId="25" xfId="3" applyNumberFormat="1" applyFont="1" applyFill="1" applyBorder="1" applyAlignment="1">
      <alignment horizontal="center" vertical="center" shrinkToFit="1"/>
    </xf>
    <xf numFmtId="179" fontId="46" fillId="6" borderId="23" xfId="3" applyNumberFormat="1" applyFont="1" applyFill="1" applyBorder="1" applyAlignment="1">
      <alignment horizontal="center" vertical="center" shrinkToFit="1"/>
    </xf>
    <xf numFmtId="179" fontId="46" fillId="6" borderId="16" xfId="3" applyNumberFormat="1" applyFont="1" applyFill="1" applyBorder="1" applyAlignment="1">
      <alignment horizontal="center" vertical="center" shrinkToFit="1"/>
    </xf>
    <xf numFmtId="49" fontId="29" fillId="0" borderId="16" xfId="3" applyNumberFormat="1" applyFont="1" applyBorder="1" applyAlignment="1">
      <alignment vertical="center" shrinkToFit="1"/>
    </xf>
    <xf numFmtId="49" fontId="29" fillId="0" borderId="39" xfId="3" applyNumberFormat="1" applyFont="1" applyBorder="1" applyAlignment="1">
      <alignment horizontal="center" vertical="center" textRotation="255" wrapText="1"/>
    </xf>
    <xf numFmtId="49" fontId="29" fillId="0" borderId="22" xfId="3" applyNumberFormat="1" applyFont="1" applyBorder="1" applyAlignment="1">
      <alignment horizontal="center" vertical="center" textRotation="255" wrapText="1"/>
    </xf>
    <xf numFmtId="49" fontId="29" fillId="0" borderId="28" xfId="3" applyNumberFormat="1" applyFont="1" applyBorder="1" applyAlignment="1">
      <alignment horizontal="center" vertical="center" textRotation="255" wrapText="1"/>
    </xf>
    <xf numFmtId="49" fontId="29" fillId="0" borderId="23" xfId="3" applyNumberFormat="1" applyFont="1" applyBorder="1" applyAlignment="1">
      <alignment vertical="center" shrinkToFit="1"/>
    </xf>
    <xf numFmtId="49" fontId="38" fillId="0" borderId="25" xfId="3" applyNumberFormat="1" applyFont="1" applyBorder="1" applyAlignment="1">
      <alignment vertical="center" wrapText="1"/>
    </xf>
    <xf numFmtId="49" fontId="38" fillId="0" borderId="23" xfId="3" applyNumberFormat="1" applyFont="1" applyBorder="1" applyAlignment="1">
      <alignment vertical="center" wrapText="1"/>
    </xf>
    <xf numFmtId="49" fontId="38" fillId="0" borderId="16" xfId="3" applyNumberFormat="1" applyFont="1" applyBorder="1" applyAlignment="1">
      <alignment vertical="center" wrapText="1"/>
    </xf>
    <xf numFmtId="49" fontId="30" fillId="0" borderId="16" xfId="3" applyNumberFormat="1" applyFont="1" applyBorder="1" applyAlignment="1">
      <alignment vertical="center" wrapText="1"/>
    </xf>
    <xf numFmtId="49" fontId="38" fillId="0" borderId="10" xfId="3" applyNumberFormat="1" applyFont="1" applyBorder="1">
      <alignment vertical="center"/>
    </xf>
    <xf numFmtId="49" fontId="30" fillId="0" borderId="4" xfId="3" applyNumberFormat="1" applyFont="1" applyBorder="1" applyAlignment="1">
      <alignment vertical="center" wrapText="1"/>
    </xf>
    <xf numFmtId="49" fontId="30" fillId="0" borderId="0" xfId="3" applyNumberFormat="1" applyFont="1" applyAlignment="1">
      <alignment vertical="center" wrapText="1"/>
    </xf>
    <xf numFmtId="49" fontId="30" fillId="0" borderId="10" xfId="3" applyNumberFormat="1" applyFont="1" applyBorder="1" applyAlignment="1">
      <alignment vertical="center" wrapText="1"/>
    </xf>
    <xf numFmtId="49" fontId="29" fillId="0" borderId="17" xfId="3" applyNumberFormat="1" applyFont="1" applyBorder="1" applyAlignment="1">
      <alignment horizontal="center" vertical="center"/>
    </xf>
    <xf numFmtId="0" fontId="29" fillId="0" borderId="25" xfId="11" applyFont="1" applyBorder="1">
      <alignment vertical="center"/>
    </xf>
    <xf numFmtId="0" fontId="29" fillId="0" borderId="23" xfId="11" applyFont="1" applyBorder="1">
      <alignment vertical="center"/>
    </xf>
    <xf numFmtId="0" fontId="29" fillId="0" borderId="16" xfId="11" applyFont="1" applyBorder="1">
      <alignment vertical="center"/>
    </xf>
    <xf numFmtId="0" fontId="0" fillId="0" borderId="28" xfId="0" applyBorder="1">
      <alignment vertical="center"/>
    </xf>
    <xf numFmtId="49" fontId="29" fillId="0" borderId="0" xfId="3" applyNumberFormat="1" applyFont="1" applyAlignment="1">
      <alignment vertical="top" wrapText="1" shrinkToFit="1"/>
    </xf>
    <xf numFmtId="0" fontId="29" fillId="0" borderId="0" xfId="3" applyFont="1" applyAlignment="1">
      <alignment vertical="top" wrapText="1" shrinkToFit="1"/>
    </xf>
    <xf numFmtId="49" fontId="29" fillId="0" borderId="0" xfId="3" applyNumberFormat="1" applyFont="1" applyAlignment="1">
      <alignment horizontal="left" vertical="top" wrapText="1"/>
    </xf>
    <xf numFmtId="49" fontId="29" fillId="0" borderId="0" xfId="3" applyNumberFormat="1" applyFont="1" applyAlignment="1">
      <alignment vertical="top" wrapText="1"/>
    </xf>
    <xf numFmtId="0" fontId="67" fillId="7" borderId="0" xfId="29" applyFont="1" applyFill="1" applyAlignment="1">
      <alignment horizontal="left" vertical="center" wrapText="1"/>
    </xf>
    <xf numFmtId="0" fontId="67" fillId="5" borderId="0" xfId="29" applyFont="1" applyFill="1" applyAlignment="1">
      <alignment horizontal="left" vertical="center" wrapText="1"/>
    </xf>
    <xf numFmtId="0" fontId="126" fillId="6" borderId="0" xfId="29" applyFont="1" applyFill="1" applyAlignment="1">
      <alignment horizontal="center" vertical="center"/>
    </xf>
    <xf numFmtId="0" fontId="32" fillId="0" borderId="0" xfId="29" applyFont="1" applyAlignment="1">
      <alignment horizontal="left" vertical="center"/>
    </xf>
    <xf numFmtId="179" fontId="32" fillId="7" borderId="0" xfId="29" applyNumberFormat="1" applyFont="1" applyFill="1" applyAlignment="1">
      <alignment horizontal="right" vertical="center"/>
    </xf>
    <xf numFmtId="179" fontId="32" fillId="5" borderId="0" xfId="29" applyNumberFormat="1" applyFont="1" applyFill="1" applyAlignment="1">
      <alignment horizontal="right" vertical="center"/>
    </xf>
    <xf numFmtId="0" fontId="67" fillId="7" borderId="0" xfId="29" applyFont="1" applyFill="1" applyAlignment="1">
      <alignment horizontal="left" vertical="center" shrinkToFit="1"/>
    </xf>
    <xf numFmtId="0" fontId="67" fillId="5" borderId="0" xfId="29" applyFont="1" applyFill="1" applyAlignment="1">
      <alignment horizontal="left" vertical="center" shrinkToFit="1"/>
    </xf>
    <xf numFmtId="0" fontId="32" fillId="0" borderId="0" xfId="29" applyFont="1" applyAlignment="1">
      <alignment vertical="top" wrapText="1"/>
    </xf>
    <xf numFmtId="0" fontId="32" fillId="0" borderId="3" xfId="29" applyFont="1" applyBorder="1" applyAlignment="1">
      <alignment horizontal="center" vertical="center" wrapText="1"/>
    </xf>
    <xf numFmtId="0" fontId="32" fillId="0" borderId="21" xfId="29" applyFont="1" applyBorder="1" applyAlignment="1">
      <alignment horizontal="center" vertical="center" wrapText="1"/>
    </xf>
    <xf numFmtId="0" fontId="32" fillId="0" borderId="9" xfId="29" applyFont="1" applyBorder="1" applyAlignment="1">
      <alignment horizontal="center" vertical="center" wrapText="1"/>
    </xf>
    <xf numFmtId="0" fontId="32" fillId="0" borderId="24" xfId="29" applyFont="1" applyBorder="1" applyAlignment="1">
      <alignment horizontal="center" vertical="center" wrapText="1"/>
    </xf>
    <xf numFmtId="0" fontId="32" fillId="0" borderId="17" xfId="29" applyFont="1" applyBorder="1" applyAlignment="1">
      <alignment horizontal="center" vertical="center"/>
    </xf>
    <xf numFmtId="0" fontId="126" fillId="6" borderId="25" xfId="29" applyFont="1" applyFill="1" applyBorder="1" applyAlignment="1">
      <alignment horizontal="left" vertical="center" shrinkToFit="1"/>
    </xf>
    <xf numFmtId="0" fontId="126" fillId="6" borderId="23" xfId="29" applyFont="1" applyFill="1" applyBorder="1" applyAlignment="1">
      <alignment horizontal="left" vertical="center" shrinkToFit="1"/>
    </xf>
    <xf numFmtId="0" fontId="126" fillId="6" borderId="16" xfId="29" applyFont="1" applyFill="1" applyBorder="1" applyAlignment="1">
      <alignment horizontal="left" vertical="center" shrinkToFit="1"/>
    </xf>
    <xf numFmtId="0" fontId="32" fillId="0" borderId="17" xfId="29" applyFont="1" applyBorder="1" applyAlignment="1">
      <alignment horizontal="center" vertical="center" wrapText="1"/>
    </xf>
    <xf numFmtId="0" fontId="126" fillId="6" borderId="25" xfId="29" applyFont="1" applyFill="1" applyBorder="1" applyAlignment="1">
      <alignment horizontal="left" vertical="center" wrapText="1"/>
    </xf>
    <xf numFmtId="0" fontId="126" fillId="6" borderId="23" xfId="29" applyFont="1" applyFill="1" applyBorder="1" applyAlignment="1">
      <alignment horizontal="left" vertical="center" wrapText="1"/>
    </xf>
    <xf numFmtId="0" fontId="126" fillId="6" borderId="16" xfId="29" applyFont="1" applyFill="1" applyBorder="1" applyAlignment="1">
      <alignment horizontal="left" vertical="center" wrapText="1"/>
    </xf>
    <xf numFmtId="0" fontId="126" fillId="6" borderId="25" xfId="17" applyFont="1" applyFill="1" applyBorder="1" applyAlignment="1">
      <alignment horizontal="left" vertical="center" shrinkToFit="1"/>
    </xf>
    <xf numFmtId="0" fontId="126" fillId="6" borderId="23" xfId="17" applyFont="1" applyFill="1" applyBorder="1" applyAlignment="1">
      <alignment horizontal="left" vertical="center" shrinkToFit="1"/>
    </xf>
    <xf numFmtId="0" fontId="126" fillId="6" borderId="16" xfId="17" applyFont="1" applyFill="1" applyBorder="1" applyAlignment="1">
      <alignment horizontal="left" vertical="center" shrinkToFit="1"/>
    </xf>
    <xf numFmtId="0" fontId="32" fillId="7" borderId="25" xfId="29" applyFont="1" applyFill="1" applyBorder="1" applyAlignment="1">
      <alignment horizontal="left" vertical="center" shrinkToFit="1"/>
    </xf>
    <xf numFmtId="0" fontId="32" fillId="5" borderId="23" xfId="29" applyFont="1" applyFill="1" applyBorder="1" applyAlignment="1">
      <alignment horizontal="left" vertical="center" shrinkToFit="1"/>
    </xf>
    <xf numFmtId="0" fontId="32" fillId="5" borderId="16" xfId="29" applyFont="1" applyFill="1" applyBorder="1" applyAlignment="1">
      <alignment horizontal="left" vertical="center" shrinkToFit="1"/>
    </xf>
    <xf numFmtId="0" fontId="32" fillId="0" borderId="39" xfId="29" applyFont="1" applyBorder="1" applyAlignment="1">
      <alignment horizontal="center" vertical="center" wrapText="1"/>
    </xf>
    <xf numFmtId="0" fontId="32" fillId="7" borderId="25" xfId="29" applyFont="1" applyFill="1" applyBorder="1" applyAlignment="1">
      <alignment horizontal="left" vertical="center" wrapText="1"/>
    </xf>
    <xf numFmtId="0" fontId="32" fillId="5" borderId="23" xfId="29" applyFont="1" applyFill="1" applyBorder="1" applyAlignment="1">
      <alignment horizontal="left" vertical="center" wrapText="1"/>
    </xf>
    <xf numFmtId="0" fontId="32" fillId="5" borderId="16" xfId="29" applyFont="1" applyFill="1" applyBorder="1" applyAlignment="1">
      <alignment horizontal="left" vertical="center" wrapText="1"/>
    </xf>
    <xf numFmtId="0" fontId="32" fillId="0" borderId="25" xfId="29" applyFont="1" applyBorder="1" applyAlignment="1">
      <alignment horizontal="center" vertical="center"/>
    </xf>
    <xf numFmtId="0" fontId="32" fillId="0" borderId="16" xfId="29" applyFont="1" applyBorder="1" applyAlignment="1">
      <alignment horizontal="center" vertical="center"/>
    </xf>
    <xf numFmtId="0" fontId="32" fillId="0" borderId="25" xfId="29" applyFont="1" applyBorder="1" applyAlignment="1">
      <alignment horizontal="left" vertical="center"/>
    </xf>
    <xf numFmtId="0" fontId="32" fillId="0" borderId="23" xfId="29" applyFont="1" applyBorder="1" applyAlignment="1">
      <alignment horizontal="left" vertical="center"/>
    </xf>
    <xf numFmtId="0" fontId="32" fillId="0" borderId="10" xfId="29" applyFont="1" applyBorder="1" applyAlignment="1">
      <alignment horizontal="left" vertical="center"/>
    </xf>
    <xf numFmtId="0" fontId="32" fillId="0" borderId="24" xfId="29" applyFont="1" applyBorder="1" applyAlignment="1">
      <alignment horizontal="left" vertical="center"/>
    </xf>
    <xf numFmtId="0" fontId="32" fillId="0" borderId="25" xfId="29" applyFont="1" applyBorder="1" applyAlignment="1">
      <alignment horizontal="center" vertical="center" wrapText="1"/>
    </xf>
    <xf numFmtId="0" fontId="32" fillId="0" borderId="23" xfId="29" applyFont="1" applyBorder="1" applyAlignment="1">
      <alignment horizontal="center" vertical="center" wrapText="1"/>
    </xf>
    <xf numFmtId="0" fontId="32" fillId="0" borderId="16" xfId="29" applyFont="1" applyBorder="1" applyAlignment="1">
      <alignment horizontal="center" vertical="center" wrapText="1"/>
    </xf>
    <xf numFmtId="0" fontId="32" fillId="0" borderId="25" xfId="29" applyFont="1" applyBorder="1" applyAlignment="1">
      <alignment horizontal="left" vertical="center" shrinkToFit="1"/>
    </xf>
    <xf numFmtId="0" fontId="32" fillId="0" borderId="16" xfId="29" applyFont="1" applyBorder="1" applyAlignment="1">
      <alignment horizontal="left" vertical="center" shrinkToFit="1"/>
    </xf>
    <xf numFmtId="0" fontId="32" fillId="0" borderId="3" xfId="29" applyFont="1" applyBorder="1" applyAlignment="1">
      <alignment horizontal="left" vertical="center" shrinkToFit="1"/>
    </xf>
    <xf numFmtId="0" fontId="32" fillId="0" borderId="21" xfId="29" applyFont="1" applyBorder="1" applyAlignment="1">
      <alignment horizontal="left" vertical="center" shrinkToFit="1"/>
    </xf>
    <xf numFmtId="0" fontId="32" fillId="6" borderId="25" xfId="29" applyFont="1" applyFill="1" applyBorder="1" applyAlignment="1">
      <alignment horizontal="left" vertical="center" shrinkToFit="1"/>
    </xf>
    <xf numFmtId="0" fontId="32" fillId="6" borderId="23" xfId="29" applyFont="1" applyFill="1" applyBorder="1" applyAlignment="1">
      <alignment horizontal="left" vertical="center" shrinkToFit="1"/>
    </xf>
    <xf numFmtId="0" fontId="32" fillId="6" borderId="16" xfId="29" applyFont="1" applyFill="1" applyBorder="1" applyAlignment="1">
      <alignment horizontal="left" vertical="center" shrinkToFit="1"/>
    </xf>
    <xf numFmtId="0" fontId="32" fillId="0" borderId="23" xfId="29" applyFont="1" applyBorder="1" applyAlignment="1">
      <alignment horizontal="center" vertical="center"/>
    </xf>
    <xf numFmtId="179" fontId="126" fillId="6" borderId="25" xfId="29" applyNumberFormat="1" applyFont="1" applyFill="1" applyBorder="1" applyAlignment="1">
      <alignment horizontal="center" vertical="center"/>
    </xf>
    <xf numFmtId="179" fontId="126" fillId="6" borderId="23" xfId="29" applyNumberFormat="1" applyFont="1" applyFill="1" applyBorder="1" applyAlignment="1">
      <alignment horizontal="center" vertical="center"/>
    </xf>
    <xf numFmtId="179" fontId="126" fillId="6" borderId="16" xfId="29" applyNumberFormat="1" applyFont="1" applyFill="1" applyBorder="1" applyAlignment="1">
      <alignment horizontal="center" vertical="center"/>
    </xf>
    <xf numFmtId="0" fontId="32" fillId="0" borderId="159" xfId="29" applyFont="1" applyBorder="1" applyAlignment="1">
      <alignment horizontal="center" vertical="center"/>
    </xf>
    <xf numFmtId="0" fontId="32" fillId="0" borderId="160" xfId="29" applyFont="1" applyBorder="1" applyAlignment="1">
      <alignment horizontal="center" vertical="center"/>
    </xf>
    <xf numFmtId="0" fontId="32" fillId="0" borderId="161" xfId="29" applyFont="1" applyBorder="1" applyAlignment="1">
      <alignment horizontal="center" vertical="center"/>
    </xf>
    <xf numFmtId="0" fontId="126" fillId="6" borderId="4" xfId="29" applyFont="1" applyFill="1" applyBorder="1" applyAlignment="1">
      <alignment horizontal="left" vertical="center" wrapText="1"/>
    </xf>
    <xf numFmtId="0" fontId="126" fillId="6" borderId="21" xfId="29" applyFont="1" applyFill="1" applyBorder="1" applyAlignment="1">
      <alignment horizontal="left" vertical="center" wrapText="1"/>
    </xf>
    <xf numFmtId="0" fontId="32" fillId="0" borderId="19" xfId="29" applyFont="1" applyBorder="1" applyAlignment="1">
      <alignment horizontal="center" vertical="center" wrapText="1"/>
    </xf>
    <xf numFmtId="0" fontId="32" fillId="0" borderId="36" xfId="29" applyFont="1" applyBorder="1" applyAlignment="1">
      <alignment horizontal="center" vertical="center" wrapText="1"/>
    </xf>
    <xf numFmtId="0" fontId="32" fillId="4" borderId="25" xfId="29" applyFont="1" applyFill="1" applyBorder="1" applyAlignment="1">
      <alignment horizontal="left" vertical="center"/>
    </xf>
    <xf numFmtId="0" fontId="32" fillId="4" borderId="23" xfId="29" applyFont="1" applyFill="1" applyBorder="1" applyAlignment="1">
      <alignment horizontal="left" vertical="center"/>
    </xf>
    <xf numFmtId="0" fontId="32" fillId="4" borderId="16" xfId="29" applyFont="1" applyFill="1" applyBorder="1" applyAlignment="1">
      <alignment horizontal="left" vertical="center"/>
    </xf>
    <xf numFmtId="49" fontId="24" fillId="0" borderId="0" xfId="30" applyNumberFormat="1" applyFont="1" applyAlignment="1">
      <alignment horizontal="left" vertical="center" wrapText="1"/>
    </xf>
    <xf numFmtId="0" fontId="24" fillId="7" borderId="0" xfId="30" applyFont="1" applyFill="1" applyAlignment="1">
      <alignment vertical="center" wrapText="1"/>
    </xf>
    <xf numFmtId="0" fontId="24" fillId="5" borderId="0" xfId="30" applyFont="1" applyFill="1" applyAlignment="1">
      <alignment vertical="center" wrapText="1"/>
    </xf>
    <xf numFmtId="49" fontId="24" fillId="0" borderId="0" xfId="30" applyNumberFormat="1" applyFont="1" applyAlignment="1">
      <alignment horizontal="center" vertical="center"/>
    </xf>
    <xf numFmtId="179" fontId="24" fillId="7" borderId="0" xfId="30" applyNumberFormat="1" applyFont="1" applyFill="1" applyAlignment="1">
      <alignment horizontal="right" vertical="center"/>
    </xf>
    <xf numFmtId="179" fontId="24" fillId="5" borderId="0" xfId="30" applyNumberFormat="1" applyFont="1" applyFill="1" applyAlignment="1">
      <alignment horizontal="right" vertical="center"/>
    </xf>
    <xf numFmtId="49" fontId="33" fillId="0" borderId="0" xfId="30" applyNumberFormat="1" applyFont="1" applyAlignment="1">
      <alignment vertical="center"/>
    </xf>
    <xf numFmtId="49" fontId="24" fillId="0" borderId="0" xfId="30" applyNumberFormat="1" applyFont="1" applyAlignment="1">
      <alignment horizontal="center" vertical="center" wrapText="1"/>
    </xf>
    <xf numFmtId="49" fontId="33" fillId="0" borderId="0" xfId="30" applyNumberFormat="1" applyFont="1" applyAlignment="1">
      <alignment vertical="center" wrapText="1"/>
    </xf>
    <xf numFmtId="49" fontId="29" fillId="0" borderId="25" xfId="31" applyNumberFormat="1" applyFont="1" applyBorder="1" applyAlignment="1">
      <alignment horizontal="center" vertical="center"/>
    </xf>
    <xf numFmtId="49" fontId="29" fillId="0" borderId="23" xfId="31" applyNumberFormat="1" applyFont="1" applyBorder="1" applyAlignment="1">
      <alignment horizontal="center" vertical="center"/>
    </xf>
    <xf numFmtId="49" fontId="29" fillId="0" borderId="16" xfId="31" applyNumberFormat="1" applyFont="1" applyBorder="1" applyAlignment="1">
      <alignment horizontal="center" vertical="center"/>
    </xf>
    <xf numFmtId="182" fontId="24" fillId="7" borderId="25" xfId="31" applyNumberFormat="1" applyFont="1" applyFill="1" applyBorder="1" applyAlignment="1">
      <alignment horizontal="center" vertical="center"/>
    </xf>
    <xf numFmtId="182" fontId="24" fillId="5" borderId="23" xfId="31" applyNumberFormat="1" applyFont="1" applyFill="1" applyBorder="1" applyAlignment="1">
      <alignment horizontal="center" vertical="center"/>
    </xf>
    <xf numFmtId="182" fontId="24" fillId="5" borderId="16" xfId="31" applyNumberFormat="1" applyFont="1" applyFill="1" applyBorder="1" applyAlignment="1">
      <alignment horizontal="center" vertical="center"/>
    </xf>
    <xf numFmtId="49" fontId="29" fillId="0" borderId="3" xfId="30" applyNumberFormat="1" applyFont="1" applyBorder="1" applyAlignment="1">
      <alignment horizontal="center" vertical="center"/>
    </xf>
    <xf numFmtId="49" fontId="29" fillId="0" borderId="4" xfId="30" applyNumberFormat="1" applyFont="1" applyBorder="1" applyAlignment="1">
      <alignment horizontal="center" vertical="center"/>
    </xf>
    <xf numFmtId="49" fontId="29" fillId="0" borderId="21" xfId="30" applyNumberFormat="1" applyFont="1" applyBorder="1" applyAlignment="1">
      <alignment horizontal="center" vertical="center"/>
    </xf>
    <xf numFmtId="49" fontId="29" fillId="0" borderId="19" xfId="30" applyNumberFormat="1" applyFont="1" applyBorder="1" applyAlignment="1">
      <alignment horizontal="center" vertical="center"/>
    </xf>
    <xf numFmtId="49" fontId="29" fillId="0" borderId="0" xfId="30" applyNumberFormat="1" applyFont="1" applyBorder="1" applyAlignment="1">
      <alignment horizontal="center" vertical="center"/>
    </xf>
    <xf numFmtId="49" fontId="29" fillId="0" borderId="36" xfId="30" applyNumberFormat="1" applyFont="1" applyBorder="1" applyAlignment="1">
      <alignment horizontal="center" vertical="center"/>
    </xf>
    <xf numFmtId="49" fontId="29" fillId="0" borderId="9" xfId="30" applyNumberFormat="1" applyFont="1" applyBorder="1" applyAlignment="1">
      <alignment horizontal="center" vertical="center"/>
    </xf>
    <xf numFmtId="49" fontId="29" fillId="0" borderId="10" xfId="30" applyNumberFormat="1" applyFont="1" applyBorder="1" applyAlignment="1">
      <alignment horizontal="center" vertical="center"/>
    </xf>
    <xf numFmtId="49" fontId="29" fillId="0" borderId="24" xfId="30" applyNumberFormat="1" applyFont="1" applyBorder="1" applyAlignment="1">
      <alignment horizontal="center" vertical="center"/>
    </xf>
    <xf numFmtId="49" fontId="29" fillId="0" borderId="3" xfId="31" applyNumberFormat="1" applyFont="1" applyBorder="1" applyAlignment="1">
      <alignment horizontal="center" vertical="center"/>
    </xf>
    <xf numFmtId="49" fontId="29" fillId="0" borderId="4" xfId="31" applyNumberFormat="1" applyFont="1" applyBorder="1" applyAlignment="1">
      <alignment horizontal="center" vertical="center"/>
    </xf>
    <xf numFmtId="49" fontId="29" fillId="0" borderId="162" xfId="31" applyNumberFormat="1" applyFont="1" applyBorder="1" applyAlignment="1">
      <alignment horizontal="center" vertical="center"/>
    </xf>
    <xf numFmtId="49" fontId="29" fillId="0" borderId="9" xfId="31" applyNumberFormat="1" applyFont="1" applyBorder="1" applyAlignment="1">
      <alignment horizontal="center" vertical="center"/>
    </xf>
    <xf numFmtId="49" fontId="29" fillId="0" borderId="10" xfId="31" applyNumberFormat="1" applyFont="1" applyBorder="1" applyAlignment="1">
      <alignment horizontal="center" vertical="center"/>
    </xf>
    <xf numFmtId="49" fontId="29" fillId="0" borderId="163" xfId="31" applyNumberFormat="1" applyFont="1" applyBorder="1" applyAlignment="1">
      <alignment horizontal="center" vertical="center"/>
    </xf>
    <xf numFmtId="0" fontId="29" fillId="7" borderId="4" xfId="30" applyFont="1" applyFill="1" applyBorder="1" applyAlignment="1">
      <alignment horizontal="left" vertical="center" wrapText="1"/>
    </xf>
    <xf numFmtId="0" fontId="29" fillId="5" borderId="4" xfId="30" applyFont="1" applyFill="1" applyBorder="1" applyAlignment="1">
      <alignment horizontal="left" vertical="center" wrapText="1"/>
    </xf>
    <xf numFmtId="0" fontId="29" fillId="5" borderId="21" xfId="30" applyFont="1" applyFill="1" applyBorder="1" applyAlignment="1">
      <alignment horizontal="left" vertical="center" wrapText="1"/>
    </xf>
    <xf numFmtId="0" fontId="29" fillId="5" borderId="10" xfId="30" applyFont="1" applyFill="1" applyBorder="1" applyAlignment="1">
      <alignment horizontal="left" vertical="center" wrapText="1"/>
    </xf>
    <xf numFmtId="0" fontId="29" fillId="5" borderId="24" xfId="30" applyFont="1" applyFill="1" applyBorder="1" applyAlignment="1">
      <alignment horizontal="left" vertical="center" wrapText="1"/>
    </xf>
    <xf numFmtId="49" fontId="29" fillId="0" borderId="19" xfId="31" applyNumberFormat="1" applyFont="1" applyBorder="1" applyAlignment="1">
      <alignment horizontal="center" vertical="center"/>
    </xf>
    <xf numFmtId="49" fontId="29" fillId="0" borderId="0" xfId="31" applyNumberFormat="1" applyFont="1" applyAlignment="1">
      <alignment horizontal="center" vertical="center"/>
    </xf>
    <xf numFmtId="49" fontId="29" fillId="0" borderId="164" xfId="31" applyNumberFormat="1" applyFont="1" applyBorder="1" applyAlignment="1">
      <alignment horizontal="center" vertical="center"/>
    </xf>
    <xf numFmtId="0" fontId="29" fillId="7" borderId="4" xfId="31" applyFont="1" applyFill="1" applyBorder="1" applyAlignment="1">
      <alignment horizontal="left" vertical="center" wrapText="1"/>
    </xf>
    <xf numFmtId="0" fontId="29" fillId="5" borderId="4" xfId="31" applyFont="1" applyFill="1" applyBorder="1" applyAlignment="1">
      <alignment horizontal="left" vertical="center" wrapText="1"/>
    </xf>
    <xf numFmtId="0" fontId="29" fillId="5" borderId="21" xfId="31" applyFont="1" applyFill="1" applyBorder="1" applyAlignment="1">
      <alignment horizontal="left" vertical="center" wrapText="1"/>
    </xf>
    <xf numFmtId="0" fontId="29" fillId="5" borderId="0" xfId="31" applyFont="1" applyFill="1" applyAlignment="1">
      <alignment horizontal="left" vertical="center" wrapText="1"/>
    </xf>
    <xf numFmtId="0" fontId="29" fillId="5" borderId="36" xfId="31" applyFont="1" applyFill="1" applyBorder="1" applyAlignment="1">
      <alignment horizontal="left" vertical="center" wrapText="1"/>
    </xf>
    <xf numFmtId="0" fontId="29" fillId="5" borderId="10" xfId="31" applyFont="1" applyFill="1" applyBorder="1" applyAlignment="1">
      <alignment horizontal="left" vertical="center" wrapText="1"/>
    </xf>
    <xf numFmtId="0" fontId="29" fillId="5" borderId="24" xfId="31" applyFont="1" applyFill="1" applyBorder="1" applyAlignment="1">
      <alignment horizontal="left" vertical="center" wrapText="1"/>
    </xf>
    <xf numFmtId="49" fontId="29" fillId="6" borderId="17" xfId="30" applyNumberFormat="1" applyFont="1" applyFill="1" applyBorder="1" applyAlignment="1">
      <alignment horizontal="center" vertical="center"/>
    </xf>
    <xf numFmtId="49" fontId="29" fillId="0" borderId="17" xfId="30" applyNumberFormat="1" applyFont="1" applyBorder="1" applyAlignment="1">
      <alignment horizontal="left" vertical="center"/>
    </xf>
    <xf numFmtId="49" fontId="29" fillId="0" borderId="25" xfId="30" applyNumberFormat="1" applyFont="1" applyBorder="1" applyAlignment="1">
      <alignment horizontal="center" vertical="center"/>
    </xf>
    <xf numFmtId="49" fontId="29" fillId="0" borderId="23" xfId="30" applyNumberFormat="1" applyFont="1" applyBorder="1" applyAlignment="1">
      <alignment horizontal="center" vertical="center"/>
    </xf>
    <xf numFmtId="49" fontId="29" fillId="0" borderId="16" xfId="30" applyNumberFormat="1" applyFont="1" applyBorder="1" applyAlignment="1">
      <alignment horizontal="center" vertical="center"/>
    </xf>
    <xf numFmtId="0" fontId="29" fillId="7" borderId="25" xfId="30" applyFont="1" applyFill="1" applyBorder="1" applyAlignment="1">
      <alignment horizontal="left" vertical="center" wrapText="1"/>
    </xf>
    <xf numFmtId="0" fontId="29" fillId="5" borderId="23" xfId="30" applyFont="1" applyFill="1" applyBorder="1" applyAlignment="1">
      <alignment horizontal="left" vertical="center" wrapText="1"/>
    </xf>
    <xf numFmtId="0" fontId="29" fillId="5" borderId="16" xfId="30" applyFont="1" applyFill="1" applyBorder="1" applyAlignment="1">
      <alignment horizontal="left" vertical="center" wrapText="1"/>
    </xf>
    <xf numFmtId="49" fontId="46" fillId="6" borderId="23" xfId="30" applyNumberFormat="1" applyFont="1" applyFill="1" applyBorder="1" applyAlignment="1">
      <alignment horizontal="center" vertical="center"/>
    </xf>
    <xf numFmtId="49" fontId="29" fillId="0" borderId="3" xfId="30" applyNumberFormat="1" applyFont="1" applyBorder="1" applyAlignment="1">
      <alignment horizontal="left" vertical="top"/>
    </xf>
    <xf numFmtId="49" fontId="29" fillId="0" borderId="4" xfId="30" applyNumberFormat="1" applyFont="1" applyBorder="1" applyAlignment="1">
      <alignment horizontal="left" vertical="top"/>
    </xf>
    <xf numFmtId="49" fontId="29" fillId="0" borderId="21" xfId="30" applyNumberFormat="1" applyFont="1" applyBorder="1" applyAlignment="1">
      <alignment horizontal="left" vertical="top"/>
    </xf>
    <xf numFmtId="49" fontId="29" fillId="0" borderId="17" xfId="30" applyNumberFormat="1" applyFont="1" applyBorder="1" applyAlignment="1">
      <alignment horizontal="left" vertical="top" wrapText="1"/>
    </xf>
    <xf numFmtId="49" fontId="29" fillId="0" borderId="25" xfId="30" applyNumberFormat="1" applyFont="1" applyBorder="1" applyAlignment="1">
      <alignment horizontal="left" vertical="center" wrapText="1"/>
    </xf>
    <xf numFmtId="49" fontId="29" fillId="0" borderId="23" xfId="30" applyNumberFormat="1" applyFont="1" applyBorder="1" applyAlignment="1">
      <alignment horizontal="left" vertical="center" wrapText="1"/>
    </xf>
    <xf numFmtId="49" fontId="29" fillId="0" borderId="16" xfId="30" applyNumberFormat="1" applyFont="1" applyBorder="1" applyAlignment="1">
      <alignment horizontal="left" vertical="center" wrapText="1"/>
    </xf>
    <xf numFmtId="49" fontId="46" fillId="6" borderId="19" xfId="30" applyNumberFormat="1" applyFont="1" applyFill="1" applyBorder="1" applyAlignment="1">
      <alignment horizontal="left" vertical="top" wrapText="1"/>
    </xf>
    <xf numFmtId="49" fontId="46" fillId="6" borderId="0" xfId="30" applyNumberFormat="1" applyFont="1" applyFill="1" applyBorder="1" applyAlignment="1">
      <alignment horizontal="left" vertical="top" wrapText="1"/>
    </xf>
    <xf numFmtId="49" fontId="46" fillId="6" borderId="36" xfId="30" applyNumberFormat="1" applyFont="1" applyFill="1" applyBorder="1" applyAlignment="1">
      <alignment horizontal="left" vertical="top" wrapText="1"/>
    </xf>
    <xf numFmtId="49" fontId="46" fillId="6" borderId="9" xfId="30" applyNumberFormat="1" applyFont="1" applyFill="1" applyBorder="1" applyAlignment="1">
      <alignment horizontal="left" vertical="top" wrapText="1"/>
    </xf>
    <xf numFmtId="49" fontId="46" fillId="6" borderId="10" xfId="30" applyNumberFormat="1" applyFont="1" applyFill="1" applyBorder="1" applyAlignment="1">
      <alignment horizontal="left" vertical="top" wrapText="1"/>
    </xf>
    <xf numFmtId="49" fontId="46" fillId="6" borderId="24" xfId="30" applyNumberFormat="1" applyFont="1" applyFill="1" applyBorder="1" applyAlignment="1">
      <alignment horizontal="left" vertical="top" wrapText="1"/>
    </xf>
    <xf numFmtId="49" fontId="29" fillId="0" borderId="17" xfId="30" applyNumberFormat="1" applyFont="1" applyBorder="1" applyAlignment="1">
      <alignment horizontal="left" vertical="center" wrapText="1"/>
    </xf>
    <xf numFmtId="49" fontId="46" fillId="6" borderId="17" xfId="30" applyNumberFormat="1" applyFont="1" applyFill="1" applyBorder="1" applyAlignment="1">
      <alignment horizontal="center" vertical="center"/>
    </xf>
    <xf numFmtId="49" fontId="29" fillId="6" borderId="25" xfId="30" applyNumberFormat="1" applyFont="1" applyFill="1" applyBorder="1" applyAlignment="1">
      <alignment horizontal="center" vertical="center"/>
    </xf>
    <xf numFmtId="49" fontId="29" fillId="6" borderId="16" xfId="30" applyNumberFormat="1" applyFont="1" applyFill="1" applyBorder="1" applyAlignment="1">
      <alignment horizontal="center" vertical="center"/>
    </xf>
    <xf numFmtId="0" fontId="29" fillId="0" borderId="25" xfId="5" applyFont="1" applyBorder="1" applyAlignment="1">
      <alignment horizontal="left" vertical="center"/>
    </xf>
    <xf numFmtId="0" fontId="29" fillId="0" borderId="23" xfId="5" applyFont="1" applyBorder="1" applyAlignment="1">
      <alignment horizontal="left" vertical="center"/>
    </xf>
    <xf numFmtId="0" fontId="29" fillId="0" borderId="25" xfId="5" applyFont="1" applyBorder="1" applyAlignment="1">
      <alignment horizontal="center" vertical="center"/>
    </xf>
    <xf numFmtId="0" fontId="29" fillId="0" borderId="23" xfId="5" applyFont="1" applyBorder="1" applyAlignment="1">
      <alignment horizontal="center" vertical="center"/>
    </xf>
    <xf numFmtId="0" fontId="29" fillId="0" borderId="23" xfId="5" applyFont="1" applyBorder="1" applyAlignment="1">
      <alignment horizontal="left" vertical="center" shrinkToFit="1"/>
    </xf>
    <xf numFmtId="0" fontId="125" fillId="6" borderId="17" xfId="5" applyFont="1" applyFill="1" applyBorder="1" applyAlignment="1">
      <alignment horizontal="center" vertical="center" shrinkToFit="1"/>
    </xf>
    <xf numFmtId="0" fontId="29" fillId="0" borderId="39" xfId="1" applyFont="1" applyBorder="1" applyAlignment="1">
      <alignment horizontal="center" vertical="center" textRotation="255" wrapText="1"/>
    </xf>
    <xf numFmtId="0" fontId="29" fillId="0" borderId="22" xfId="1" applyFont="1" applyBorder="1" applyAlignment="1">
      <alignment horizontal="center" vertical="center" textRotation="255" wrapText="1"/>
    </xf>
    <xf numFmtId="0" fontId="29" fillId="0" borderId="28" xfId="1" applyFont="1" applyBorder="1" applyAlignment="1">
      <alignment horizontal="center" vertical="center" textRotation="255" wrapText="1"/>
    </xf>
    <xf numFmtId="0" fontId="29" fillId="7" borderId="13" xfId="1" applyFont="1" applyFill="1" applyBorder="1" applyAlignment="1" applyProtection="1">
      <alignment horizontal="left" vertical="center"/>
      <protection locked="0"/>
    </xf>
    <xf numFmtId="0" fontId="29" fillId="5" borderId="14" xfId="1" applyFont="1" applyFill="1" applyBorder="1" applyAlignment="1" applyProtection="1">
      <alignment horizontal="left" vertical="center"/>
      <protection locked="0"/>
    </xf>
    <xf numFmtId="0" fontId="29" fillId="5" borderId="15" xfId="1" applyFont="1" applyFill="1" applyBorder="1" applyAlignment="1" applyProtection="1">
      <alignment horizontal="left" vertical="center"/>
      <protection locked="0"/>
    </xf>
    <xf numFmtId="0" fontId="29" fillId="7" borderId="165" xfId="1" applyFont="1" applyFill="1" applyBorder="1" applyAlignment="1" applyProtection="1">
      <alignment horizontal="left" vertical="center"/>
      <protection locked="0"/>
    </xf>
    <xf numFmtId="0" fontId="29" fillId="5" borderId="166" xfId="1" applyFont="1" applyFill="1" applyBorder="1" applyAlignment="1" applyProtection="1">
      <alignment horizontal="left" vertical="center"/>
      <protection locked="0"/>
    </xf>
    <xf numFmtId="0" fontId="29" fillId="5" borderId="167" xfId="1" applyFont="1" applyFill="1" applyBorder="1" applyAlignment="1" applyProtection="1">
      <alignment horizontal="left" vertical="center"/>
      <protection locked="0"/>
    </xf>
    <xf numFmtId="0" fontId="29" fillId="0" borderId="4" xfId="1" applyFont="1" applyBorder="1" applyAlignment="1">
      <alignment horizontal="center" vertical="center"/>
    </xf>
    <xf numFmtId="0" fontId="29" fillId="0" borderId="0" xfId="1" applyFont="1" applyAlignment="1">
      <alignment horizontal="center" vertical="center"/>
    </xf>
    <xf numFmtId="0" fontId="29" fillId="0" borderId="10" xfId="1" applyFont="1" applyBorder="1" applyAlignment="1">
      <alignment horizontal="center" vertical="center"/>
    </xf>
    <xf numFmtId="0" fontId="29" fillId="7" borderId="4" xfId="1" applyFont="1" applyFill="1" applyBorder="1" applyAlignment="1">
      <alignment horizontal="left" vertical="center"/>
    </xf>
    <xf numFmtId="0" fontId="29" fillId="5" borderId="4" xfId="1" applyFont="1" applyFill="1" applyBorder="1" applyAlignment="1">
      <alignment horizontal="left" vertical="center"/>
    </xf>
    <xf numFmtId="0" fontId="29" fillId="7" borderId="175" xfId="3" applyFont="1" applyFill="1" applyBorder="1" applyAlignment="1">
      <alignment horizontal="left" vertical="center"/>
    </xf>
    <xf numFmtId="0" fontId="29" fillId="7" borderId="17" xfId="1" applyFont="1" applyFill="1" applyBorder="1" applyAlignment="1" applyProtection="1">
      <alignment horizontal="center" vertical="center"/>
      <protection locked="0"/>
    </xf>
    <xf numFmtId="0" fontId="29" fillId="5" borderId="17" xfId="1" applyFont="1" applyFill="1" applyBorder="1" applyAlignment="1" applyProtection="1">
      <alignment horizontal="center" vertical="center"/>
      <protection locked="0"/>
    </xf>
    <xf numFmtId="0" fontId="29" fillId="5" borderId="39" xfId="1" applyFont="1" applyFill="1" applyBorder="1" applyAlignment="1" applyProtection="1">
      <alignment horizontal="center" vertical="center"/>
      <protection locked="0"/>
    </xf>
    <xf numFmtId="0" fontId="29" fillId="7" borderId="39" xfId="1" applyFont="1" applyFill="1" applyBorder="1" applyAlignment="1" applyProtection="1">
      <alignment horizontal="center" vertical="center"/>
      <protection locked="0"/>
    </xf>
    <xf numFmtId="0" fontId="29" fillId="7" borderId="25" xfId="1" applyFont="1" applyFill="1" applyBorder="1" applyAlignment="1" applyProtection="1">
      <alignment horizontal="left" vertical="center"/>
      <protection locked="0"/>
    </xf>
    <xf numFmtId="0" fontId="29" fillId="5" borderId="23" xfId="1" applyFont="1" applyFill="1" applyBorder="1" applyAlignment="1" applyProtection="1">
      <alignment horizontal="left" vertical="center"/>
      <protection locked="0"/>
    </xf>
    <xf numFmtId="0" fontId="29" fillId="5" borderId="16" xfId="1" applyFont="1" applyFill="1" applyBorder="1" applyAlignment="1" applyProtection="1">
      <alignment horizontal="left" vertical="center"/>
      <protection locked="0"/>
    </xf>
    <xf numFmtId="0" fontId="29" fillId="0" borderId="22" xfId="1" applyFont="1" applyBorder="1" applyAlignment="1">
      <alignment horizontal="center" vertical="center" textRotation="255"/>
    </xf>
    <xf numFmtId="0" fontId="29" fillId="0" borderId="28" xfId="1" applyFont="1" applyBorder="1" applyAlignment="1">
      <alignment horizontal="center" vertical="center" textRotation="255"/>
    </xf>
    <xf numFmtId="0" fontId="29" fillId="7" borderId="52" xfId="1" applyFont="1" applyFill="1" applyBorder="1" applyAlignment="1" applyProtection="1">
      <alignment horizontal="center" vertical="center"/>
      <protection locked="0"/>
    </xf>
    <xf numFmtId="0" fontId="29" fillId="5" borderId="53" xfId="1" applyFont="1" applyFill="1" applyBorder="1" applyAlignment="1" applyProtection="1">
      <alignment horizontal="center" vertical="center"/>
      <protection locked="0"/>
    </xf>
    <xf numFmtId="0" fontId="29" fillId="5" borderId="54" xfId="1" applyFont="1" applyFill="1" applyBorder="1" applyAlignment="1" applyProtection="1">
      <alignment horizontal="center" vertical="center"/>
      <protection locked="0"/>
    </xf>
    <xf numFmtId="0" fontId="29" fillId="0" borderId="17" xfId="1" applyFont="1" applyBorder="1" applyAlignment="1">
      <alignment horizontal="center" vertical="center"/>
    </xf>
    <xf numFmtId="0" fontId="46" fillId="6" borderId="58" xfId="1" applyFont="1" applyFill="1" applyBorder="1" applyAlignment="1" applyProtection="1">
      <alignment horizontal="center" vertical="center"/>
      <protection locked="0"/>
    </xf>
    <xf numFmtId="0" fontId="46" fillId="6" borderId="59" xfId="1" applyFont="1" applyFill="1" applyBorder="1" applyAlignment="1" applyProtection="1">
      <alignment horizontal="center" vertical="center"/>
      <protection locked="0"/>
    </xf>
    <xf numFmtId="0" fontId="46" fillId="6" borderId="60" xfId="1" applyFont="1" applyFill="1" applyBorder="1" applyAlignment="1" applyProtection="1">
      <alignment horizontal="center" vertical="center"/>
      <protection locked="0"/>
    </xf>
    <xf numFmtId="0" fontId="29" fillId="0" borderId="3" xfId="1" applyFont="1" applyBorder="1" applyAlignment="1">
      <alignment horizontal="center" vertical="center"/>
    </xf>
    <xf numFmtId="0" fontId="29" fillId="0" borderId="175" xfId="1" applyFont="1" applyBorder="1" applyAlignment="1">
      <alignment horizontal="center" vertical="center"/>
    </xf>
    <xf numFmtId="0" fontId="29" fillId="0" borderId="25" xfId="1" applyFont="1" applyBorder="1" applyAlignment="1">
      <alignment horizontal="center" vertical="center"/>
    </xf>
    <xf numFmtId="0" fontId="29" fillId="0" borderId="9" xfId="1" applyFont="1" applyBorder="1" applyAlignment="1">
      <alignment horizontal="center" vertical="center"/>
    </xf>
    <xf numFmtId="0" fontId="46" fillId="6" borderId="4" xfId="1" applyFont="1" applyFill="1" applyBorder="1" applyAlignment="1">
      <alignment horizontal="left" vertical="center"/>
    </xf>
    <xf numFmtId="0" fontId="46" fillId="6" borderId="175" xfId="3" applyFont="1" applyFill="1" applyBorder="1" applyAlignment="1">
      <alignment horizontal="left" vertical="center"/>
    </xf>
    <xf numFmtId="0" fontId="46" fillId="6" borderId="0" xfId="3" applyFont="1" applyFill="1" applyAlignment="1">
      <alignment horizontal="left" vertical="center"/>
    </xf>
    <xf numFmtId="0" fontId="46" fillId="6" borderId="36" xfId="3" applyFont="1" applyFill="1" applyBorder="1" applyAlignment="1">
      <alignment horizontal="left" vertical="center"/>
    </xf>
    <xf numFmtId="0" fontId="46" fillId="6" borderId="9" xfId="3" applyFont="1" applyFill="1" applyBorder="1" applyAlignment="1">
      <alignment horizontal="left" vertical="center"/>
    </xf>
    <xf numFmtId="0" fontId="46" fillId="6" borderId="10" xfId="3" applyFont="1" applyFill="1" applyBorder="1" applyAlignment="1">
      <alignment horizontal="left" vertical="center"/>
    </xf>
    <xf numFmtId="0" fontId="46" fillId="6" borderId="24" xfId="3" applyFont="1" applyFill="1" applyBorder="1" applyAlignment="1">
      <alignment horizontal="left" vertical="center"/>
    </xf>
    <xf numFmtId="0" fontId="46" fillId="6" borderId="25" xfId="3" applyFont="1" applyFill="1" applyBorder="1" applyAlignment="1">
      <alignment horizontal="left" vertical="center"/>
    </xf>
    <xf numFmtId="0" fontId="46" fillId="6" borderId="23" xfId="3" applyFont="1" applyFill="1" applyBorder="1" applyAlignment="1">
      <alignment horizontal="left" vertical="center"/>
    </xf>
    <xf numFmtId="0" fontId="46" fillId="6" borderId="16" xfId="3" applyFont="1" applyFill="1" applyBorder="1" applyAlignment="1">
      <alignment horizontal="left" vertical="center"/>
    </xf>
    <xf numFmtId="0" fontId="38" fillId="0" borderId="3" xfId="1" applyFont="1" applyBorder="1" applyAlignment="1">
      <alignment horizontal="left" vertical="center" wrapText="1" shrinkToFit="1"/>
    </xf>
    <xf numFmtId="0" fontId="38" fillId="0" borderId="4" xfId="1" applyFont="1" applyBorder="1" applyAlignment="1">
      <alignment horizontal="left" vertical="center" wrapText="1" shrinkToFit="1"/>
    </xf>
    <xf numFmtId="0" fontId="38" fillId="0" borderId="175" xfId="1" applyFont="1" applyBorder="1" applyAlignment="1">
      <alignment horizontal="left" vertical="center" wrapText="1" shrinkToFit="1"/>
    </xf>
    <xf numFmtId="0" fontId="38" fillId="0" borderId="0" xfId="1" applyFont="1" applyAlignment="1">
      <alignment horizontal="left" vertical="center" wrapText="1" shrinkToFit="1"/>
    </xf>
    <xf numFmtId="0" fontId="38" fillId="0" borderId="9" xfId="1" applyFont="1" applyBorder="1" applyAlignment="1">
      <alignment horizontal="left" vertical="center" wrapText="1" shrinkToFit="1"/>
    </xf>
    <xf numFmtId="0" fontId="38" fillId="0" borderId="10" xfId="1" applyFont="1" applyBorder="1" applyAlignment="1">
      <alignment horizontal="left" vertical="center" wrapText="1" shrinkToFit="1"/>
    </xf>
    <xf numFmtId="0" fontId="29" fillId="0" borderId="25" xfId="1" applyFont="1" applyBorder="1" applyAlignment="1">
      <alignment horizontal="left" vertical="center"/>
    </xf>
    <xf numFmtId="0" fontId="29" fillId="0" borderId="16" xfId="1" applyFont="1" applyBorder="1" applyAlignment="1">
      <alignment horizontal="left" vertical="center"/>
    </xf>
    <xf numFmtId="0" fontId="29" fillId="6" borderId="23" xfId="1" applyFont="1" applyFill="1" applyBorder="1" applyAlignment="1" applyProtection="1">
      <alignment horizontal="center" vertical="center"/>
      <protection locked="0"/>
    </xf>
    <xf numFmtId="0" fontId="29" fillId="6" borderId="10" xfId="1" applyFont="1" applyFill="1" applyBorder="1" applyAlignment="1" applyProtection="1">
      <alignment horizontal="center" vertical="center"/>
      <protection locked="0"/>
    </xf>
    <xf numFmtId="0" fontId="29" fillId="6" borderId="16" xfId="1" applyFont="1" applyFill="1" applyBorder="1" applyAlignment="1" applyProtection="1">
      <alignment horizontal="center" vertical="center"/>
      <protection locked="0"/>
    </xf>
    <xf numFmtId="0" fontId="29" fillId="0" borderId="3" xfId="1" applyFont="1" applyBorder="1" applyAlignment="1">
      <alignment horizontal="left" vertical="center" wrapText="1"/>
    </xf>
    <xf numFmtId="0" fontId="29" fillId="0" borderId="21" xfId="1" applyFont="1" applyBorder="1" applyAlignment="1">
      <alignment vertical="center"/>
    </xf>
    <xf numFmtId="0" fontId="29" fillId="0" borderId="9" xfId="1" applyFont="1" applyBorder="1" applyAlignment="1">
      <alignment vertical="center"/>
    </xf>
    <xf numFmtId="0" fontId="29" fillId="0" borderId="24" xfId="1" applyFont="1" applyBorder="1" applyAlignment="1">
      <alignment vertical="center"/>
    </xf>
    <xf numFmtId="0" fontId="29" fillId="0" borderId="21" xfId="1" applyFont="1" applyBorder="1" applyAlignment="1">
      <alignment horizontal="center" vertical="center"/>
    </xf>
    <xf numFmtId="0" fontId="29" fillId="0" borderId="24" xfId="1" applyFont="1" applyBorder="1" applyAlignment="1">
      <alignment horizontal="center" vertical="center"/>
    </xf>
    <xf numFmtId="0" fontId="29" fillId="2" borderId="17" xfId="1" applyFont="1" applyFill="1" applyBorder="1" applyAlignment="1">
      <alignment horizontal="center" vertical="center"/>
    </xf>
    <xf numFmtId="0" fontId="29" fillId="0" borderId="9" xfId="5" applyFont="1" applyBorder="1" applyAlignment="1">
      <alignment horizontal="center" vertical="center" shrinkToFit="1"/>
    </xf>
    <xf numFmtId="0" fontId="29" fillId="0" borderId="10" xfId="5" applyFont="1" applyBorder="1" applyAlignment="1">
      <alignment horizontal="center" vertical="center" shrinkToFit="1"/>
    </xf>
    <xf numFmtId="0" fontId="29" fillId="0" borderId="0" xfId="5" applyFont="1" applyAlignment="1">
      <alignment horizontal="center" vertical="center" shrinkToFit="1"/>
    </xf>
    <xf numFmtId="0" fontId="29" fillId="0" borderId="10" xfId="5" applyFont="1" applyBorder="1" applyAlignment="1">
      <alignment horizontal="center" vertical="center"/>
    </xf>
    <xf numFmtId="0" fontId="29" fillId="0" borderId="24" xfId="5" applyFont="1" applyBorder="1" applyAlignment="1">
      <alignment horizontal="center" vertical="center"/>
    </xf>
    <xf numFmtId="0" fontId="29" fillId="6" borderId="9" xfId="5" applyFont="1" applyFill="1" applyBorder="1" applyAlignment="1" applyProtection="1">
      <alignment horizontal="center" vertical="center"/>
      <protection locked="0"/>
    </xf>
    <xf numFmtId="0" fontId="29" fillId="6" borderId="10" xfId="5" applyFont="1" applyFill="1" applyBorder="1" applyAlignment="1" applyProtection="1">
      <alignment horizontal="center" vertical="center"/>
      <protection locked="0"/>
    </xf>
    <xf numFmtId="0" fontId="29" fillId="6" borderId="24" xfId="5" applyFont="1" applyFill="1" applyBorder="1" applyAlignment="1" applyProtection="1">
      <alignment horizontal="center" vertical="center"/>
      <protection locked="0"/>
    </xf>
    <xf numFmtId="0" fontId="121" fillId="0" borderId="25" xfId="5" applyFont="1" applyBorder="1" applyAlignment="1">
      <alignment horizontal="left" vertical="center" shrinkToFit="1"/>
    </xf>
    <xf numFmtId="0" fontId="121" fillId="0" borderId="23" xfId="5" applyFont="1" applyBorder="1" applyAlignment="1">
      <alignment horizontal="left" vertical="center" shrinkToFit="1"/>
    </xf>
    <xf numFmtId="0" fontId="121" fillId="0" borderId="16" xfId="5" applyFont="1" applyBorder="1" applyAlignment="1">
      <alignment horizontal="left" vertical="center" shrinkToFit="1"/>
    </xf>
    <xf numFmtId="0" fontId="29" fillId="0" borderId="21" xfId="1" applyFont="1" applyBorder="1" applyAlignment="1">
      <alignment horizontal="left" vertical="center" wrapText="1"/>
    </xf>
    <xf numFmtId="0" fontId="29" fillId="0" borderId="9" xfId="1" applyFont="1" applyBorder="1" applyAlignment="1">
      <alignment horizontal="left" vertical="center" wrapText="1"/>
    </xf>
    <xf numFmtId="0" fontId="29" fillId="0" borderId="24" xfId="1" applyFont="1" applyBorder="1" applyAlignment="1">
      <alignment horizontal="left" vertical="center" wrapText="1"/>
    </xf>
    <xf numFmtId="0" fontId="46" fillId="6" borderId="23" xfId="1" applyFont="1" applyFill="1" applyBorder="1" applyAlignment="1" applyProtection="1">
      <alignment vertical="center"/>
      <protection locked="0"/>
    </xf>
    <xf numFmtId="0" fontId="46" fillId="6" borderId="16" xfId="1" applyFont="1" applyFill="1" applyBorder="1" applyAlignment="1" applyProtection="1">
      <alignment vertical="center"/>
      <protection locked="0"/>
    </xf>
    <xf numFmtId="0" fontId="29" fillId="6" borderId="23" xfId="1" applyFont="1" applyFill="1" applyBorder="1" applyAlignment="1" applyProtection="1">
      <alignment vertical="center"/>
      <protection locked="0"/>
    </xf>
    <xf numFmtId="0" fontId="29" fillId="6" borderId="16" xfId="1" applyFont="1" applyFill="1" applyBorder="1" applyAlignment="1" applyProtection="1">
      <alignment vertical="center"/>
      <protection locked="0"/>
    </xf>
    <xf numFmtId="0" fontId="29" fillId="0" borderId="23" xfId="1" applyFont="1" applyBorder="1" applyAlignment="1">
      <alignment horizontal="center" vertical="center"/>
    </xf>
    <xf numFmtId="0" fontId="29" fillId="0" borderId="16" xfId="1" applyFont="1" applyBorder="1" applyAlignment="1">
      <alignment horizontal="center" vertical="center"/>
    </xf>
    <xf numFmtId="0" fontId="29" fillId="0" borderId="36" xfId="1" applyFont="1" applyBorder="1" applyAlignment="1">
      <alignment horizontal="center" vertical="center"/>
    </xf>
    <xf numFmtId="0" fontId="37" fillId="6" borderId="25" xfId="1" applyFont="1" applyFill="1" applyBorder="1" applyAlignment="1">
      <alignment horizontal="center" vertical="center"/>
    </xf>
    <xf numFmtId="0" fontId="37" fillId="6" borderId="23" xfId="1" applyFont="1" applyFill="1" applyBorder="1" applyAlignment="1">
      <alignment horizontal="center" vertical="center"/>
    </xf>
    <xf numFmtId="0" fontId="37" fillId="6" borderId="16" xfId="1" applyFont="1" applyFill="1" applyBorder="1" applyAlignment="1">
      <alignment horizontal="center" vertical="center"/>
    </xf>
    <xf numFmtId="0" fontId="29" fillId="0" borderId="3" xfId="9" applyFont="1" applyBorder="1" applyAlignment="1">
      <alignment horizontal="left" vertical="center" wrapText="1"/>
    </xf>
    <xf numFmtId="0" fontId="29" fillId="0" borderId="4" xfId="9" applyFont="1" applyBorder="1" applyAlignment="1">
      <alignment horizontal="left" vertical="center" wrapText="1"/>
    </xf>
    <xf numFmtId="0" fontId="29" fillId="0" borderId="175" xfId="1" applyFont="1" applyBorder="1" applyAlignment="1">
      <alignment horizontal="left" vertical="center" wrapText="1"/>
    </xf>
    <xf numFmtId="0" fontId="29" fillId="0" borderId="36" xfId="1" applyFont="1" applyBorder="1" applyAlignment="1">
      <alignment horizontal="left" vertical="center" wrapText="1"/>
    </xf>
    <xf numFmtId="0" fontId="29" fillId="0" borderId="25" xfId="1" applyFont="1" applyBorder="1" applyAlignment="1">
      <alignment horizontal="left" vertical="center" wrapText="1"/>
    </xf>
    <xf numFmtId="0" fontId="29" fillId="0" borderId="16" xfId="1" applyFont="1" applyBorder="1" applyAlignment="1">
      <alignment horizontal="left" vertical="center" wrapText="1"/>
    </xf>
    <xf numFmtId="0" fontId="46" fillId="6" borderId="3" xfId="1" applyFont="1" applyFill="1" applyBorder="1" applyAlignment="1" applyProtection="1">
      <alignment horizontal="left" vertical="center"/>
      <protection locked="0"/>
    </xf>
    <xf numFmtId="0" fontId="46" fillId="6" borderId="4" xfId="1" applyFont="1" applyFill="1" applyBorder="1" applyAlignment="1" applyProtection="1">
      <alignment horizontal="left" vertical="center"/>
      <protection locked="0"/>
    </xf>
    <xf numFmtId="0" fontId="46" fillId="6" borderId="21" xfId="1" applyFont="1" applyFill="1" applyBorder="1" applyAlignment="1" applyProtection="1">
      <alignment horizontal="left" vertical="center"/>
      <protection locked="0"/>
    </xf>
    <xf numFmtId="0" fontId="24" fillId="0" borderId="25" xfId="1" applyFont="1" applyBorder="1" applyAlignment="1">
      <alignment horizontal="left" vertical="center"/>
    </xf>
    <xf numFmtId="0" fontId="24" fillId="0" borderId="16" xfId="1" applyFont="1" applyBorder="1" applyAlignment="1">
      <alignment horizontal="left" vertical="center"/>
    </xf>
    <xf numFmtId="0" fontId="29" fillId="0" borderId="17" xfId="1" applyFont="1" applyBorder="1" applyAlignment="1">
      <alignment horizontal="center" vertical="center" wrapText="1"/>
    </xf>
    <xf numFmtId="0" fontId="29" fillId="0" borderId="25" xfId="1" applyFont="1" applyBorder="1" applyAlignment="1" applyProtection="1">
      <alignment horizontal="left" vertical="center"/>
      <protection locked="0"/>
    </xf>
    <xf numFmtId="0" fontId="29" fillId="0" borderId="23" xfId="1" applyFont="1" applyBorder="1" applyAlignment="1" applyProtection="1">
      <alignment horizontal="left" vertical="center"/>
      <protection locked="0"/>
    </xf>
    <xf numFmtId="0" fontId="29" fillId="0" borderId="16" xfId="1" applyFont="1" applyBorder="1" applyAlignment="1" applyProtection="1">
      <alignment horizontal="left" vertical="center"/>
      <protection locked="0"/>
    </xf>
    <xf numFmtId="0" fontId="38" fillId="0" borderId="19" xfId="1" applyFont="1" applyBorder="1" applyAlignment="1">
      <alignment horizontal="left" vertical="center" wrapText="1" shrinkToFit="1"/>
    </xf>
    <xf numFmtId="0" fontId="29" fillId="6" borderId="13" xfId="1" applyFont="1" applyFill="1" applyBorder="1" applyAlignment="1" applyProtection="1">
      <alignment horizontal="center" vertical="center"/>
      <protection locked="0"/>
    </xf>
    <xf numFmtId="0" fontId="29" fillId="6" borderId="14" xfId="1" applyFont="1" applyFill="1" applyBorder="1" applyAlignment="1" applyProtection="1">
      <alignment horizontal="center" vertical="center"/>
      <protection locked="0"/>
    </xf>
    <xf numFmtId="0" fontId="29" fillId="6" borderId="15" xfId="1" applyFont="1" applyFill="1" applyBorder="1" applyAlignment="1" applyProtection="1">
      <alignment horizontal="center" vertical="center"/>
      <protection locked="0"/>
    </xf>
    <xf numFmtId="0" fontId="29" fillId="6" borderId="165" xfId="1" applyFont="1" applyFill="1" applyBorder="1" applyAlignment="1" applyProtection="1">
      <alignment horizontal="center" vertical="center"/>
      <protection locked="0"/>
    </xf>
    <xf numFmtId="0" fontId="29" fillId="6" borderId="166" xfId="1" applyFont="1" applyFill="1" applyBorder="1" applyAlignment="1" applyProtection="1">
      <alignment horizontal="center" vertical="center"/>
      <protection locked="0"/>
    </xf>
    <xf numFmtId="0" fontId="29" fillId="6" borderId="167" xfId="1" applyFont="1" applyFill="1" applyBorder="1" applyAlignment="1" applyProtection="1">
      <alignment horizontal="center" vertical="center"/>
      <protection locked="0"/>
    </xf>
    <xf numFmtId="0" fontId="29" fillId="6" borderId="4" xfId="1" applyFont="1" applyFill="1" applyBorder="1" applyAlignment="1">
      <alignment horizontal="left" vertical="center"/>
    </xf>
    <xf numFmtId="0" fontId="29" fillId="6" borderId="19" xfId="3" applyFont="1" applyFill="1" applyBorder="1" applyAlignment="1">
      <alignment horizontal="left" vertical="center"/>
    </xf>
    <xf numFmtId="0" fontId="29" fillId="6" borderId="0" xfId="3" applyFont="1" applyFill="1" applyAlignment="1">
      <alignment horizontal="left" vertical="center"/>
    </xf>
    <xf numFmtId="0" fontId="29" fillId="6" borderId="36" xfId="3" applyFont="1" applyFill="1" applyBorder="1" applyAlignment="1">
      <alignment horizontal="left" vertical="center"/>
    </xf>
    <xf numFmtId="0" fontId="29" fillId="6" borderId="9" xfId="3" applyFont="1" applyFill="1" applyBorder="1" applyAlignment="1">
      <alignment horizontal="left" vertical="center"/>
    </xf>
    <xf numFmtId="0" fontId="29" fillId="6" borderId="10" xfId="3" applyFont="1" applyFill="1" applyBorder="1" applyAlignment="1">
      <alignment horizontal="left" vertical="center"/>
    </xf>
    <xf numFmtId="0" fontId="29" fillId="6" borderId="24" xfId="3" applyFont="1" applyFill="1" applyBorder="1" applyAlignment="1">
      <alignment horizontal="left" vertical="center"/>
    </xf>
    <xf numFmtId="0" fontId="29" fillId="6" borderId="17" xfId="1" applyFont="1" applyFill="1" applyBorder="1" applyAlignment="1" applyProtection="1">
      <alignment horizontal="center" vertical="center"/>
      <protection locked="0"/>
    </xf>
    <xf numFmtId="0" fontId="29" fillId="6" borderId="39" xfId="1" applyFont="1" applyFill="1" applyBorder="1" applyAlignment="1" applyProtection="1">
      <alignment horizontal="center" vertical="center"/>
      <protection locked="0"/>
    </xf>
    <xf numFmtId="0" fontId="29" fillId="6" borderId="25" xfId="1" applyFont="1" applyFill="1" applyBorder="1" applyAlignment="1" applyProtection="1">
      <alignment horizontal="center" vertical="center"/>
      <protection locked="0"/>
    </xf>
    <xf numFmtId="0" fontId="29" fillId="0" borderId="25" xfId="5" applyFont="1" applyBorder="1" applyAlignment="1">
      <alignment horizontal="center" vertical="center" shrinkToFit="1"/>
    </xf>
    <xf numFmtId="0" fontId="29" fillId="0" borderId="23" xfId="5" applyFont="1" applyBorder="1" applyAlignment="1">
      <alignment horizontal="center" vertical="center" shrinkToFit="1"/>
    </xf>
    <xf numFmtId="0" fontId="29" fillId="0" borderId="4" xfId="5" applyFont="1" applyBorder="1" applyAlignment="1">
      <alignment horizontal="center" vertical="center" shrinkToFit="1"/>
    </xf>
    <xf numFmtId="0" fontId="29" fillId="0" borderId="16" xfId="5" applyFont="1" applyBorder="1" applyAlignment="1">
      <alignment horizontal="center" vertical="center"/>
    </xf>
    <xf numFmtId="0" fontId="29" fillId="6" borderId="25" xfId="5" applyFont="1" applyFill="1" applyBorder="1" applyAlignment="1" applyProtection="1">
      <alignment horizontal="center" vertical="center"/>
      <protection locked="0"/>
    </xf>
    <xf numFmtId="0" fontId="29" fillId="6" borderId="23" xfId="5" applyFont="1" applyFill="1" applyBorder="1" applyAlignment="1" applyProtection="1">
      <alignment horizontal="center" vertical="center"/>
      <protection locked="0"/>
    </xf>
    <xf numFmtId="0" fontId="29" fillId="6" borderId="16" xfId="5" applyFont="1" applyFill="1" applyBorder="1" applyAlignment="1" applyProtection="1">
      <alignment horizontal="center" vertical="center"/>
      <protection locked="0"/>
    </xf>
    <xf numFmtId="0" fontId="29" fillId="6" borderId="25" xfId="1" applyFont="1" applyFill="1" applyBorder="1" applyAlignment="1" applyProtection="1">
      <alignment horizontal="left" vertical="center"/>
      <protection locked="0"/>
    </xf>
    <xf numFmtId="0" fontId="29" fillId="6" borderId="23" xfId="1" applyFont="1" applyFill="1" applyBorder="1" applyAlignment="1" applyProtection="1">
      <alignment horizontal="left" vertical="center"/>
      <protection locked="0"/>
    </xf>
    <xf numFmtId="0" fontId="29" fillId="6" borderId="16" xfId="1" applyFont="1" applyFill="1" applyBorder="1" applyAlignment="1" applyProtection="1">
      <alignment horizontal="left" vertical="center"/>
      <protection locked="0"/>
    </xf>
    <xf numFmtId="0" fontId="29" fillId="6" borderId="25" xfId="9" applyFont="1" applyFill="1" applyBorder="1" applyAlignment="1">
      <alignment horizontal="center" vertical="center"/>
    </xf>
    <xf numFmtId="0" fontId="29" fillId="6" borderId="23" xfId="9" applyFont="1" applyFill="1" applyBorder="1" applyAlignment="1">
      <alignment horizontal="center" vertical="center"/>
    </xf>
    <xf numFmtId="0" fontId="29" fillId="6" borderId="16" xfId="9" applyFont="1" applyFill="1" applyBorder="1" applyAlignment="1">
      <alignment horizontal="center" vertical="center"/>
    </xf>
    <xf numFmtId="0" fontId="29" fillId="6" borderId="52" xfId="1" applyFont="1" applyFill="1" applyBorder="1" applyAlignment="1" applyProtection="1">
      <alignment horizontal="center" vertical="center"/>
      <protection locked="0"/>
    </xf>
    <xf numFmtId="0" fontId="29" fillId="6" borderId="53" xfId="1" applyFont="1" applyFill="1" applyBorder="1" applyAlignment="1" applyProtection="1">
      <alignment horizontal="center" vertical="center"/>
      <protection locked="0"/>
    </xf>
    <xf numFmtId="0" fontId="29" fillId="6" borderId="54" xfId="1" applyFont="1" applyFill="1" applyBorder="1" applyAlignment="1" applyProtection="1">
      <alignment horizontal="center" vertical="center"/>
      <protection locked="0"/>
    </xf>
    <xf numFmtId="0" fontId="29" fillId="6" borderId="58" xfId="1" applyFont="1" applyFill="1" applyBorder="1" applyAlignment="1" applyProtection="1">
      <alignment horizontal="center" vertical="center"/>
      <protection locked="0"/>
    </xf>
    <xf numFmtId="0" fontId="29" fillId="6" borderId="59" xfId="1" applyFont="1" applyFill="1" applyBorder="1" applyAlignment="1" applyProtection="1">
      <alignment horizontal="center" vertical="center"/>
      <protection locked="0"/>
    </xf>
    <xf numFmtId="0" fontId="29" fillId="6" borderId="60" xfId="1" applyFont="1" applyFill="1" applyBorder="1" applyAlignment="1" applyProtection="1">
      <alignment horizontal="center" vertical="center"/>
      <protection locked="0"/>
    </xf>
    <xf numFmtId="0" fontId="29" fillId="0" borderId="19" xfId="1" applyFont="1" applyBorder="1" applyAlignment="1">
      <alignment horizontal="center" vertical="center"/>
    </xf>
    <xf numFmtId="0" fontId="29" fillId="0" borderId="3" xfId="1" applyFont="1" applyBorder="1" applyAlignment="1">
      <alignment horizontal="left" vertical="center"/>
    </xf>
    <xf numFmtId="0" fontId="29" fillId="0" borderId="4" xfId="1" applyFont="1" applyBorder="1" applyAlignment="1">
      <alignment horizontal="left" vertical="center"/>
    </xf>
    <xf numFmtId="0" fontId="29" fillId="0" borderId="19" xfId="1" applyFont="1" applyBorder="1" applyAlignment="1">
      <alignment horizontal="left" vertical="center"/>
    </xf>
    <xf numFmtId="0" fontId="29" fillId="0" borderId="0" xfId="1" applyFont="1" applyAlignment="1">
      <alignment horizontal="left" vertical="center"/>
    </xf>
    <xf numFmtId="0" fontId="29" fillId="0" borderId="9" xfId="1" applyFont="1" applyBorder="1" applyAlignment="1">
      <alignment horizontal="left" vertical="center"/>
    </xf>
    <xf numFmtId="0" fontId="29" fillId="0" borderId="10" xfId="1" applyFont="1" applyBorder="1" applyAlignment="1">
      <alignment horizontal="left" vertical="center"/>
    </xf>
    <xf numFmtId="0" fontId="24" fillId="6" borderId="25" xfId="1" applyFont="1" applyFill="1" applyBorder="1" applyAlignment="1" applyProtection="1">
      <alignment horizontal="center" vertical="center"/>
      <protection locked="0"/>
    </xf>
    <xf numFmtId="0" fontId="0" fillId="0" borderId="23" xfId="0" applyBorder="1" applyAlignment="1">
      <alignment horizontal="center" vertical="center"/>
    </xf>
    <xf numFmtId="0" fontId="0" fillId="0" borderId="16" xfId="0" applyBorder="1" applyAlignment="1">
      <alignment horizontal="center" vertical="center"/>
    </xf>
    <xf numFmtId="0" fontId="29" fillId="0" borderId="19" xfId="1" applyFont="1" applyBorder="1" applyAlignment="1">
      <alignment horizontal="left" vertical="center" wrapText="1"/>
    </xf>
    <xf numFmtId="0" fontId="29" fillId="6" borderId="23" xfId="1" applyFont="1" applyFill="1" applyBorder="1" applyProtection="1">
      <protection locked="0"/>
    </xf>
    <xf numFmtId="0" fontId="29" fillId="6" borderId="16" xfId="1" applyFont="1" applyFill="1" applyBorder="1" applyProtection="1">
      <protection locked="0"/>
    </xf>
    <xf numFmtId="0" fontId="29" fillId="6" borderId="3" xfId="1" applyFont="1" applyFill="1" applyBorder="1" applyAlignment="1" applyProtection="1">
      <alignment horizontal="left" vertical="center"/>
      <protection locked="0"/>
    </xf>
    <xf numFmtId="0" fontId="29" fillId="6" borderId="4" xfId="1" applyFont="1" applyFill="1" applyBorder="1" applyAlignment="1" applyProtection="1">
      <alignment horizontal="left" vertical="center"/>
      <protection locked="0"/>
    </xf>
    <xf numFmtId="0" fontId="29" fillId="6" borderId="21" xfId="1" applyFont="1" applyFill="1" applyBorder="1" applyAlignment="1" applyProtection="1">
      <alignment horizontal="left" vertical="center"/>
      <protection locked="0"/>
    </xf>
    <xf numFmtId="0" fontId="29" fillId="0" borderId="0" xfId="1" applyFont="1" applyAlignment="1">
      <alignment horizontal="left" vertical="center" wrapText="1"/>
    </xf>
    <xf numFmtId="0" fontId="29" fillId="0" borderId="0" xfId="1" applyFont="1" applyAlignment="1">
      <alignment vertical="center" wrapText="1"/>
    </xf>
    <xf numFmtId="0" fontId="24" fillId="0" borderId="3" xfId="1" applyFont="1" applyBorder="1" applyAlignment="1">
      <alignment horizontal="left" vertical="center"/>
    </xf>
    <xf numFmtId="0" fontId="24" fillId="0" borderId="21" xfId="1" applyFont="1" applyBorder="1" applyAlignment="1">
      <alignment horizontal="left" vertical="center"/>
    </xf>
    <xf numFmtId="0" fontId="24" fillId="0" borderId="19" xfId="1" applyFont="1" applyBorder="1" applyAlignment="1">
      <alignment horizontal="left" vertical="center"/>
    </xf>
    <xf numFmtId="0" fontId="24" fillId="0" borderId="36" xfId="1" applyFont="1" applyBorder="1" applyAlignment="1">
      <alignment horizontal="left" vertical="center"/>
    </xf>
    <xf numFmtId="0" fontId="24" fillId="0" borderId="9" xfId="1" applyFont="1" applyBorder="1" applyAlignment="1">
      <alignment horizontal="left" vertical="center"/>
    </xf>
    <xf numFmtId="0" fontId="24" fillId="0" borderId="24" xfId="1" applyFont="1" applyBorder="1" applyAlignment="1">
      <alignment horizontal="left" vertical="center"/>
    </xf>
    <xf numFmtId="0" fontId="4" fillId="6" borderId="17" xfId="7" applyFont="1" applyFill="1" applyBorder="1" applyAlignment="1">
      <alignment horizontal="center" vertical="center"/>
    </xf>
    <xf numFmtId="0" fontId="4" fillId="0" borderId="25" xfId="7" applyFont="1" applyBorder="1" applyAlignment="1">
      <alignment horizontal="center" vertical="center"/>
    </xf>
    <xf numFmtId="0" fontId="4" fillId="0" borderId="16" xfId="7" applyFont="1" applyBorder="1" applyAlignment="1">
      <alignment horizontal="center" vertical="center"/>
    </xf>
    <xf numFmtId="0" fontId="28" fillId="0" borderId="0" xfId="4" applyFont="1" applyAlignment="1">
      <alignment horizontal="center"/>
    </xf>
    <xf numFmtId="0" fontId="24" fillId="0" borderId="25" xfId="4" applyFont="1" applyBorder="1" applyAlignment="1">
      <alignment horizontal="distributed" vertical="center"/>
    </xf>
    <xf numFmtId="0" fontId="24" fillId="0" borderId="23" xfId="4" applyFont="1" applyBorder="1" applyAlignment="1">
      <alignment horizontal="distributed" vertical="center"/>
    </xf>
    <xf numFmtId="0" fontId="24" fillId="0" borderId="16" xfId="4" applyFont="1" applyBorder="1" applyAlignment="1">
      <alignment horizontal="distributed" vertical="center"/>
    </xf>
    <xf numFmtId="0" fontId="24" fillId="7" borderId="25" xfId="4" applyFont="1" applyFill="1" applyBorder="1" applyAlignment="1">
      <alignment horizontal="center" vertical="center"/>
    </xf>
    <xf numFmtId="0" fontId="24" fillId="5" borderId="23" xfId="4" applyFont="1" applyFill="1" applyBorder="1" applyAlignment="1">
      <alignment horizontal="center" vertical="center"/>
    </xf>
    <xf numFmtId="0" fontId="24" fillId="5" borderId="16" xfId="4" applyFont="1" applyFill="1" applyBorder="1" applyAlignment="1">
      <alignment horizontal="center" vertical="center"/>
    </xf>
    <xf numFmtId="0" fontId="24" fillId="7" borderId="7" xfId="4" applyFont="1" applyFill="1" applyBorder="1" applyAlignment="1">
      <alignment horizontal="center" vertical="center"/>
    </xf>
    <xf numFmtId="0" fontId="24" fillId="5" borderId="7" xfId="4" applyFont="1" applyFill="1" applyBorder="1" applyAlignment="1">
      <alignment horizontal="center" vertical="center"/>
    </xf>
    <xf numFmtId="0" fontId="24" fillId="0" borderId="39" xfId="4" applyFont="1" applyBorder="1" applyAlignment="1">
      <alignment horizontal="distributed" vertical="center"/>
    </xf>
    <xf numFmtId="0" fontId="24" fillId="0" borderId="22" xfId="4" applyFont="1" applyBorder="1" applyAlignment="1">
      <alignment horizontal="distributed" vertical="center"/>
    </xf>
    <xf numFmtId="0" fontId="24" fillId="0" borderId="28" xfId="4" applyFont="1" applyBorder="1" applyAlignment="1">
      <alignment horizontal="distributed" vertical="center"/>
    </xf>
    <xf numFmtId="179" fontId="24" fillId="7" borderId="19" xfId="4" applyNumberFormat="1" applyFont="1" applyFill="1" applyBorder="1" applyAlignment="1">
      <alignment horizontal="center" vertical="center"/>
    </xf>
    <xf numFmtId="179" fontId="24" fillId="5" borderId="0" xfId="4" applyNumberFormat="1" applyFont="1" applyFill="1" applyAlignment="1">
      <alignment horizontal="center" vertical="center"/>
    </xf>
    <xf numFmtId="179" fontId="24" fillId="5" borderId="36" xfId="4" applyNumberFormat="1" applyFont="1" applyFill="1" applyBorder="1" applyAlignment="1">
      <alignment horizontal="center" vertical="center"/>
    </xf>
    <xf numFmtId="179" fontId="24" fillId="5" borderId="19" xfId="4" applyNumberFormat="1" applyFont="1" applyFill="1" applyBorder="1" applyAlignment="1">
      <alignment horizontal="center" vertical="center"/>
    </xf>
    <xf numFmtId="0" fontId="24" fillId="7" borderId="0" xfId="4" applyFont="1" applyFill="1" applyAlignment="1">
      <alignment horizontal="center" vertical="center"/>
    </xf>
    <xf numFmtId="0" fontId="24" fillId="5" borderId="0" xfId="4" applyFont="1" applyFill="1" applyAlignment="1">
      <alignment horizontal="center" vertical="center"/>
    </xf>
    <xf numFmtId="0" fontId="24" fillId="7" borderId="9" xfId="4" applyFont="1" applyFill="1" applyBorder="1" applyAlignment="1">
      <alignment horizontal="left" vertical="center"/>
    </xf>
    <xf numFmtId="0" fontId="24" fillId="5" borderId="10" xfId="4" applyFont="1" applyFill="1" applyBorder="1" applyAlignment="1">
      <alignment horizontal="left" vertical="center"/>
    </xf>
    <xf numFmtId="0" fontId="24" fillId="5" borderId="24" xfId="4" applyFont="1" applyFill="1" applyBorder="1" applyAlignment="1">
      <alignment horizontal="left" vertical="center"/>
    </xf>
    <xf numFmtId="0" fontId="24" fillId="0" borderId="25" xfId="4" applyFont="1" applyBorder="1" applyAlignment="1">
      <alignment horizontal="center"/>
    </xf>
    <xf numFmtId="0" fontId="24" fillId="0" borderId="23" xfId="4" applyFont="1" applyBorder="1" applyAlignment="1">
      <alignment horizontal="center"/>
    </xf>
    <xf numFmtId="0" fontId="24" fillId="0" borderId="16" xfId="4" applyFont="1" applyBorder="1" applyAlignment="1">
      <alignment horizontal="center"/>
    </xf>
    <xf numFmtId="180" fontId="37" fillId="6" borderId="52" xfId="4" applyNumberFormat="1" applyFont="1" applyFill="1" applyBorder="1" applyAlignment="1">
      <alignment horizontal="center"/>
    </xf>
    <xf numFmtId="180" fontId="37" fillId="6" borderId="53" xfId="4" applyNumberFormat="1" applyFont="1" applyFill="1" applyBorder="1" applyAlignment="1">
      <alignment horizontal="center"/>
    </xf>
    <xf numFmtId="180" fontId="37" fillId="6" borderId="54" xfId="4" applyNumberFormat="1" applyFont="1" applyFill="1" applyBorder="1" applyAlignment="1">
      <alignment horizontal="center"/>
    </xf>
    <xf numFmtId="0" fontId="37" fillId="6" borderId="52" xfId="4" applyFont="1" applyFill="1" applyBorder="1" applyAlignment="1">
      <alignment horizontal="left" shrinkToFit="1"/>
    </xf>
    <xf numFmtId="0" fontId="37" fillId="6" borderId="53" xfId="4" applyFont="1" applyFill="1" applyBorder="1" applyAlignment="1">
      <alignment horizontal="left" shrinkToFit="1"/>
    </xf>
    <xf numFmtId="0" fontId="37" fillId="6" borderId="54" xfId="4" applyFont="1" applyFill="1" applyBorder="1" applyAlignment="1">
      <alignment horizontal="left" shrinkToFit="1"/>
    </xf>
    <xf numFmtId="180" fontId="37" fillId="6" borderId="55" xfId="4" applyNumberFormat="1" applyFont="1" applyFill="1" applyBorder="1" applyAlignment="1">
      <alignment horizontal="center"/>
    </xf>
    <xf numFmtId="180" fontId="37" fillId="6" borderId="56" xfId="4" applyNumberFormat="1" applyFont="1" applyFill="1" applyBorder="1" applyAlignment="1">
      <alignment horizontal="center"/>
    </xf>
    <xf numFmtId="180" fontId="37" fillId="6" borderId="57" xfId="4" applyNumberFormat="1" applyFont="1" applyFill="1" applyBorder="1" applyAlignment="1">
      <alignment horizontal="center"/>
    </xf>
    <xf numFmtId="0" fontId="37" fillId="6" borderId="55" xfId="4" applyFont="1" applyFill="1" applyBorder="1" applyAlignment="1">
      <alignment vertical="top" wrapText="1" shrinkToFit="1"/>
    </xf>
    <xf numFmtId="0" fontId="37" fillId="6" borderId="56" xfId="4" applyFont="1" applyFill="1" applyBorder="1" applyAlignment="1">
      <alignment vertical="top" shrinkToFit="1"/>
    </xf>
    <xf numFmtId="0" fontId="37" fillId="6" borderId="57" xfId="4" applyFont="1" applyFill="1" applyBorder="1" applyAlignment="1">
      <alignment vertical="top" shrinkToFit="1"/>
    </xf>
    <xf numFmtId="0" fontId="37" fillId="6" borderId="56" xfId="4" applyFont="1" applyFill="1" applyBorder="1" applyAlignment="1">
      <alignment horizontal="left" shrinkToFit="1"/>
    </xf>
    <xf numFmtId="0" fontId="37" fillId="6" borderId="57" xfId="4" applyFont="1" applyFill="1" applyBorder="1" applyAlignment="1">
      <alignment horizontal="left" shrinkToFit="1"/>
    </xf>
    <xf numFmtId="180" fontId="24" fillId="6" borderId="55" xfId="4" applyNumberFormat="1" applyFont="1" applyFill="1" applyBorder="1" applyAlignment="1">
      <alignment horizontal="center"/>
    </xf>
    <xf numFmtId="180" fontId="24" fillId="6" borderId="56" xfId="4" applyNumberFormat="1" applyFont="1" applyFill="1" applyBorder="1" applyAlignment="1">
      <alignment horizontal="center"/>
    </xf>
    <xf numFmtId="180" fontId="24" fillId="6" borderId="57" xfId="4" applyNumberFormat="1" applyFont="1" applyFill="1" applyBorder="1" applyAlignment="1">
      <alignment horizontal="center"/>
    </xf>
    <xf numFmtId="0" fontId="24" fillId="6" borderId="55" xfId="4" applyFont="1" applyFill="1" applyBorder="1" applyAlignment="1">
      <alignment horizontal="left" shrinkToFit="1"/>
    </xf>
    <xf numFmtId="0" fontId="24" fillId="6" borderId="56" xfId="4" applyFont="1" applyFill="1" applyBorder="1" applyAlignment="1">
      <alignment horizontal="left" shrinkToFit="1"/>
    </xf>
    <xf numFmtId="0" fontId="24" fillId="6" borderId="57" xfId="4" applyFont="1" applyFill="1" applyBorder="1" applyAlignment="1">
      <alignment horizontal="left" shrinkToFit="1"/>
    </xf>
    <xf numFmtId="180" fontId="24" fillId="6" borderId="58" xfId="4" applyNumberFormat="1" applyFont="1" applyFill="1" applyBorder="1" applyAlignment="1">
      <alignment horizontal="center"/>
    </xf>
    <xf numFmtId="180" fontId="24" fillId="6" borderId="59" xfId="4" applyNumberFormat="1" applyFont="1" applyFill="1" applyBorder="1" applyAlignment="1">
      <alignment horizontal="center"/>
    </xf>
    <xf numFmtId="180" fontId="24" fillId="6" borderId="60" xfId="4" applyNumberFormat="1" applyFont="1" applyFill="1" applyBorder="1" applyAlignment="1">
      <alignment horizontal="center"/>
    </xf>
    <xf numFmtId="0" fontId="24" fillId="6" borderId="58" xfId="4" applyFont="1" applyFill="1" applyBorder="1" applyAlignment="1">
      <alignment horizontal="left" shrinkToFit="1"/>
    </xf>
    <xf numFmtId="0" fontId="24" fillId="6" borderId="59" xfId="4" applyFont="1" applyFill="1" applyBorder="1" applyAlignment="1">
      <alignment horizontal="left" shrinkToFit="1"/>
    </xf>
    <xf numFmtId="0" fontId="24" fillId="6" borderId="60" xfId="4" applyFont="1" applyFill="1" applyBorder="1" applyAlignment="1">
      <alignment horizontal="left" shrinkToFit="1"/>
    </xf>
    <xf numFmtId="0" fontId="37" fillId="6" borderId="3" xfId="4" applyFont="1" applyFill="1" applyBorder="1" applyAlignment="1">
      <alignment horizontal="left" shrinkToFit="1"/>
    </xf>
    <xf numFmtId="0" fontId="37" fillId="6" borderId="4" xfId="4" applyFont="1" applyFill="1" applyBorder="1" applyAlignment="1">
      <alignment horizontal="left" shrinkToFit="1"/>
    </xf>
    <xf numFmtId="0" fontId="37" fillId="6" borderId="21" xfId="4" applyFont="1" applyFill="1" applyBorder="1" applyAlignment="1">
      <alignment horizontal="left" shrinkToFit="1"/>
    </xf>
    <xf numFmtId="179" fontId="37" fillId="6" borderId="3" xfId="4" applyNumberFormat="1" applyFont="1" applyFill="1" applyBorder="1" applyAlignment="1">
      <alignment horizontal="left" shrinkToFit="1"/>
    </xf>
    <xf numFmtId="179" fontId="37" fillId="6" borderId="4" xfId="4" applyNumberFormat="1" applyFont="1" applyFill="1" applyBorder="1" applyAlignment="1">
      <alignment horizontal="left" shrinkToFit="1"/>
    </xf>
    <xf numFmtId="179" fontId="37" fillId="6" borderId="21" xfId="4" applyNumberFormat="1" applyFont="1" applyFill="1" applyBorder="1" applyAlignment="1">
      <alignment horizontal="left" shrinkToFit="1"/>
    </xf>
    <xf numFmtId="0" fontId="24" fillId="6" borderId="19" xfId="4" applyFont="1" applyFill="1" applyBorder="1" applyAlignment="1">
      <alignment horizontal="left" shrinkToFit="1"/>
    </xf>
    <xf numFmtId="0" fontId="24" fillId="6" borderId="0" xfId="4" applyFont="1" applyFill="1" applyAlignment="1">
      <alignment horizontal="left" shrinkToFit="1"/>
    </xf>
    <xf numFmtId="0" fontId="24" fillId="6" borderId="36" xfId="4" applyFont="1" applyFill="1" applyBorder="1" applyAlignment="1">
      <alignment horizontal="left" shrinkToFit="1"/>
    </xf>
    <xf numFmtId="179" fontId="24" fillId="6" borderId="19" xfId="4" applyNumberFormat="1" applyFont="1" applyFill="1" applyBorder="1" applyAlignment="1">
      <alignment horizontal="left" shrinkToFit="1"/>
    </xf>
    <xf numFmtId="179" fontId="24" fillId="6" borderId="0" xfId="4" applyNumberFormat="1" applyFont="1" applyFill="1" applyAlignment="1">
      <alignment horizontal="left" shrinkToFit="1"/>
    </xf>
    <xf numFmtId="179" fontId="24" fillId="6" borderId="36" xfId="4" applyNumberFormat="1" applyFont="1" applyFill="1" applyBorder="1" applyAlignment="1">
      <alignment horizontal="left" shrinkToFit="1"/>
    </xf>
    <xf numFmtId="0" fontId="24" fillId="6" borderId="9" xfId="4" applyFont="1" applyFill="1" applyBorder="1" applyAlignment="1">
      <alignment horizontal="center" vertical="top"/>
    </xf>
    <xf numFmtId="0" fontId="24" fillId="6" borderId="10" xfId="4" applyFont="1" applyFill="1" applyBorder="1" applyAlignment="1">
      <alignment horizontal="center" vertical="top"/>
    </xf>
    <xf numFmtId="0" fontId="24" fillId="6" borderId="24" xfId="4" applyFont="1" applyFill="1" applyBorder="1" applyAlignment="1">
      <alignment horizontal="center" vertical="top"/>
    </xf>
    <xf numFmtId="0" fontId="24" fillId="6" borderId="9" xfId="4" applyFont="1" applyFill="1" applyBorder="1" applyAlignment="1">
      <alignment horizontal="left" shrinkToFit="1"/>
    </xf>
    <xf numFmtId="0" fontId="24" fillId="6" borderId="10" xfId="4" applyFont="1" applyFill="1" applyBorder="1" applyAlignment="1">
      <alignment horizontal="left" shrinkToFit="1"/>
    </xf>
    <xf numFmtId="0" fontId="24" fillId="6" borderId="24" xfId="4" applyFont="1" applyFill="1" applyBorder="1" applyAlignment="1">
      <alignment horizontal="left" shrinkToFit="1"/>
    </xf>
    <xf numFmtId="179" fontId="24" fillId="6" borderId="9" xfId="4" applyNumberFormat="1" applyFont="1" applyFill="1" applyBorder="1" applyAlignment="1">
      <alignment horizontal="left" shrinkToFit="1"/>
    </xf>
    <xf numFmtId="179" fontId="24" fillId="6" borderId="10" xfId="4" applyNumberFormat="1" applyFont="1" applyFill="1" applyBorder="1" applyAlignment="1">
      <alignment horizontal="left" shrinkToFit="1"/>
    </xf>
    <xf numFmtId="179" fontId="24" fillId="6" borderId="24" xfId="4" applyNumberFormat="1" applyFont="1" applyFill="1" applyBorder="1" applyAlignment="1">
      <alignment horizontal="left" shrinkToFit="1"/>
    </xf>
    <xf numFmtId="0" fontId="24" fillId="6" borderId="19" xfId="4" applyFont="1" applyFill="1" applyBorder="1" applyAlignment="1">
      <alignment horizontal="center" vertical="top"/>
    </xf>
    <xf numFmtId="0" fontId="24" fillId="6" borderId="0" xfId="4" applyFont="1" applyFill="1" applyAlignment="1">
      <alignment horizontal="center" vertical="top"/>
    </xf>
    <xf numFmtId="0" fontId="24" fillId="6" borderId="36" xfId="4" applyFont="1" applyFill="1" applyBorder="1" applyAlignment="1">
      <alignment horizontal="center" vertical="top"/>
    </xf>
    <xf numFmtId="0" fontId="31" fillId="0" borderId="25" xfId="4" applyFont="1" applyBorder="1" applyAlignment="1">
      <alignment horizontal="center" vertical="center"/>
    </xf>
    <xf numFmtId="0" fontId="31" fillId="0" borderId="23" xfId="4" applyFont="1" applyBorder="1" applyAlignment="1">
      <alignment horizontal="center" vertical="center"/>
    </xf>
    <xf numFmtId="0" fontId="31" fillId="0" borderId="16" xfId="4" applyFont="1" applyBorder="1" applyAlignment="1">
      <alignment horizontal="center" vertical="center"/>
    </xf>
    <xf numFmtId="0" fontId="31" fillId="0" borderId="25" xfId="4" applyFont="1" applyBorder="1" applyAlignment="1">
      <alignment horizontal="left" vertical="center" shrinkToFit="1"/>
    </xf>
    <xf numFmtId="0" fontId="31" fillId="0" borderId="23" xfId="4" applyFont="1" applyBorder="1" applyAlignment="1">
      <alignment horizontal="left" vertical="center" shrinkToFit="1"/>
    </xf>
    <xf numFmtId="0" fontId="31" fillId="0" borderId="16" xfId="4" applyFont="1" applyBorder="1" applyAlignment="1">
      <alignment horizontal="left" vertical="center" shrinkToFit="1"/>
    </xf>
    <xf numFmtId="0" fontId="32" fillId="0" borderId="17" xfId="11" applyFont="1" applyBorder="1" applyAlignment="1">
      <alignment horizontal="center" vertical="center" shrinkToFit="1"/>
    </xf>
    <xf numFmtId="0" fontId="32" fillId="0" borderId="17" xfId="11" applyFont="1" applyBorder="1" applyAlignment="1">
      <alignment horizontal="left" vertical="center" shrinkToFit="1"/>
    </xf>
    <xf numFmtId="0" fontId="34" fillId="0" borderId="0" xfId="11" applyFont="1" applyAlignment="1">
      <alignment horizontal="left" vertical="center" wrapText="1"/>
    </xf>
    <xf numFmtId="181" fontId="24" fillId="7" borderId="17" xfId="4" applyNumberFormat="1" applyFont="1" applyFill="1" applyBorder="1" applyAlignment="1">
      <alignment horizontal="left" vertical="center" shrinkToFit="1"/>
    </xf>
    <xf numFmtId="181" fontId="24" fillId="5" borderId="17" xfId="4" applyNumberFormat="1" applyFont="1" applyFill="1" applyBorder="1" applyAlignment="1">
      <alignment horizontal="left" vertical="center" shrinkToFit="1"/>
    </xf>
    <xf numFmtId="181" fontId="24" fillId="7" borderId="25" xfId="4" applyNumberFormat="1" applyFont="1" applyFill="1" applyBorder="1" applyAlignment="1">
      <alignment vertical="center" shrinkToFit="1"/>
    </xf>
    <xf numFmtId="181" fontId="24" fillId="5" borderId="16" xfId="4" applyNumberFormat="1" applyFont="1" applyFill="1" applyBorder="1" applyAlignment="1">
      <alignment vertical="center" shrinkToFit="1"/>
    </xf>
    <xf numFmtId="0" fontId="24" fillId="0" borderId="62" xfId="4" applyFont="1" applyBorder="1" applyAlignment="1">
      <alignment horizontal="center" vertical="center"/>
    </xf>
    <xf numFmtId="0" fontId="24" fillId="0" borderId="47" xfId="4" applyFont="1" applyBorder="1" applyAlignment="1">
      <alignment horizontal="center" vertical="center"/>
    </xf>
    <xf numFmtId="182" fontId="37" fillId="6" borderId="4" xfId="4" applyNumberFormat="1" applyFont="1" applyFill="1" applyBorder="1" applyAlignment="1">
      <alignment horizontal="left" vertical="top" wrapText="1"/>
    </xf>
    <xf numFmtId="182" fontId="37" fillId="6" borderId="21" xfId="4" applyNumberFormat="1" applyFont="1" applyFill="1" applyBorder="1" applyAlignment="1">
      <alignment horizontal="left" vertical="top" wrapText="1"/>
    </xf>
    <xf numFmtId="182" fontId="37" fillId="6" borderId="0" xfId="4" applyNumberFormat="1" applyFont="1" applyFill="1" applyAlignment="1">
      <alignment horizontal="left" vertical="top" wrapText="1"/>
    </xf>
    <xf numFmtId="182" fontId="37" fillId="6" borderId="36" xfId="4" applyNumberFormat="1" applyFont="1" applyFill="1" applyBorder="1" applyAlignment="1">
      <alignment horizontal="left" vertical="top" wrapText="1"/>
    </xf>
    <xf numFmtId="0" fontId="24" fillId="0" borderId="64" xfId="4" applyFont="1" applyBorder="1" applyAlignment="1">
      <alignment horizontal="center" vertical="center"/>
    </xf>
    <xf numFmtId="0" fontId="24" fillId="0" borderId="65" xfId="4" applyFont="1" applyBorder="1" applyAlignment="1">
      <alignment horizontal="center" vertical="center"/>
    </xf>
    <xf numFmtId="0" fontId="24" fillId="0" borderId="40" xfId="4" applyFont="1" applyBorder="1" applyAlignment="1">
      <alignment horizontal="center" vertical="center"/>
    </xf>
    <xf numFmtId="0" fontId="24" fillId="0" borderId="69" xfId="4" applyFont="1" applyBorder="1" applyAlignment="1">
      <alignment horizontal="center" vertical="center"/>
    </xf>
    <xf numFmtId="0" fontId="37" fillId="6" borderId="0" xfId="4" applyFont="1" applyFill="1" applyAlignment="1">
      <alignment horizontal="left" vertical="top" wrapText="1"/>
    </xf>
    <xf numFmtId="0" fontId="37" fillId="6" borderId="36" xfId="4" applyFont="1" applyFill="1" applyBorder="1" applyAlignment="1">
      <alignment horizontal="left" vertical="top" wrapText="1"/>
    </xf>
    <xf numFmtId="0" fontId="37" fillId="6" borderId="10" xfId="4" applyFont="1" applyFill="1" applyBorder="1" applyAlignment="1">
      <alignment horizontal="left" vertical="top" wrapText="1"/>
    </xf>
    <xf numFmtId="0" fontId="37" fillId="6" borderId="24" xfId="4" applyFont="1" applyFill="1" applyBorder="1" applyAlignment="1">
      <alignment horizontal="left" vertical="top" wrapText="1"/>
    </xf>
    <xf numFmtId="0" fontId="24" fillId="0" borderId="25" xfId="4" applyFont="1" applyBorder="1" applyAlignment="1">
      <alignment horizontal="center" vertical="center"/>
    </xf>
    <xf numFmtId="0" fontId="24" fillId="0" borderId="16" xfId="4" applyFont="1" applyBorder="1" applyAlignment="1">
      <alignment horizontal="center" vertical="center"/>
    </xf>
    <xf numFmtId="0" fontId="37" fillId="6" borderId="3" xfId="4" applyFont="1" applyFill="1" applyBorder="1" applyAlignment="1">
      <alignment horizontal="left" vertical="center" wrapText="1"/>
    </xf>
    <xf numFmtId="0" fontId="37" fillId="6" borderId="21" xfId="4" applyFont="1" applyFill="1" applyBorder="1" applyAlignment="1">
      <alignment horizontal="left" vertical="center" wrapText="1"/>
    </xf>
    <xf numFmtId="0" fontId="37" fillId="6" borderId="175" xfId="4" applyFont="1" applyFill="1" applyBorder="1" applyAlignment="1">
      <alignment horizontal="left" vertical="center" wrapText="1"/>
    </xf>
    <xf numFmtId="0" fontId="37" fillId="6" borderId="36" xfId="4" applyFont="1" applyFill="1" applyBorder="1" applyAlignment="1">
      <alignment horizontal="left" vertical="center" wrapText="1"/>
    </xf>
    <xf numFmtId="0" fontId="24" fillId="6" borderId="3" xfId="4" applyFont="1" applyFill="1" applyBorder="1" applyAlignment="1">
      <alignment horizontal="center" vertical="center" wrapText="1"/>
    </xf>
    <xf numFmtId="0" fontId="24" fillId="6" borderId="21" xfId="4" applyFont="1" applyFill="1" applyBorder="1" applyAlignment="1">
      <alignment horizontal="center" vertical="center" wrapText="1"/>
    </xf>
    <xf numFmtId="0" fontId="24" fillId="6" borderId="175" xfId="4" applyFont="1" applyFill="1" applyBorder="1" applyAlignment="1">
      <alignment horizontal="center" vertical="center" wrapText="1"/>
    </xf>
    <xf numFmtId="0" fontId="24" fillId="6" borderId="36" xfId="4" applyFont="1" applyFill="1" applyBorder="1" applyAlignment="1">
      <alignment horizontal="center" vertical="center" wrapText="1"/>
    </xf>
    <xf numFmtId="0" fontId="24" fillId="6" borderId="32" xfId="4" applyFont="1" applyFill="1" applyBorder="1" applyAlignment="1">
      <alignment horizontal="center" vertical="center" wrapText="1"/>
    </xf>
    <xf numFmtId="0" fontId="24" fillId="6" borderId="68" xfId="4" applyFont="1" applyFill="1" applyBorder="1" applyAlignment="1">
      <alignment horizontal="center" vertical="center" wrapText="1"/>
    </xf>
    <xf numFmtId="0" fontId="31" fillId="6" borderId="70" xfId="4" applyFont="1" applyFill="1" applyBorder="1" applyAlignment="1">
      <alignment horizontal="center" vertical="center"/>
    </xf>
    <xf numFmtId="0" fontId="31" fillId="6" borderId="71" xfId="4" applyFont="1" applyFill="1" applyBorder="1" applyAlignment="1">
      <alignment horizontal="center" vertical="center"/>
    </xf>
    <xf numFmtId="0" fontId="31" fillId="6" borderId="72" xfId="4" applyFont="1" applyFill="1" applyBorder="1" applyAlignment="1">
      <alignment horizontal="center" vertical="center"/>
    </xf>
    <xf numFmtId="0" fontId="24" fillId="6" borderId="0" xfId="4" applyFont="1" applyFill="1" applyAlignment="1">
      <alignment horizontal="center" vertical="center"/>
    </xf>
    <xf numFmtId="0" fontId="24" fillId="6" borderId="70" xfId="4" applyFont="1" applyFill="1" applyBorder="1" applyAlignment="1">
      <alignment horizontal="center" vertical="center"/>
    </xf>
    <xf numFmtId="0" fontId="24" fillId="6" borderId="71" xfId="4" applyFont="1" applyFill="1" applyBorder="1" applyAlignment="1">
      <alignment horizontal="center" vertical="center"/>
    </xf>
    <xf numFmtId="0" fontId="24" fillId="6" borderId="72" xfId="4" applyFont="1" applyFill="1" applyBorder="1" applyAlignment="1">
      <alignment horizontal="center" vertical="center"/>
    </xf>
    <xf numFmtId="0" fontId="25" fillId="0" borderId="0" xfId="10" applyFill="1" applyAlignment="1" applyProtection="1">
      <alignment horizontal="center" vertical="center"/>
    </xf>
    <xf numFmtId="0" fontId="22" fillId="0" borderId="0" xfId="4" applyFont="1" applyAlignment="1">
      <alignment horizontal="center" vertical="center"/>
    </xf>
    <xf numFmtId="0" fontId="24" fillId="0" borderId="23" xfId="4" applyFont="1" applyBorder="1" applyAlignment="1">
      <alignment horizontal="center" vertical="center"/>
    </xf>
    <xf numFmtId="0" fontId="31" fillId="7" borderId="25" xfId="4" applyFont="1" applyFill="1" applyBorder="1" applyAlignment="1">
      <alignment horizontal="left" vertical="center" shrinkToFit="1"/>
    </xf>
    <xf numFmtId="0" fontId="31" fillId="5" borderId="23" xfId="4" applyFont="1" applyFill="1" applyBorder="1" applyAlignment="1">
      <alignment horizontal="left" vertical="center" shrinkToFit="1"/>
    </xf>
    <xf numFmtId="0" fontId="31" fillId="5" borderId="16" xfId="4" applyFont="1" applyFill="1" applyBorder="1" applyAlignment="1">
      <alignment horizontal="left" vertical="center" shrinkToFit="1"/>
    </xf>
    <xf numFmtId="0" fontId="31" fillId="6" borderId="0" xfId="4" applyFont="1" applyFill="1" applyAlignment="1">
      <alignment horizontal="center" vertical="center"/>
    </xf>
    <xf numFmtId="0" fontId="31" fillId="0" borderId="0" xfId="4" applyFont="1" applyAlignment="1">
      <alignment vertical="center"/>
    </xf>
    <xf numFmtId="0" fontId="24" fillId="0" borderId="0" xfId="4" applyFont="1" applyAlignment="1">
      <alignment vertical="center"/>
    </xf>
    <xf numFmtId="0" fontId="42" fillId="6" borderId="0" xfId="4" applyFont="1" applyFill="1" applyAlignment="1">
      <alignment horizontal="left" vertical="top" wrapText="1"/>
    </xf>
    <xf numFmtId="0" fontId="42" fillId="6" borderId="36" xfId="4" applyFont="1" applyFill="1" applyBorder="1" applyAlignment="1">
      <alignment horizontal="left" vertical="top" wrapText="1"/>
    </xf>
    <xf numFmtId="0" fontId="42" fillId="6" borderId="10" xfId="4" applyFont="1" applyFill="1" applyBorder="1" applyAlignment="1">
      <alignment horizontal="left" vertical="top" wrapText="1"/>
    </xf>
    <xf numFmtId="0" fontId="42" fillId="6" borderId="24" xfId="4" applyFont="1" applyFill="1" applyBorder="1" applyAlignment="1">
      <alignment horizontal="left" vertical="top" wrapText="1"/>
    </xf>
    <xf numFmtId="0" fontId="43" fillId="0" borderId="0" xfId="4" applyFont="1" applyAlignment="1">
      <alignment horizontal="center" vertical="center"/>
    </xf>
    <xf numFmtId="0" fontId="44" fillId="0" borderId="0" xfId="4" applyFont="1" applyAlignment="1">
      <alignment horizontal="center" vertical="center"/>
    </xf>
    <xf numFmtId="0" fontId="24" fillId="0" borderId="17" xfId="4" applyFont="1" applyBorder="1" applyAlignment="1">
      <alignment horizontal="center" vertical="center"/>
    </xf>
    <xf numFmtId="0" fontId="31" fillId="7" borderId="17" xfId="4" applyFont="1" applyFill="1" applyBorder="1" applyAlignment="1">
      <alignment horizontal="left" vertical="center" shrinkToFit="1"/>
    </xf>
    <xf numFmtId="0" fontId="31" fillId="5" borderId="17" xfId="4" applyFont="1" applyFill="1" applyBorder="1" applyAlignment="1">
      <alignment horizontal="left" vertical="center" shrinkToFit="1"/>
    </xf>
    <xf numFmtId="0" fontId="29" fillId="0" borderId="4" xfId="4" applyFont="1" applyBorder="1" applyAlignment="1">
      <alignment horizontal="left" vertical="center" wrapText="1"/>
    </xf>
    <xf numFmtId="0" fontId="45" fillId="0" borderId="25" xfId="4" applyFont="1" applyBorder="1" applyAlignment="1">
      <alignment horizontal="center" vertical="center"/>
    </xf>
    <xf numFmtId="0" fontId="45" fillId="0" borderId="23" xfId="4" applyFont="1" applyBorder="1" applyAlignment="1">
      <alignment horizontal="center" vertical="center"/>
    </xf>
    <xf numFmtId="0" fontId="45" fillId="0" borderId="16" xfId="4" applyFont="1" applyBorder="1" applyAlignment="1">
      <alignment horizontal="center" vertical="center"/>
    </xf>
    <xf numFmtId="0" fontId="37" fillId="6" borderId="0" xfId="4" applyFont="1" applyFill="1" applyAlignment="1">
      <alignment vertical="center"/>
    </xf>
    <xf numFmtId="0" fontId="37" fillId="6" borderId="36" xfId="4" applyFont="1" applyFill="1" applyBorder="1" applyAlignment="1">
      <alignment vertical="center"/>
    </xf>
    <xf numFmtId="0" fontId="52" fillId="4" borderId="4" xfId="13" applyFont="1" applyFill="1" applyBorder="1" applyAlignment="1">
      <alignment horizontal="left"/>
    </xf>
    <xf numFmtId="0" fontId="48" fillId="7" borderId="4" xfId="13" applyFont="1" applyFill="1" applyBorder="1" applyAlignment="1">
      <alignment horizontal="left" vertical="center" shrinkToFit="1"/>
    </xf>
    <xf numFmtId="0" fontId="48" fillId="5" borderId="4" xfId="13" applyFont="1" applyFill="1" applyBorder="1" applyAlignment="1">
      <alignment horizontal="left" vertical="center" shrinkToFit="1"/>
    </xf>
    <xf numFmtId="0" fontId="48" fillId="5" borderId="10" xfId="13" applyFont="1" applyFill="1" applyBorder="1" applyAlignment="1">
      <alignment horizontal="left" vertical="center" shrinkToFit="1"/>
    </xf>
    <xf numFmtId="0" fontId="52" fillId="7" borderId="4" xfId="13" applyFont="1" applyFill="1" applyBorder="1" applyAlignment="1">
      <alignment horizontal="left" vertical="center" shrinkToFit="1"/>
    </xf>
    <xf numFmtId="0" fontId="52" fillId="5" borderId="4" xfId="13" applyFont="1" applyFill="1" applyBorder="1" applyAlignment="1">
      <alignment horizontal="left" vertical="center" shrinkToFit="1"/>
    </xf>
    <xf numFmtId="0" fontId="52" fillId="5" borderId="10" xfId="13" applyFont="1" applyFill="1" applyBorder="1" applyAlignment="1">
      <alignment horizontal="left" vertical="center" shrinkToFit="1"/>
    </xf>
    <xf numFmtId="0" fontId="48" fillId="4" borderId="10" xfId="13" applyFont="1" applyFill="1" applyBorder="1" applyAlignment="1">
      <alignment horizontal="center"/>
    </xf>
    <xf numFmtId="0" fontId="44" fillId="4" borderId="0" xfId="13" applyFont="1" applyFill="1" applyAlignment="1">
      <alignment horizontal="center" vertical="center"/>
    </xf>
    <xf numFmtId="179" fontId="51" fillId="7" borderId="0" xfId="13" applyNumberFormat="1" applyFont="1" applyFill="1" applyAlignment="1">
      <alignment horizontal="right" vertical="center"/>
    </xf>
    <xf numFmtId="179" fontId="51" fillId="5" borderId="0" xfId="13" applyNumberFormat="1" applyFont="1" applyFill="1" applyAlignment="1">
      <alignment horizontal="right" vertical="center"/>
    </xf>
    <xf numFmtId="0" fontId="44" fillId="4" borderId="0" xfId="13" applyFont="1" applyFill="1" applyAlignment="1">
      <alignment horizontal="right"/>
    </xf>
    <xf numFmtId="0" fontId="52" fillId="7" borderId="0" xfId="13" applyFont="1" applyFill="1" applyAlignment="1">
      <alignment horizontal="left" vertical="center" wrapText="1"/>
    </xf>
    <xf numFmtId="0" fontId="52" fillId="5" borderId="0" xfId="13" applyFont="1" applyFill="1" applyAlignment="1">
      <alignment horizontal="left" vertical="center" wrapText="1"/>
    </xf>
    <xf numFmtId="0" fontId="52" fillId="5" borderId="10" xfId="13" applyFont="1" applyFill="1" applyBorder="1" applyAlignment="1">
      <alignment horizontal="left" vertical="center" wrapText="1"/>
    </xf>
    <xf numFmtId="0" fontId="51" fillId="0" borderId="25" xfId="13" applyFont="1" applyBorder="1" applyAlignment="1">
      <alignment horizontal="left" vertical="center"/>
    </xf>
    <xf numFmtId="0" fontId="51" fillId="0" borderId="23" xfId="13" applyFont="1" applyBorder="1" applyAlignment="1">
      <alignment horizontal="left" vertical="center"/>
    </xf>
    <xf numFmtId="0" fontId="51" fillId="0" borderId="16" xfId="13" applyFont="1" applyBorder="1" applyAlignment="1">
      <alignment horizontal="left" vertical="center"/>
    </xf>
    <xf numFmtId="0" fontId="51" fillId="0" borderId="17" xfId="13" applyFont="1" applyBorder="1" applyAlignment="1">
      <alignment horizontal="left" vertical="center"/>
    </xf>
    <xf numFmtId="0" fontId="51" fillId="4" borderId="0" xfId="13" applyFont="1" applyFill="1" applyAlignment="1">
      <alignment horizontal="center" vertical="top"/>
    </xf>
    <xf numFmtId="0" fontId="51" fillId="4" borderId="25" xfId="13" applyFont="1" applyFill="1" applyBorder="1" applyAlignment="1">
      <alignment horizontal="left" vertical="center"/>
    </xf>
    <xf numFmtId="0" fontId="51" fillId="4" borderId="23" xfId="13" applyFont="1" applyFill="1" applyBorder="1" applyAlignment="1">
      <alignment horizontal="left" vertical="center"/>
    </xf>
    <xf numFmtId="0" fontId="51" fillId="4" borderId="16" xfId="13" applyFont="1" applyFill="1" applyBorder="1" applyAlignment="1">
      <alignment horizontal="left" vertical="center"/>
    </xf>
    <xf numFmtId="0" fontId="51" fillId="4" borderId="17" xfId="13" applyFont="1" applyFill="1" applyBorder="1" applyAlignment="1">
      <alignment horizontal="left" vertical="center"/>
    </xf>
    <xf numFmtId="49" fontId="25" fillId="0" borderId="0" xfId="10" applyNumberFormat="1" applyBorder="1" applyAlignment="1">
      <alignment horizontal="center" vertical="center"/>
    </xf>
    <xf numFmtId="0" fontId="24" fillId="0" borderId="9" xfId="4" applyFont="1" applyBorder="1" applyAlignment="1">
      <alignment horizontal="center" vertical="center" shrinkToFit="1"/>
    </xf>
    <xf numFmtId="0" fontId="24" fillId="0" borderId="10" xfId="4" applyFont="1" applyBorder="1" applyAlignment="1">
      <alignment horizontal="center" vertical="center" shrinkToFit="1"/>
    </xf>
    <xf numFmtId="0" fontId="24" fillId="0" borderId="24" xfId="4" applyFont="1" applyBorder="1" applyAlignment="1">
      <alignment horizontal="center" vertical="center" shrinkToFit="1"/>
    </xf>
    <xf numFmtId="0" fontId="24" fillId="7" borderId="3" xfId="4" applyFont="1" applyFill="1" applyBorder="1" applyAlignment="1">
      <alignment horizontal="center" vertical="center" shrinkToFit="1"/>
    </xf>
    <xf numFmtId="0" fontId="24" fillId="5" borderId="4" xfId="4" applyFont="1" applyFill="1" applyBorder="1" applyAlignment="1">
      <alignment horizontal="center" vertical="center" shrinkToFit="1"/>
    </xf>
    <xf numFmtId="0" fontId="24" fillId="5" borderId="21" xfId="4" applyFont="1" applyFill="1" applyBorder="1" applyAlignment="1">
      <alignment horizontal="center" vertical="center" shrinkToFit="1"/>
    </xf>
    <xf numFmtId="57" fontId="24" fillId="7" borderId="25" xfId="4" applyNumberFormat="1" applyFont="1" applyFill="1" applyBorder="1" applyAlignment="1">
      <alignment horizontal="center" vertical="center" shrinkToFit="1"/>
    </xf>
    <xf numFmtId="0" fontId="24" fillId="5" borderId="23" xfId="4" applyFont="1" applyFill="1" applyBorder="1" applyAlignment="1">
      <alignment horizontal="center" vertical="center" shrinkToFit="1"/>
    </xf>
    <xf numFmtId="0" fontId="29" fillId="7" borderId="25" xfId="4" applyFont="1" applyFill="1" applyBorder="1" applyAlignment="1">
      <alignment horizontal="left" vertical="center" shrinkToFit="1"/>
    </xf>
    <xf numFmtId="0" fontId="29" fillId="5" borderId="23" xfId="4" applyFont="1" applyFill="1" applyBorder="1" applyAlignment="1">
      <alignment horizontal="left" vertical="center" shrinkToFit="1"/>
    </xf>
    <xf numFmtId="0" fontId="29" fillId="5" borderId="4" xfId="4" applyFont="1" applyFill="1" applyBorder="1" applyAlignment="1">
      <alignment horizontal="left" vertical="center" shrinkToFit="1"/>
    </xf>
    <xf numFmtId="0" fontId="29" fillId="5" borderId="21" xfId="4" applyFont="1" applyFill="1" applyBorder="1" applyAlignment="1">
      <alignment horizontal="left" vertical="center" shrinkToFit="1"/>
    </xf>
    <xf numFmtId="0" fontId="36" fillId="0" borderId="0" xfId="12" applyFill="1" applyAlignment="1" applyProtection="1">
      <alignment horizontal="center" vertical="center"/>
    </xf>
    <xf numFmtId="0" fontId="58" fillId="0" borderId="0" xfId="4" applyFont="1" applyAlignment="1">
      <alignment horizontal="center" vertical="center"/>
    </xf>
    <xf numFmtId="0" fontId="24" fillId="7" borderId="10" xfId="4" applyFont="1" applyFill="1" applyBorder="1" applyAlignment="1">
      <alignment horizontal="center" vertical="center"/>
    </xf>
    <xf numFmtId="0" fontId="24" fillId="5" borderId="10" xfId="4" applyFont="1" applyFill="1" applyBorder="1" applyAlignment="1">
      <alignment horizontal="center" vertical="center"/>
    </xf>
    <xf numFmtId="0" fontId="24" fillId="0" borderId="3" xfId="4" applyFont="1" applyBorder="1" applyAlignment="1">
      <alignment horizontal="center" vertical="center" shrinkToFit="1"/>
    </xf>
    <xf numFmtId="0" fontId="24" fillId="0" borderId="4" xfId="4" applyFont="1" applyBorder="1" applyAlignment="1">
      <alignment horizontal="center" vertical="center" shrinkToFit="1"/>
    </xf>
    <xf numFmtId="0" fontId="24" fillId="0" borderId="21" xfId="4" applyFont="1" applyBorder="1" applyAlignment="1">
      <alignment horizontal="center" vertical="center" shrinkToFit="1"/>
    </xf>
    <xf numFmtId="0" fontId="24" fillId="7" borderId="9" xfId="4" applyFont="1" applyFill="1" applyBorder="1" applyAlignment="1">
      <alignment horizontal="center" vertical="center" shrinkToFit="1"/>
    </xf>
    <xf numFmtId="0" fontId="24" fillId="5" borderId="10" xfId="4" applyFont="1" applyFill="1" applyBorder="1" applyAlignment="1">
      <alignment horizontal="center" vertical="center" shrinkToFit="1"/>
    </xf>
    <xf numFmtId="0" fontId="24" fillId="5" borderId="24" xfId="4" applyFont="1" applyFill="1" applyBorder="1" applyAlignment="1">
      <alignment horizontal="center" vertical="center" shrinkToFit="1"/>
    </xf>
    <xf numFmtId="0" fontId="24" fillId="7" borderId="25" xfId="4" applyFont="1" applyFill="1" applyBorder="1" applyAlignment="1">
      <alignment horizontal="center" vertical="center" shrinkToFit="1"/>
    </xf>
    <xf numFmtId="0" fontId="24" fillId="5" borderId="16" xfId="4" applyFont="1" applyFill="1" applyBorder="1" applyAlignment="1">
      <alignment horizontal="center" vertical="center" shrinkToFit="1"/>
    </xf>
    <xf numFmtId="0" fontId="37" fillId="6" borderId="25" xfId="4" applyFont="1" applyFill="1" applyBorder="1" applyAlignment="1">
      <alignment horizontal="left" vertical="center" shrinkToFit="1"/>
    </xf>
    <xf numFmtId="0" fontId="37" fillId="6" borderId="23" xfId="4" applyFont="1" applyFill="1" applyBorder="1" applyAlignment="1">
      <alignment horizontal="left" vertical="center" shrinkToFit="1"/>
    </xf>
    <xf numFmtId="0" fontId="24" fillId="6" borderId="3" xfId="4" applyFont="1" applyFill="1" applyBorder="1" applyAlignment="1">
      <alignment horizontal="center" vertical="center" shrinkToFit="1"/>
    </xf>
    <xf numFmtId="0" fontId="24" fillId="6" borderId="4" xfId="4" applyFont="1" applyFill="1" applyBorder="1" applyAlignment="1">
      <alignment horizontal="center" vertical="center" shrinkToFit="1"/>
    </xf>
    <xf numFmtId="0" fontId="24" fillId="6" borderId="21" xfId="4" applyFont="1" applyFill="1" applyBorder="1" applyAlignment="1">
      <alignment horizontal="center" vertical="center" shrinkToFit="1"/>
    </xf>
    <xf numFmtId="57" fontId="24" fillId="6" borderId="25" xfId="4" applyNumberFormat="1" applyFont="1" applyFill="1" applyBorder="1" applyAlignment="1">
      <alignment horizontal="center" vertical="center" shrinkToFit="1"/>
    </xf>
    <xf numFmtId="0" fontId="24" fillId="6" borderId="23" xfId="4" applyFont="1" applyFill="1" applyBorder="1" applyAlignment="1">
      <alignment horizontal="center" vertical="center" shrinkToFit="1"/>
    </xf>
    <xf numFmtId="0" fontId="29" fillId="6" borderId="25" xfId="4" applyFont="1" applyFill="1" applyBorder="1" applyAlignment="1">
      <alignment horizontal="left" vertical="center" shrinkToFit="1"/>
    </xf>
    <xf numFmtId="0" fontId="29" fillId="6" borderId="23" xfId="4" applyFont="1" applyFill="1" applyBorder="1" applyAlignment="1">
      <alignment horizontal="left" vertical="center" shrinkToFit="1"/>
    </xf>
    <xf numFmtId="0" fontId="29" fillId="6" borderId="4" xfId="4" applyFont="1" applyFill="1" applyBorder="1" applyAlignment="1">
      <alignment horizontal="left" vertical="center" shrinkToFit="1"/>
    </xf>
    <xf numFmtId="0" fontId="29" fillId="6" borderId="21" xfId="4" applyFont="1" applyFill="1" applyBorder="1" applyAlignment="1">
      <alignment horizontal="left" vertical="center" shrinkToFit="1"/>
    </xf>
    <xf numFmtId="0" fontId="24" fillId="6" borderId="19" xfId="4" applyFont="1" applyFill="1" applyBorder="1" applyAlignment="1">
      <alignment horizontal="center" vertical="center" shrinkToFit="1"/>
    </xf>
    <xf numFmtId="0" fontId="24" fillId="6" borderId="0" xfId="4" applyFont="1" applyFill="1" applyAlignment="1">
      <alignment horizontal="center" vertical="center" shrinkToFit="1"/>
    </xf>
    <xf numFmtId="0" fontId="24" fillId="6" borderId="36" xfId="4" applyFont="1" applyFill="1" applyBorder="1" applyAlignment="1">
      <alignment horizontal="center" vertical="center" shrinkToFit="1"/>
    </xf>
    <xf numFmtId="0" fontId="24" fillId="6" borderId="3" xfId="4" applyFont="1" applyFill="1" applyBorder="1" applyAlignment="1">
      <alignment horizontal="left" vertical="center" shrinkToFit="1"/>
    </xf>
    <xf numFmtId="0" fontId="24" fillId="6" borderId="4" xfId="4" applyFont="1" applyFill="1" applyBorder="1" applyAlignment="1">
      <alignment horizontal="left" vertical="center" shrinkToFit="1"/>
    </xf>
    <xf numFmtId="0" fontId="24" fillId="6" borderId="21" xfId="4" applyFont="1" applyFill="1" applyBorder="1" applyAlignment="1">
      <alignment horizontal="left" vertical="center" shrinkToFit="1"/>
    </xf>
    <xf numFmtId="0" fontId="24" fillId="6" borderId="9" xfId="4" applyFont="1" applyFill="1" applyBorder="1" applyAlignment="1">
      <alignment horizontal="center" vertical="center" shrinkToFit="1"/>
    </xf>
    <xf numFmtId="0" fontId="24" fillId="6" borderId="10" xfId="4" applyFont="1" applyFill="1" applyBorder="1" applyAlignment="1">
      <alignment horizontal="center" vertical="center" shrinkToFit="1"/>
    </xf>
    <xf numFmtId="0" fontId="24" fillId="6" borderId="24" xfId="4" applyFont="1" applyFill="1" applyBorder="1" applyAlignment="1">
      <alignment horizontal="center" vertical="center" shrinkToFit="1"/>
    </xf>
    <xf numFmtId="0" fontId="24" fillId="6" borderId="25" xfId="4" applyFont="1" applyFill="1" applyBorder="1" applyAlignment="1">
      <alignment horizontal="center" vertical="center" shrinkToFit="1"/>
    </xf>
    <xf numFmtId="0" fontId="24" fillId="6" borderId="16" xfId="4" applyFont="1" applyFill="1" applyBorder="1" applyAlignment="1">
      <alignment horizontal="center" vertical="center" shrinkToFit="1"/>
    </xf>
    <xf numFmtId="0" fontId="24" fillId="6" borderId="25" xfId="4" applyFont="1" applyFill="1" applyBorder="1" applyAlignment="1">
      <alignment horizontal="left" vertical="center" shrinkToFit="1"/>
    </xf>
    <xf numFmtId="0" fontId="24" fillId="6" borderId="23" xfId="4" applyFont="1" applyFill="1" applyBorder="1" applyAlignment="1">
      <alignment horizontal="left" vertical="center" shrinkToFit="1"/>
    </xf>
    <xf numFmtId="0" fontId="24" fillId="6" borderId="16" xfId="4" applyFont="1" applyFill="1" applyBorder="1" applyAlignment="1">
      <alignment horizontal="left" vertical="center" shrinkToFit="1"/>
    </xf>
    <xf numFmtId="0" fontId="29" fillId="6" borderId="16" xfId="4" applyFont="1" applyFill="1" applyBorder="1" applyAlignment="1">
      <alignment horizontal="left" vertical="center" shrinkToFit="1"/>
    </xf>
    <xf numFmtId="0" fontId="24" fillId="6" borderId="9" xfId="4" applyFont="1" applyFill="1" applyBorder="1" applyAlignment="1">
      <alignment horizontal="left" vertical="center" shrinkToFit="1"/>
    </xf>
    <xf numFmtId="0" fontId="24" fillId="6" borderId="10" xfId="4" applyFont="1" applyFill="1" applyBorder="1" applyAlignment="1">
      <alignment horizontal="left" vertical="center" shrinkToFit="1"/>
    </xf>
    <xf numFmtId="0" fontId="24" fillId="6" borderId="24" xfId="4" applyFont="1" applyFill="1" applyBorder="1" applyAlignment="1">
      <alignment horizontal="left" vertical="center" shrinkToFit="1"/>
    </xf>
    <xf numFmtId="0" fontId="29" fillId="0" borderId="0" xfId="4" applyFont="1" applyAlignment="1">
      <alignment horizontal="left" vertical="top" wrapText="1"/>
    </xf>
    <xf numFmtId="0" fontId="59" fillId="0" borderId="0" xfId="4" applyFont="1" applyAlignment="1">
      <alignment horizontal="center"/>
    </xf>
    <xf numFmtId="0" fontId="60" fillId="0" borderId="17" xfId="4" applyFont="1" applyBorder="1" applyAlignment="1">
      <alignment horizontal="center" vertical="center"/>
    </xf>
    <xf numFmtId="0" fontId="61" fillId="7" borderId="17" xfId="4" applyFont="1" applyFill="1" applyBorder="1" applyAlignment="1">
      <alignment horizontal="left" vertical="center" shrinkToFit="1"/>
    </xf>
    <xf numFmtId="0" fontId="61" fillId="5" borderId="17" xfId="4" applyFont="1" applyFill="1" applyBorder="1" applyAlignment="1">
      <alignment horizontal="left" vertical="center" shrinkToFit="1"/>
    </xf>
    <xf numFmtId="0" fontId="60" fillId="0" borderId="3" xfId="4" applyFont="1" applyBorder="1" applyAlignment="1">
      <alignment horizontal="center" vertical="center" shrinkToFit="1"/>
    </xf>
    <xf numFmtId="0" fontId="60" fillId="0" borderId="4" xfId="4" applyFont="1" applyBorder="1" applyAlignment="1">
      <alignment horizontal="center" vertical="center" shrinkToFit="1"/>
    </xf>
    <xf numFmtId="0" fontId="60" fillId="0" borderId="19" xfId="4" applyFont="1" applyBorder="1" applyAlignment="1">
      <alignment horizontal="center" vertical="center" shrinkToFit="1"/>
    </xf>
    <xf numFmtId="0" fontId="60" fillId="0" borderId="0" xfId="4" applyFont="1" applyAlignment="1">
      <alignment horizontal="center" vertical="center" shrinkToFit="1"/>
    </xf>
    <xf numFmtId="0" fontId="62" fillId="6" borderId="3" xfId="4" applyFont="1" applyFill="1" applyBorder="1" applyAlignment="1">
      <alignment horizontal="left" vertical="center"/>
    </xf>
    <xf numFmtId="0" fontId="62" fillId="6" borderId="4" xfId="4" applyFont="1" applyFill="1" applyBorder="1" applyAlignment="1">
      <alignment horizontal="left" vertical="center"/>
    </xf>
    <xf numFmtId="0" fontId="62" fillId="6" borderId="21" xfId="4" applyFont="1" applyFill="1" applyBorder="1" applyAlignment="1">
      <alignment horizontal="left" vertical="center"/>
    </xf>
    <xf numFmtId="0" fontId="62" fillId="6" borderId="19" xfId="4" applyFont="1" applyFill="1" applyBorder="1" applyAlignment="1">
      <alignment horizontal="left" vertical="center"/>
    </xf>
    <xf numFmtId="0" fontId="62" fillId="6" borderId="0" xfId="4" applyFont="1" applyFill="1" applyAlignment="1">
      <alignment horizontal="left" vertical="center"/>
    </xf>
    <xf numFmtId="0" fontId="62" fillId="6" borderId="36" xfId="4" applyFont="1" applyFill="1" applyBorder="1" applyAlignment="1">
      <alignment horizontal="left" vertical="center"/>
    </xf>
    <xf numFmtId="0" fontId="62" fillId="6" borderId="9" xfId="4" applyFont="1" applyFill="1" applyBorder="1" applyAlignment="1">
      <alignment horizontal="left" vertical="center"/>
    </xf>
    <xf numFmtId="0" fontId="62" fillId="6" borderId="10" xfId="4" applyFont="1" applyFill="1" applyBorder="1" applyAlignment="1">
      <alignment horizontal="left" vertical="center"/>
    </xf>
    <xf numFmtId="0" fontId="62" fillId="6" borderId="24" xfId="4" applyFont="1" applyFill="1" applyBorder="1" applyAlignment="1">
      <alignment horizontal="left" vertical="center"/>
    </xf>
    <xf numFmtId="0" fontId="60" fillId="0" borderId="25" xfId="4" applyFont="1" applyBorder="1" applyAlignment="1">
      <alignment horizontal="center" vertical="center" shrinkToFit="1"/>
    </xf>
    <xf numFmtId="0" fontId="60" fillId="0" borderId="23" xfId="4" applyFont="1" applyBorder="1" applyAlignment="1">
      <alignment horizontal="center" vertical="center" shrinkToFit="1"/>
    </xf>
    <xf numFmtId="0" fontId="62" fillId="6" borderId="25" xfId="4" applyFont="1" applyFill="1" applyBorder="1" applyAlignment="1">
      <alignment horizontal="left" vertical="center"/>
    </xf>
    <xf numFmtId="0" fontId="62" fillId="6" borderId="23" xfId="4" applyFont="1" applyFill="1" applyBorder="1" applyAlignment="1">
      <alignment horizontal="left" vertical="center"/>
    </xf>
    <xf numFmtId="0" fontId="62" fillId="6" borderId="16" xfId="4" applyFont="1" applyFill="1" applyBorder="1" applyAlignment="1">
      <alignment horizontal="left" vertical="center"/>
    </xf>
    <xf numFmtId="0" fontId="60" fillId="0" borderId="3" xfId="4" applyFont="1" applyBorder="1" applyAlignment="1">
      <alignment horizontal="center" vertical="center"/>
    </xf>
    <xf numFmtId="0" fontId="60" fillId="0" borderId="4" xfId="4" applyFont="1" applyBorder="1" applyAlignment="1">
      <alignment horizontal="center" vertical="center"/>
    </xf>
    <xf numFmtId="0" fontId="60" fillId="0" borderId="19" xfId="4" applyFont="1" applyBorder="1"/>
    <xf numFmtId="0" fontId="60" fillId="0" borderId="0" xfId="4" applyFont="1"/>
    <xf numFmtId="0" fontId="60" fillId="0" borderId="9" xfId="4" applyFont="1" applyBorder="1"/>
    <xf numFmtId="0" fontId="60" fillId="0" borderId="10" xfId="4" applyFont="1" applyBorder="1"/>
    <xf numFmtId="0" fontId="62" fillId="6" borderId="3" xfId="4" applyFont="1" applyFill="1" applyBorder="1" applyAlignment="1">
      <alignment horizontal="left" vertical="top"/>
    </xf>
    <xf numFmtId="0" fontId="62" fillId="6" borderId="4" xfId="4" applyFont="1" applyFill="1" applyBorder="1" applyAlignment="1">
      <alignment horizontal="left" vertical="top"/>
    </xf>
    <xf numFmtId="0" fontId="62" fillId="6" borderId="4" xfId="4" applyFont="1" applyFill="1" applyBorder="1"/>
    <xf numFmtId="0" fontId="62" fillId="6" borderId="21" xfId="4" applyFont="1" applyFill="1" applyBorder="1"/>
    <xf numFmtId="0" fontId="62" fillId="6" borderId="19" xfId="4" applyFont="1" applyFill="1" applyBorder="1"/>
    <xf numFmtId="0" fontId="62" fillId="6" borderId="0" xfId="4" applyFont="1" applyFill="1"/>
    <xf numFmtId="0" fontId="62" fillId="6" borderId="36" xfId="4" applyFont="1" applyFill="1" applyBorder="1"/>
    <xf numFmtId="0" fontId="62" fillId="6" borderId="9" xfId="4" applyFont="1" applyFill="1" applyBorder="1"/>
    <xf numFmtId="0" fontId="62" fillId="6" borderId="10" xfId="4" applyFont="1" applyFill="1" applyBorder="1"/>
    <xf numFmtId="0" fontId="62" fillId="6" borderId="24" xfId="4" applyFont="1" applyFill="1" applyBorder="1"/>
    <xf numFmtId="0" fontId="60" fillId="0" borderId="25" xfId="4" applyFont="1" applyBorder="1" applyAlignment="1">
      <alignment horizontal="center" vertical="center" wrapText="1" shrinkToFit="1"/>
    </xf>
    <xf numFmtId="183" fontId="62" fillId="6" borderId="0" xfId="4" applyNumberFormat="1" applyFont="1" applyFill="1" applyAlignment="1">
      <alignment horizontal="right"/>
    </xf>
    <xf numFmtId="0" fontId="60" fillId="0" borderId="0" xfId="4" applyFont="1" applyAlignment="1">
      <alignment horizontal="center"/>
    </xf>
    <xf numFmtId="38" fontId="62" fillId="6" borderId="0" xfId="15" applyFont="1" applyFill="1" applyBorder="1" applyAlignment="1">
      <alignment horizontal="center"/>
    </xf>
    <xf numFmtId="0" fontId="22" fillId="0" borderId="0" xfId="4" applyFont="1" applyAlignment="1">
      <alignment horizontal="center" vertical="center" wrapText="1"/>
    </xf>
    <xf numFmtId="0" fontId="24" fillId="0" borderId="3" xfId="4" applyFont="1" applyBorder="1" applyAlignment="1">
      <alignment horizontal="center" vertical="center" wrapText="1"/>
    </xf>
    <xf numFmtId="0" fontId="24" fillId="0" borderId="9" xfId="4" applyFont="1" applyBorder="1" applyAlignment="1">
      <alignment horizontal="center" vertical="center" wrapText="1"/>
    </xf>
    <xf numFmtId="0" fontId="24" fillId="0" borderId="39" xfId="4" applyFont="1" applyBorder="1" applyAlignment="1">
      <alignment horizontal="center" vertical="center" wrapText="1"/>
    </xf>
    <xf numFmtId="0" fontId="24" fillId="0" borderId="28" xfId="4" applyFont="1" applyBorder="1" applyAlignment="1">
      <alignment horizontal="center" vertical="center" wrapText="1"/>
    </xf>
    <xf numFmtId="0" fontId="24" fillId="0" borderId="17" xfId="4" applyFont="1" applyBorder="1" applyAlignment="1">
      <alignment horizontal="center" vertical="center" wrapText="1"/>
    </xf>
    <xf numFmtId="0" fontId="29" fillId="0" borderId="39" xfId="4" applyFont="1" applyBorder="1" applyAlignment="1">
      <alignment horizontal="center" vertical="center" wrapText="1"/>
    </xf>
    <xf numFmtId="0" fontId="29" fillId="0" borderId="28" xfId="4" applyFont="1" applyBorder="1" applyAlignment="1">
      <alignment horizontal="center" vertical="center" wrapText="1"/>
    </xf>
    <xf numFmtId="0" fontId="29" fillId="0" borderId="0" xfId="4" applyFont="1" applyAlignment="1">
      <alignment vertical="center" wrapText="1"/>
    </xf>
    <xf numFmtId="0" fontId="64" fillId="0" borderId="0" xfId="14" applyFont="1" applyAlignment="1">
      <alignment horizontal="center" vertical="center"/>
    </xf>
    <xf numFmtId="0" fontId="68" fillId="0" borderId="0" xfId="14" applyFont="1" applyAlignment="1">
      <alignment horizontal="center" vertical="center"/>
    </xf>
    <xf numFmtId="49" fontId="72" fillId="0" borderId="0" xfId="10" applyNumberFormat="1" applyFont="1" applyAlignment="1">
      <alignment horizontal="center" vertical="center"/>
    </xf>
    <xf numFmtId="0" fontId="64" fillId="0" borderId="25" xfId="14" applyFont="1" applyBorder="1" applyAlignment="1">
      <alignment horizontal="center" vertical="center"/>
    </xf>
    <xf numFmtId="0" fontId="64" fillId="0" borderId="16" xfId="14" applyFont="1" applyBorder="1" applyAlignment="1">
      <alignment horizontal="center" vertical="center"/>
    </xf>
    <xf numFmtId="0" fontId="64" fillId="0" borderId="3" xfId="14" applyFont="1" applyBorder="1" applyAlignment="1">
      <alignment horizontal="center" vertical="center"/>
    </xf>
    <xf numFmtId="0" fontId="64" fillId="0" borderId="21" xfId="14" applyFont="1" applyBorder="1" applyAlignment="1">
      <alignment horizontal="center" vertical="center"/>
    </xf>
    <xf numFmtId="0" fontId="15" fillId="13" borderId="175" xfId="7" applyFont="1" applyFill="1" applyBorder="1" applyAlignment="1">
      <alignment horizontal="center" vertical="center"/>
    </xf>
    <xf numFmtId="0" fontId="0" fillId="13" borderId="0" xfId="0" applyFill="1">
      <alignment vertical="center"/>
    </xf>
    <xf numFmtId="0" fontId="0" fillId="13" borderId="36" xfId="0" applyFill="1" applyBorder="1">
      <alignment vertical="center"/>
    </xf>
    <xf numFmtId="0" fontId="0" fillId="13" borderId="175" xfId="0" applyFill="1" applyBorder="1">
      <alignment vertical="center"/>
    </xf>
    <xf numFmtId="0" fontId="22" fillId="0" borderId="0" xfId="7" applyFont="1" applyAlignment="1">
      <alignment horizontal="center" vertical="center"/>
    </xf>
    <xf numFmtId="0" fontId="31" fillId="0" borderId="0" xfId="16" applyFont="1" applyAlignment="1">
      <alignment horizontal="left" vertical="center" wrapText="1"/>
    </xf>
    <xf numFmtId="179" fontId="24" fillId="7" borderId="0" xfId="16" applyNumberFormat="1" applyFont="1" applyFill="1" applyAlignment="1">
      <alignment horizontal="right" vertical="center"/>
    </xf>
    <xf numFmtId="179" fontId="24" fillId="5" borderId="0" xfId="16" applyNumberFormat="1" applyFont="1" applyFill="1" applyAlignment="1">
      <alignment horizontal="right" vertical="center"/>
    </xf>
    <xf numFmtId="0" fontId="29" fillId="0" borderId="0" xfId="16" applyFont="1" applyAlignment="1">
      <alignment horizontal="center" vertical="center"/>
    </xf>
    <xf numFmtId="0" fontId="30" fillId="0" borderId="0" xfId="16" applyFont="1" applyAlignment="1">
      <alignment horizontal="distributed" vertical="center" wrapText="1"/>
    </xf>
    <xf numFmtId="0" fontId="38" fillId="7" borderId="0" xfId="16" applyFont="1" applyFill="1" applyAlignment="1">
      <alignment vertical="center" wrapText="1"/>
    </xf>
    <xf numFmtId="0" fontId="38" fillId="5" borderId="0" xfId="16" applyFont="1" applyFill="1" applyAlignment="1">
      <alignment vertical="center" wrapText="1"/>
    </xf>
    <xf numFmtId="0" fontId="30" fillId="0" borderId="0" xfId="16" applyFont="1" applyAlignment="1">
      <alignment horizontal="distributed" vertical="center"/>
    </xf>
    <xf numFmtId="0" fontId="38" fillId="0" borderId="61" xfId="16" applyFont="1" applyBorder="1" applyAlignment="1">
      <alignment horizontal="distributed" vertical="center" wrapText="1"/>
    </xf>
    <xf numFmtId="0" fontId="38" fillId="0" borderId="48" xfId="16" applyFont="1" applyBorder="1" applyAlignment="1">
      <alignment horizontal="distributed" vertical="center"/>
    </xf>
    <xf numFmtId="0" fontId="38" fillId="0" borderId="35" xfId="16" applyFont="1" applyBorder="1" applyAlignment="1">
      <alignment horizontal="distributed" vertical="center"/>
    </xf>
    <xf numFmtId="0" fontId="38" fillId="0" borderId="17" xfId="16" applyFont="1" applyBorder="1" applyAlignment="1">
      <alignment horizontal="distributed" vertical="center"/>
    </xf>
    <xf numFmtId="0" fontId="38" fillId="7" borderId="77" xfId="16" applyFont="1" applyFill="1" applyBorder="1" applyAlignment="1">
      <alignment vertical="center" shrinkToFit="1"/>
    </xf>
    <xf numFmtId="0" fontId="38" fillId="5" borderId="77" xfId="16" applyFont="1" applyFill="1" applyBorder="1" applyAlignment="1">
      <alignment vertical="center" shrinkToFit="1"/>
    </xf>
    <xf numFmtId="0" fontId="38" fillId="5" borderId="174" xfId="16" applyFont="1" applyFill="1" applyBorder="1" applyAlignment="1">
      <alignment vertical="center" shrinkToFit="1"/>
    </xf>
    <xf numFmtId="0" fontId="38" fillId="5" borderId="78" xfId="16" applyFont="1" applyFill="1" applyBorder="1" applyAlignment="1">
      <alignment vertical="center" shrinkToFit="1"/>
    </xf>
    <xf numFmtId="0" fontId="31" fillId="7" borderId="58" xfId="16" applyFont="1" applyFill="1" applyBorder="1" applyAlignment="1">
      <alignment horizontal="left" vertical="center" shrinkToFit="1"/>
    </xf>
    <xf numFmtId="0" fontId="31" fillId="5" borderId="59" xfId="16" applyFont="1" applyFill="1" applyBorder="1" applyAlignment="1">
      <alignment horizontal="left" vertical="center" shrinkToFit="1"/>
    </xf>
    <xf numFmtId="0" fontId="31" fillId="5" borderId="60" xfId="16" applyFont="1" applyFill="1" applyBorder="1" applyAlignment="1">
      <alignment horizontal="left" vertical="center" shrinkToFit="1"/>
    </xf>
    <xf numFmtId="0" fontId="31" fillId="5" borderId="79" xfId="16" applyFont="1" applyFill="1" applyBorder="1" applyAlignment="1">
      <alignment horizontal="left" vertical="center" shrinkToFit="1"/>
    </xf>
    <xf numFmtId="0" fontId="38" fillId="0" borderId="41" xfId="16" applyFont="1" applyBorder="1" applyAlignment="1">
      <alignment horizontal="distributed" vertical="center" wrapText="1"/>
    </xf>
    <xf numFmtId="0" fontId="38" fillId="0" borderId="4" xfId="16" applyFont="1" applyBorder="1" applyAlignment="1">
      <alignment horizontal="distributed" vertical="center" wrapText="1"/>
    </xf>
    <xf numFmtId="0" fontId="38" fillId="0" borderId="21" xfId="16" applyFont="1" applyBorder="1" applyAlignment="1">
      <alignment horizontal="distributed" vertical="center" wrapText="1"/>
    </xf>
    <xf numFmtId="0" fontId="38" fillId="0" borderId="18" xfId="16" applyFont="1" applyBorder="1" applyAlignment="1">
      <alignment horizontal="distributed" vertical="center" wrapText="1"/>
    </xf>
    <xf numFmtId="0" fontId="38" fillId="0" borderId="0" xfId="16" applyFont="1" applyAlignment="1">
      <alignment horizontal="distributed" vertical="center" wrapText="1"/>
    </xf>
    <xf numFmtId="0" fontId="38" fillId="0" borderId="36" xfId="16" applyFont="1" applyBorder="1" applyAlignment="1">
      <alignment horizontal="distributed" vertical="center" wrapText="1"/>
    </xf>
    <xf numFmtId="0" fontId="38" fillId="0" borderId="80" xfId="16" applyFont="1" applyBorder="1" applyAlignment="1">
      <alignment horizontal="distributed" vertical="center" wrapText="1"/>
    </xf>
    <xf numFmtId="0" fontId="38" fillId="0" borderId="33" xfId="16" applyFont="1" applyBorder="1" applyAlignment="1">
      <alignment horizontal="distributed" vertical="center" wrapText="1"/>
    </xf>
    <xf numFmtId="0" fontId="38" fillId="0" borderId="68" xfId="16" applyFont="1" applyBorder="1" applyAlignment="1">
      <alignment horizontal="distributed" vertical="center" wrapText="1"/>
    </xf>
    <xf numFmtId="0" fontId="38" fillId="0" borderId="3" xfId="16" applyFont="1" applyBorder="1" applyAlignment="1">
      <alignment horizontal="distributed" vertical="center"/>
    </xf>
    <xf numFmtId="0" fontId="38" fillId="0" borderId="4" xfId="16" applyFont="1" applyBorder="1" applyAlignment="1">
      <alignment horizontal="distributed" vertical="center"/>
    </xf>
    <xf numFmtId="0" fontId="38" fillId="7" borderId="4" xfId="16" applyFont="1" applyFill="1" applyBorder="1" applyAlignment="1">
      <alignment horizontal="center" vertical="center" shrinkToFit="1"/>
    </xf>
    <xf numFmtId="0" fontId="38" fillId="5" borderId="4" xfId="16" applyFont="1" applyFill="1" applyBorder="1" applyAlignment="1">
      <alignment horizontal="center" vertical="center" shrinkToFit="1"/>
    </xf>
    <xf numFmtId="0" fontId="22" fillId="7" borderId="175" xfId="16" applyFont="1" applyFill="1" applyBorder="1" applyAlignment="1">
      <alignment horizontal="left" vertical="center" shrinkToFit="1"/>
    </xf>
    <xf numFmtId="0" fontId="22" fillId="5" borderId="0" xfId="16" applyFont="1" applyFill="1" applyAlignment="1">
      <alignment horizontal="left" vertical="center" shrinkToFit="1"/>
    </xf>
    <xf numFmtId="0" fontId="22" fillId="5" borderId="36" xfId="16" applyFont="1" applyFill="1" applyBorder="1" applyAlignment="1">
      <alignment horizontal="left" vertical="center" shrinkToFit="1"/>
    </xf>
    <xf numFmtId="0" fontId="22" fillId="5" borderId="20" xfId="16" applyFont="1" applyFill="1" applyBorder="1" applyAlignment="1">
      <alignment horizontal="left" vertical="center" shrinkToFit="1"/>
    </xf>
    <xf numFmtId="0" fontId="22" fillId="5" borderId="175" xfId="16" applyFont="1" applyFill="1" applyBorder="1" applyAlignment="1">
      <alignment horizontal="left" vertical="center" shrinkToFit="1"/>
    </xf>
    <xf numFmtId="0" fontId="38" fillId="7" borderId="0" xfId="16" applyFont="1" applyFill="1" applyAlignment="1">
      <alignment horizontal="left" vertical="center" shrinkToFit="1"/>
    </xf>
    <xf numFmtId="0" fontId="38" fillId="5" borderId="0" xfId="16" applyFont="1" applyFill="1" applyAlignment="1">
      <alignment horizontal="left" vertical="center" shrinkToFit="1"/>
    </xf>
    <xf numFmtId="0" fontId="31" fillId="0" borderId="0" xfId="7" applyFont="1" applyAlignment="1">
      <alignment horizontal="left" vertical="top" wrapText="1"/>
    </xf>
    <xf numFmtId="0" fontId="31" fillId="0" borderId="70" xfId="7" applyFont="1" applyBorder="1" applyAlignment="1">
      <alignment horizontal="center" vertical="center" wrapText="1"/>
    </xf>
    <xf numFmtId="0" fontId="31" fillId="0" borderId="71" xfId="7" applyFont="1" applyBorder="1" applyAlignment="1">
      <alignment horizontal="center" vertical="center" wrapText="1"/>
    </xf>
    <xf numFmtId="0" fontId="31" fillId="0" borderId="72" xfId="7" applyFont="1" applyBorder="1" applyAlignment="1">
      <alignment horizontal="center" vertical="center" wrapText="1"/>
    </xf>
    <xf numFmtId="182" fontId="58" fillId="7" borderId="70" xfId="7" applyNumberFormat="1" applyFont="1" applyFill="1" applyBorder="1" applyAlignment="1">
      <alignment horizontal="center" vertical="top" wrapText="1"/>
    </xf>
    <xf numFmtId="182" fontId="58" fillId="5" borderId="71" xfId="7" applyNumberFormat="1" applyFont="1" applyFill="1" applyBorder="1" applyAlignment="1">
      <alignment horizontal="center" vertical="top" wrapText="1"/>
    </xf>
    <xf numFmtId="182" fontId="58" fillId="5" borderId="178" xfId="7" applyNumberFormat="1" applyFont="1" applyFill="1" applyBorder="1" applyAlignment="1">
      <alignment horizontal="center" vertical="top" wrapText="1"/>
    </xf>
    <xf numFmtId="182" fontId="58" fillId="5" borderId="72" xfId="7" applyNumberFormat="1" applyFont="1" applyFill="1" applyBorder="1" applyAlignment="1">
      <alignment horizontal="center" vertical="top" wrapText="1"/>
    </xf>
    <xf numFmtId="0" fontId="31" fillId="0" borderId="33" xfId="7" applyFont="1" applyBorder="1" applyAlignment="1">
      <alignment horizontal="left" vertical="top" wrapText="1"/>
    </xf>
    <xf numFmtId="0" fontId="29" fillId="0" borderId="179" xfId="7" applyFont="1" applyBorder="1" applyAlignment="1">
      <alignment horizontal="distributed" vertical="center" wrapText="1"/>
    </xf>
    <xf numFmtId="0" fontId="29" fillId="0" borderId="83" xfId="7" applyFont="1" applyBorder="1" applyAlignment="1">
      <alignment horizontal="distributed" vertical="center" wrapText="1"/>
    </xf>
    <xf numFmtId="0" fontId="29" fillId="0" borderId="47" xfId="7" applyFont="1" applyBorder="1" applyAlignment="1">
      <alignment horizontal="distributed" vertical="center" wrapText="1"/>
    </xf>
    <xf numFmtId="0" fontId="29" fillId="0" borderId="43" xfId="7" applyFont="1" applyBorder="1" applyAlignment="1">
      <alignment horizontal="distributed" vertical="center" wrapText="1"/>
    </xf>
    <xf numFmtId="0" fontId="29" fillId="0" borderId="10" xfId="7" applyFont="1" applyBorder="1" applyAlignment="1">
      <alignment horizontal="distributed" vertical="center" wrapText="1"/>
    </xf>
    <xf numFmtId="0" fontId="29" fillId="0" borderId="24" xfId="7" applyFont="1" applyBorder="1" applyAlignment="1">
      <alignment horizontal="distributed" vertical="center" wrapText="1"/>
    </xf>
    <xf numFmtId="0" fontId="24" fillId="0" borderId="62" xfId="7" applyFont="1" applyBorder="1" applyAlignment="1">
      <alignment horizontal="center" vertical="center" wrapText="1"/>
    </xf>
    <xf numFmtId="0" fontId="24" fillId="0" borderId="83" xfId="7" applyFont="1" applyBorder="1" applyAlignment="1">
      <alignment horizontal="center" vertical="center" wrapText="1"/>
    </xf>
    <xf numFmtId="0" fontId="24" fillId="0" borderId="9" xfId="7" applyFont="1" applyBorder="1" applyAlignment="1">
      <alignment horizontal="center" vertical="center" wrapText="1"/>
    </xf>
    <xf numFmtId="0" fontId="24" fillId="0" borderId="10" xfId="7" applyFont="1" applyBorder="1" applyAlignment="1">
      <alignment horizontal="center" vertical="center" wrapText="1"/>
    </xf>
    <xf numFmtId="0" fontId="24" fillId="0" borderId="83" xfId="7" applyFont="1" applyBorder="1" applyAlignment="1">
      <alignment horizontal="center" vertical="center"/>
    </xf>
    <xf numFmtId="0" fontId="24" fillId="0" borderId="47" xfId="7" applyFont="1" applyBorder="1" applyAlignment="1">
      <alignment horizontal="center" vertical="center"/>
    </xf>
    <xf numFmtId="0" fontId="24" fillId="0" borderId="50" xfId="7" applyFont="1" applyBorder="1" applyAlignment="1">
      <alignment horizontal="center" vertical="center"/>
    </xf>
    <xf numFmtId="0" fontId="24" fillId="0" borderId="82" xfId="7" applyFont="1" applyBorder="1" applyAlignment="1">
      <alignment horizontal="center" vertical="center"/>
    </xf>
    <xf numFmtId="0" fontId="24" fillId="0" borderId="9" xfId="7" applyFont="1" applyBorder="1" applyAlignment="1">
      <alignment horizontal="center" vertical="center"/>
    </xf>
    <xf numFmtId="0" fontId="24" fillId="0" borderId="10" xfId="7" applyFont="1" applyBorder="1" applyAlignment="1">
      <alignment horizontal="center" vertical="center"/>
    </xf>
    <xf numFmtId="0" fontId="24" fillId="0" borderId="24" xfId="7" applyFont="1" applyBorder="1" applyAlignment="1">
      <alignment horizontal="center" vertical="center"/>
    </xf>
    <xf numFmtId="0" fontId="24" fillId="0" borderId="49" xfId="7" applyFont="1" applyBorder="1" applyAlignment="1">
      <alignment horizontal="center" vertical="center" wrapText="1"/>
    </xf>
    <xf numFmtId="0" fontId="24" fillId="0" borderId="51" xfId="7" applyFont="1" applyBorder="1" applyAlignment="1">
      <alignment horizontal="center" vertical="center"/>
    </xf>
    <xf numFmtId="0" fontId="24" fillId="0" borderId="11" xfId="7" applyFont="1" applyBorder="1" applyAlignment="1">
      <alignment horizontal="center" vertical="center"/>
    </xf>
    <xf numFmtId="0" fontId="24" fillId="0" borderId="66" xfId="7" applyFont="1" applyBorder="1" applyAlignment="1">
      <alignment horizontal="center" vertical="center" textRotation="255" shrinkToFit="1"/>
    </xf>
    <xf numFmtId="0" fontId="24" fillId="0" borderId="2" xfId="7" applyFont="1" applyBorder="1" applyAlignment="1">
      <alignment horizontal="center" vertical="center" textRotation="255" shrinkToFit="1"/>
    </xf>
    <xf numFmtId="0" fontId="24" fillId="0" borderId="12" xfId="7" applyFont="1" applyBorder="1" applyAlignment="1">
      <alignment horizontal="center" vertical="center" textRotation="255" shrinkToFit="1"/>
    </xf>
    <xf numFmtId="0" fontId="29" fillId="0" borderId="3" xfId="7" applyFont="1" applyBorder="1" applyAlignment="1">
      <alignment horizontal="distributed" vertical="center" shrinkToFit="1"/>
    </xf>
    <xf numFmtId="0" fontId="29" fillId="0" borderId="4" xfId="7" applyFont="1" applyBorder="1" applyAlignment="1">
      <alignment horizontal="distributed" vertical="center" shrinkToFit="1"/>
    </xf>
    <xf numFmtId="0" fontId="29" fillId="0" borderId="21" xfId="7" applyFont="1" applyBorder="1" applyAlignment="1">
      <alignment horizontal="distributed" vertical="center" shrinkToFit="1"/>
    </xf>
    <xf numFmtId="0" fontId="29" fillId="0" borderId="175" xfId="7" applyFont="1" applyBorder="1" applyAlignment="1">
      <alignment horizontal="distributed" vertical="center" shrinkToFit="1"/>
    </xf>
    <xf numFmtId="0" fontId="29" fillId="0" borderId="0" xfId="7" applyFont="1" applyAlignment="1">
      <alignment horizontal="distributed" vertical="center" shrinkToFit="1"/>
    </xf>
    <xf numFmtId="0" fontId="29" fillId="0" borderId="36" xfId="7" applyFont="1" applyBorder="1" applyAlignment="1">
      <alignment horizontal="distributed" vertical="center" shrinkToFit="1"/>
    </xf>
    <xf numFmtId="0" fontId="29" fillId="0" borderId="9" xfId="7" applyFont="1" applyBorder="1" applyAlignment="1">
      <alignment horizontal="distributed" vertical="center" shrinkToFit="1"/>
    </xf>
    <xf numFmtId="0" fontId="29" fillId="0" borderId="10" xfId="7" applyFont="1" applyBorder="1" applyAlignment="1">
      <alignment horizontal="distributed" vertical="center" shrinkToFit="1"/>
    </xf>
    <xf numFmtId="0" fontId="29" fillId="0" borderId="24" xfId="7" applyFont="1" applyBorder="1" applyAlignment="1">
      <alignment horizontal="distributed" vertical="center" shrinkToFit="1"/>
    </xf>
    <xf numFmtId="0" fontId="24" fillId="0" borderId="3" xfId="7" applyFont="1" applyBorder="1" applyAlignment="1">
      <alignment horizontal="center" vertical="center" wrapText="1"/>
    </xf>
    <xf numFmtId="0" fontId="24" fillId="0" borderId="4" xfId="7" applyFont="1" applyBorder="1" applyAlignment="1">
      <alignment horizontal="center" vertical="center" wrapText="1"/>
    </xf>
    <xf numFmtId="0" fontId="24" fillId="0" borderId="21" xfId="7" applyFont="1" applyBorder="1" applyAlignment="1">
      <alignment horizontal="center" vertical="center" wrapText="1"/>
    </xf>
    <xf numFmtId="0" fontId="24" fillId="0" borderId="3" xfId="7" applyFont="1" applyBorder="1" applyAlignment="1">
      <alignment horizontal="center" vertical="center"/>
    </xf>
    <xf numFmtId="0" fontId="24" fillId="0" borderId="4" xfId="7" applyFont="1" applyBorder="1" applyAlignment="1">
      <alignment horizontal="center" vertical="center"/>
    </xf>
    <xf numFmtId="0" fontId="24" fillId="0" borderId="5" xfId="7" applyFont="1" applyBorder="1" applyAlignment="1">
      <alignment horizontal="center" vertical="center"/>
    </xf>
    <xf numFmtId="0" fontId="24" fillId="8" borderId="175" xfId="7" applyFont="1" applyFill="1" applyBorder="1" applyAlignment="1">
      <alignment horizontal="center" vertical="center" wrapText="1"/>
    </xf>
    <xf numFmtId="0" fontId="24" fillId="8" borderId="0" xfId="7" applyFont="1" applyFill="1" applyAlignment="1">
      <alignment horizontal="center" vertical="center" wrapText="1"/>
    </xf>
    <xf numFmtId="0" fontId="24" fillId="8" borderId="36" xfId="7" applyFont="1" applyFill="1" applyBorder="1" applyAlignment="1">
      <alignment horizontal="center" vertical="center" wrapText="1"/>
    </xf>
    <xf numFmtId="0" fontId="24" fillId="0" borderId="175" xfId="7" applyFont="1" applyBorder="1" applyAlignment="1">
      <alignment horizontal="center" vertical="center"/>
    </xf>
    <xf numFmtId="49" fontId="31" fillId="0" borderId="0" xfId="16" applyNumberFormat="1" applyFont="1">
      <alignment vertical="center"/>
    </xf>
    <xf numFmtId="0" fontId="31" fillId="8" borderId="0" xfId="16" applyFont="1" applyFill="1" applyAlignment="1">
      <alignment horizontal="center" vertical="center"/>
    </xf>
    <xf numFmtId="49" fontId="31" fillId="0" borderId="20" xfId="16" applyNumberFormat="1" applyFont="1" applyBorder="1">
      <alignment vertical="center"/>
    </xf>
    <xf numFmtId="0" fontId="24" fillId="0" borderId="0" xfId="7" applyFont="1" applyAlignment="1">
      <alignment horizontal="distributed" vertical="center"/>
    </xf>
    <xf numFmtId="0" fontId="24" fillId="0" borderId="0" xfId="7" applyFont="1" applyAlignment="1">
      <alignment horizontal="left" vertical="center"/>
    </xf>
    <xf numFmtId="0" fontId="24" fillId="0" borderId="36" xfId="7" applyFont="1" applyBorder="1" applyAlignment="1">
      <alignment horizontal="center" vertical="center"/>
    </xf>
    <xf numFmtId="0" fontId="31" fillId="0" borderId="175" xfId="16" applyFont="1" applyBorder="1" applyAlignment="1">
      <alignment horizontal="center" vertical="center"/>
    </xf>
    <xf numFmtId="0" fontId="24" fillId="0" borderId="0" xfId="16" applyFont="1" applyAlignment="1">
      <alignment horizontal="center" vertical="center"/>
    </xf>
    <xf numFmtId="0" fontId="24" fillId="0" borderId="175" xfId="16" applyFont="1" applyBorder="1" applyAlignment="1">
      <alignment horizontal="center" vertical="center"/>
    </xf>
    <xf numFmtId="0" fontId="24" fillId="0" borderId="2" xfId="7" applyFont="1" applyBorder="1" applyAlignment="1">
      <alignment horizontal="center" vertical="distributed" textRotation="255" indent="2" shrinkToFit="1"/>
    </xf>
    <xf numFmtId="0" fontId="24" fillId="0" borderId="12" xfId="7" applyFont="1" applyBorder="1" applyAlignment="1">
      <alignment horizontal="center" vertical="distributed" textRotation="255" indent="2" shrinkToFit="1"/>
    </xf>
    <xf numFmtId="0" fontId="69" fillId="0" borderId="3" xfId="7" applyFont="1" applyBorder="1" applyAlignment="1">
      <alignment horizontal="distributed" vertical="center" shrinkToFit="1"/>
    </xf>
    <xf numFmtId="0" fontId="69" fillId="0" borderId="4" xfId="7" applyFont="1" applyBorder="1" applyAlignment="1">
      <alignment horizontal="distributed" vertical="center" shrinkToFit="1"/>
    </xf>
    <xf numFmtId="0" fontId="69" fillId="0" borderId="21" xfId="7" applyFont="1" applyBorder="1" applyAlignment="1">
      <alignment horizontal="distributed" vertical="center" shrinkToFit="1"/>
    </xf>
    <xf numFmtId="0" fontId="69" fillId="0" borderId="175" xfId="7" applyFont="1" applyBorder="1" applyAlignment="1">
      <alignment horizontal="distributed" vertical="center" shrinkToFit="1"/>
    </xf>
    <xf numFmtId="0" fontId="69" fillId="0" borderId="0" xfId="7" applyFont="1" applyAlignment="1">
      <alignment horizontal="distributed" vertical="center" shrinkToFit="1"/>
    </xf>
    <xf numFmtId="0" fontId="69" fillId="0" borderId="36" xfId="7" applyFont="1" applyBorder="1" applyAlignment="1">
      <alignment horizontal="distributed" vertical="center" shrinkToFit="1"/>
    </xf>
    <xf numFmtId="0" fontId="69" fillId="0" borderId="9" xfId="7" applyFont="1" applyBorder="1" applyAlignment="1">
      <alignment horizontal="distributed" vertical="center" shrinkToFit="1"/>
    </xf>
    <xf numFmtId="0" fontId="69" fillId="0" borderId="10" xfId="7" applyFont="1" applyBorder="1" applyAlignment="1">
      <alignment horizontal="distributed" vertical="center" shrinkToFit="1"/>
    </xf>
    <xf numFmtId="0" fontId="69" fillId="0" borderId="24" xfId="7" applyFont="1" applyBorder="1" applyAlignment="1">
      <alignment horizontal="distributed" vertical="center" shrinkToFit="1"/>
    </xf>
    <xf numFmtId="0" fontId="24" fillId="0" borderId="0" xfId="7" applyFont="1" applyAlignment="1">
      <alignment horizontal="center" vertical="center"/>
    </xf>
    <xf numFmtId="0" fontId="29" fillId="0" borderId="41" xfId="7" applyFont="1" applyBorder="1" applyAlignment="1">
      <alignment horizontal="distributed" vertical="center" wrapText="1" shrinkToFit="1"/>
    </xf>
    <xf numFmtId="0" fontId="29" fillId="0" borderId="18" xfId="7" applyFont="1" applyBorder="1" applyAlignment="1">
      <alignment horizontal="distributed" vertical="center" shrinkToFit="1"/>
    </xf>
    <xf numFmtId="0" fontId="29" fillId="0" borderId="43" xfId="7" applyFont="1" applyBorder="1" applyAlignment="1">
      <alignment horizontal="distributed" vertical="center" shrinkToFit="1"/>
    </xf>
    <xf numFmtId="0" fontId="29" fillId="0" borderId="80" xfId="7" applyFont="1" applyBorder="1" applyAlignment="1">
      <alignment horizontal="distributed" vertical="center" shrinkToFit="1"/>
    </xf>
    <xf numFmtId="0" fontId="29" fillId="0" borderId="33" xfId="7" applyFont="1" applyBorder="1" applyAlignment="1">
      <alignment horizontal="distributed" vertical="center" shrinkToFit="1"/>
    </xf>
    <xf numFmtId="0" fontId="29" fillId="0" borderId="68" xfId="7" applyFont="1" applyBorder="1" applyAlignment="1">
      <alignment horizontal="distributed" vertical="center" shrinkToFit="1"/>
    </xf>
    <xf numFmtId="0" fontId="24" fillId="0" borderId="32" xfId="7" applyFont="1" applyBorder="1" applyAlignment="1">
      <alignment horizontal="center" vertical="center"/>
    </xf>
    <xf numFmtId="0" fontId="24" fillId="0" borderId="33" xfId="7" applyFont="1" applyBorder="1" applyAlignment="1">
      <alignment horizontal="center" vertical="center"/>
    </xf>
    <xf numFmtId="0" fontId="24" fillId="0" borderId="68" xfId="7" applyFont="1" applyBorder="1" applyAlignment="1">
      <alignment horizontal="center" vertical="center"/>
    </xf>
    <xf numFmtId="0" fontId="24" fillId="0" borderId="34" xfId="7" applyFont="1" applyBorder="1" applyAlignment="1">
      <alignment horizontal="center" vertical="center"/>
    </xf>
    <xf numFmtId="0" fontId="7" fillId="0" borderId="1" xfId="7" applyFont="1" applyBorder="1" applyAlignment="1">
      <alignment horizontal="center" vertical="distributed" textRotation="255" indent="2" shrinkToFit="1"/>
    </xf>
    <xf numFmtId="0" fontId="7" fillId="0" borderId="2" xfId="7" applyFont="1" applyBorder="1" applyAlignment="1">
      <alignment horizontal="center" vertical="distributed" textRotation="255" indent="2" shrinkToFit="1"/>
    </xf>
    <xf numFmtId="0" fontId="7" fillId="0" borderId="12" xfId="7" applyFont="1" applyBorder="1" applyAlignment="1">
      <alignment horizontal="center" vertical="distributed" textRotation="255" indent="2" shrinkToFit="1"/>
    </xf>
    <xf numFmtId="0" fontId="4" fillId="0" borderId="49" xfId="7" applyFont="1" applyBorder="1" applyAlignment="1">
      <alignment horizontal="distributed" vertical="center" shrinkToFit="1"/>
    </xf>
    <xf numFmtId="0" fontId="4" fillId="0" borderId="50" xfId="7" applyFont="1" applyBorder="1" applyAlignment="1">
      <alignment horizontal="distributed" vertical="center" shrinkToFit="1"/>
    </xf>
    <xf numFmtId="0" fontId="4" fillId="0" borderId="82" xfId="7" applyFont="1" applyBorder="1" applyAlignment="1">
      <alignment horizontal="distributed" vertical="center" shrinkToFit="1"/>
    </xf>
    <xf numFmtId="0" fontId="4" fillId="0" borderId="175" xfId="7" applyFont="1" applyBorder="1" applyAlignment="1">
      <alignment horizontal="distributed" vertical="center" shrinkToFit="1"/>
    </xf>
    <xf numFmtId="0" fontId="4" fillId="0" borderId="0" xfId="7" applyFont="1" applyAlignment="1">
      <alignment horizontal="distributed" vertical="center" shrinkToFit="1"/>
    </xf>
    <xf numFmtId="0" fontId="4" fillId="0" borderId="36" xfId="7" applyFont="1" applyBorder="1" applyAlignment="1">
      <alignment horizontal="distributed" vertical="center" shrinkToFit="1"/>
    </xf>
    <xf numFmtId="0" fontId="4" fillId="0" borderId="9" xfId="7" applyFont="1" applyBorder="1" applyAlignment="1">
      <alignment horizontal="distributed" vertical="center" shrinkToFit="1"/>
    </xf>
    <xf numFmtId="0" fontId="4" fillId="0" borderId="10" xfId="7" applyFont="1" applyBorder="1" applyAlignment="1">
      <alignment horizontal="distributed" vertical="center" shrinkToFit="1"/>
    </xf>
    <xf numFmtId="0" fontId="4" fillId="0" borderId="24" xfId="7" applyFont="1" applyBorder="1" applyAlignment="1">
      <alignment horizontal="distributed" vertical="center" shrinkToFit="1"/>
    </xf>
    <xf numFmtId="0" fontId="15" fillId="0" borderId="49" xfId="7" applyFont="1" applyBorder="1" applyAlignment="1">
      <alignment horizontal="center" vertical="center" wrapText="1"/>
    </xf>
    <xf numFmtId="0" fontId="15" fillId="0" borderId="50" xfId="7" applyFont="1" applyBorder="1" applyAlignment="1">
      <alignment horizontal="center" vertical="center" wrapText="1"/>
    </xf>
    <xf numFmtId="0" fontId="15" fillId="0" borderId="82" xfId="7" applyFont="1" applyBorder="1" applyAlignment="1">
      <alignment horizontal="center" vertical="center" wrapText="1"/>
    </xf>
    <xf numFmtId="0" fontId="15" fillId="0" borderId="49" xfId="7" applyFont="1" applyBorder="1" applyAlignment="1">
      <alignment horizontal="center" vertical="center"/>
    </xf>
    <xf numFmtId="0" fontId="15" fillId="0" borderId="50" xfId="7" applyFont="1" applyBorder="1" applyAlignment="1">
      <alignment horizontal="center" vertical="center"/>
    </xf>
    <xf numFmtId="0" fontId="15" fillId="0" borderId="51" xfId="7" applyFont="1" applyBorder="1" applyAlignment="1">
      <alignment horizontal="center" vertical="center"/>
    </xf>
    <xf numFmtId="0" fontId="15" fillId="13" borderId="175" xfId="7" applyFont="1" applyFill="1" applyBorder="1" applyAlignment="1">
      <alignment horizontal="center" vertical="center" wrapText="1"/>
    </xf>
    <xf numFmtId="0" fontId="15" fillId="13" borderId="0" xfId="7" applyFont="1" applyFill="1" applyAlignment="1">
      <alignment horizontal="center" vertical="center" wrapText="1"/>
    </xf>
    <xf numFmtId="0" fontId="15" fillId="13" borderId="36" xfId="7" applyFont="1" applyFill="1" applyBorder="1" applyAlignment="1">
      <alignment horizontal="center" vertical="center" wrapText="1"/>
    </xf>
    <xf numFmtId="49" fontId="14" fillId="0" borderId="0" xfId="11" applyNumberFormat="1" applyFont="1">
      <alignment vertical="center"/>
    </xf>
    <xf numFmtId="0" fontId="61" fillId="13" borderId="0" xfId="11" applyFont="1" applyFill="1" applyAlignment="1">
      <alignment horizontal="center" vertical="center"/>
    </xf>
    <xf numFmtId="49" fontId="14" fillId="0" borderId="20" xfId="11" applyNumberFormat="1" applyFont="1" applyBorder="1">
      <alignment vertical="center"/>
    </xf>
    <xf numFmtId="0" fontId="15" fillId="0" borderId="9" xfId="7" applyFont="1" applyBorder="1" applyAlignment="1">
      <alignment horizontal="center" vertical="center"/>
    </xf>
    <xf numFmtId="0" fontId="15" fillId="0" borderId="10" xfId="7" applyFont="1" applyBorder="1" applyAlignment="1">
      <alignment horizontal="center" vertical="center"/>
    </xf>
    <xf numFmtId="0" fontId="15" fillId="0" borderId="24" xfId="7" applyFont="1" applyBorder="1" applyAlignment="1">
      <alignment horizontal="center" vertical="center"/>
    </xf>
    <xf numFmtId="0" fontId="15" fillId="0" borderId="11" xfId="7" applyFont="1" applyBorder="1" applyAlignment="1">
      <alignment horizontal="center" vertical="center"/>
    </xf>
    <xf numFmtId="0" fontId="14" fillId="0" borderId="175" xfId="11" applyFont="1" applyBorder="1" applyAlignment="1">
      <alignment horizontal="center" vertical="center"/>
    </xf>
    <xf numFmtId="0" fontId="15" fillId="0" borderId="0" xfId="11" applyFont="1" applyAlignment="1">
      <alignment horizontal="center" vertical="center"/>
    </xf>
    <xf numFmtId="0" fontId="15" fillId="0" borderId="175" xfId="11" applyFont="1" applyBorder="1" applyAlignment="1">
      <alignment horizontal="center" vertical="center"/>
    </xf>
    <xf numFmtId="0" fontId="4" fillId="0" borderId="3" xfId="7" applyFont="1" applyBorder="1" applyAlignment="1">
      <alignment horizontal="distributed" vertical="center" shrinkToFit="1"/>
    </xf>
    <xf numFmtId="0" fontId="4" fillId="0" borderId="4" xfId="7" applyFont="1" applyBorder="1" applyAlignment="1">
      <alignment horizontal="distributed" vertical="center" shrinkToFit="1"/>
    </xf>
    <xf numFmtId="0" fontId="4" fillId="0" borderId="21" xfId="7" applyFont="1" applyBorder="1" applyAlignment="1">
      <alignment horizontal="distributed" vertical="center" shrinkToFit="1"/>
    </xf>
    <xf numFmtId="0" fontId="15" fillId="0" borderId="3" xfId="7" applyFont="1" applyBorder="1" applyAlignment="1">
      <alignment horizontal="center" vertical="center" wrapText="1"/>
    </xf>
    <xf numFmtId="0" fontId="15" fillId="0" borderId="4" xfId="7" applyFont="1" applyBorder="1" applyAlignment="1">
      <alignment horizontal="center" vertical="center" wrapText="1"/>
    </xf>
    <xf numFmtId="0" fontId="15" fillId="0" borderId="21" xfId="7" applyFont="1" applyBorder="1" applyAlignment="1">
      <alignment horizontal="center" vertical="center" wrapText="1"/>
    </xf>
    <xf numFmtId="0" fontId="15" fillId="0" borderId="3" xfId="7" applyFont="1" applyBorder="1" applyAlignment="1">
      <alignment horizontal="center" vertical="center"/>
    </xf>
    <xf numFmtId="0" fontId="15" fillId="0" borderId="4" xfId="7" applyFont="1" applyBorder="1" applyAlignment="1">
      <alignment horizontal="center" vertical="center"/>
    </xf>
    <xf numFmtId="0" fontId="15" fillId="0" borderId="5" xfId="7" applyFont="1" applyBorder="1" applyAlignment="1">
      <alignment horizontal="center" vertical="center"/>
    </xf>
    <xf numFmtId="0" fontId="136" fillId="13" borderId="175" xfId="7" applyFont="1" applyFill="1" applyBorder="1" applyAlignment="1">
      <alignment horizontal="center" vertical="center" wrapText="1"/>
    </xf>
    <xf numFmtId="0" fontId="136" fillId="13" borderId="0" xfId="7" applyFont="1" applyFill="1" applyAlignment="1">
      <alignment horizontal="center" vertical="center" wrapText="1"/>
    </xf>
    <xf numFmtId="0" fontId="136" fillId="13" borderId="36" xfId="7" applyFont="1" applyFill="1" applyBorder="1" applyAlignment="1">
      <alignment horizontal="center" vertical="center" wrapText="1"/>
    </xf>
    <xf numFmtId="0" fontId="145" fillId="13" borderId="0" xfId="11" applyFont="1" applyFill="1" applyAlignment="1">
      <alignment horizontal="center" vertical="center"/>
    </xf>
    <xf numFmtId="0" fontId="4" fillId="0" borderId="41" xfId="7" applyFont="1" applyBorder="1" applyAlignment="1">
      <alignment horizontal="distributed" vertical="center" wrapText="1" shrinkToFit="1"/>
    </xf>
    <xf numFmtId="0" fontId="4" fillId="0" borderId="18" xfId="7" applyFont="1" applyBorder="1" applyAlignment="1">
      <alignment horizontal="distributed" vertical="center" shrinkToFit="1"/>
    </xf>
    <xf numFmtId="0" fontId="4" fillId="0" borderId="80" xfId="7" applyFont="1" applyBorder="1" applyAlignment="1">
      <alignment horizontal="distributed" vertical="center" shrinkToFit="1"/>
    </xf>
    <xf numFmtId="0" fontId="4" fillId="0" borderId="33" xfId="7" applyFont="1" applyBorder="1" applyAlignment="1">
      <alignment horizontal="distributed" vertical="center" shrinkToFit="1"/>
    </xf>
    <xf numFmtId="0" fontId="4" fillId="0" borderId="68" xfId="7" applyFont="1" applyBorder="1" applyAlignment="1">
      <alignment horizontal="distributed" vertical="center" shrinkToFit="1"/>
    </xf>
    <xf numFmtId="0" fontId="15" fillId="0" borderId="32" xfId="7" applyFont="1" applyBorder="1" applyAlignment="1">
      <alignment horizontal="center" vertical="center"/>
    </xf>
    <xf numFmtId="0" fontId="15" fillId="0" borderId="33" xfId="7" applyFont="1" applyBorder="1" applyAlignment="1">
      <alignment horizontal="center" vertical="center"/>
    </xf>
    <xf numFmtId="0" fontId="15" fillId="0" borderId="68" xfId="7" applyFont="1" applyBorder="1" applyAlignment="1">
      <alignment horizontal="center" vertical="center"/>
    </xf>
    <xf numFmtId="0" fontId="15" fillId="0" borderId="34" xfId="7" applyFont="1" applyBorder="1" applyAlignment="1">
      <alignment horizontal="center" vertical="center"/>
    </xf>
    <xf numFmtId="0" fontId="7" fillId="0" borderId="66" xfId="7" applyFont="1" applyBorder="1" applyAlignment="1">
      <alignment horizontal="center" vertical="distributed" shrinkToFit="1"/>
    </xf>
    <xf numFmtId="0" fontId="7" fillId="0" borderId="2" xfId="7" applyFont="1" applyBorder="1" applyAlignment="1">
      <alignment horizontal="center" vertical="distributed" shrinkToFit="1"/>
    </xf>
    <xf numFmtId="0" fontId="7" fillId="0" borderId="12" xfId="7" applyFont="1" applyBorder="1" applyAlignment="1">
      <alignment horizontal="center" vertical="distributed" shrinkToFit="1"/>
    </xf>
    <xf numFmtId="0" fontId="64" fillId="0" borderId="2" xfId="0" applyFont="1" applyBorder="1" applyAlignment="1">
      <alignment horizontal="center" vertical="center" textRotation="255"/>
    </xf>
    <xf numFmtId="0" fontId="64" fillId="6" borderId="175" xfId="7" applyFont="1" applyFill="1" applyBorder="1">
      <alignment vertical="center"/>
    </xf>
    <xf numFmtId="0" fontId="0" fillId="0" borderId="0" xfId="0">
      <alignment vertical="center"/>
    </xf>
    <xf numFmtId="0" fontId="0" fillId="0" borderId="36" xfId="0" applyBorder="1">
      <alignment vertical="center"/>
    </xf>
    <xf numFmtId="0" fontId="0" fillId="0" borderId="175" xfId="0" applyBorder="1">
      <alignment vertical="center"/>
    </xf>
    <xf numFmtId="0" fontId="76" fillId="6" borderId="175" xfId="7" applyFont="1" applyFill="1" applyBorder="1">
      <alignment vertical="center"/>
    </xf>
    <xf numFmtId="0" fontId="64" fillId="4" borderId="1" xfId="7" applyFont="1" applyFill="1" applyBorder="1" applyAlignment="1">
      <alignment horizontal="center" vertical="center" textRotation="255"/>
    </xf>
    <xf numFmtId="0" fontId="64" fillId="4" borderId="49" xfId="7" applyFont="1" applyFill="1" applyBorder="1" applyAlignment="1">
      <alignment horizontal="left" vertical="center" shrinkToFit="1"/>
    </xf>
    <xf numFmtId="0" fontId="64" fillId="4" borderId="50" xfId="7" applyFont="1" applyFill="1" applyBorder="1" applyAlignment="1">
      <alignment horizontal="left" vertical="center" shrinkToFit="1"/>
    </xf>
    <xf numFmtId="0" fontId="64" fillId="4" borderId="82" xfId="7" applyFont="1" applyFill="1" applyBorder="1" applyAlignment="1">
      <alignment horizontal="left" vertical="center" shrinkToFit="1"/>
    </xf>
    <xf numFmtId="0" fontId="64" fillId="4" borderId="175" xfId="7" applyFont="1" applyFill="1" applyBorder="1" applyAlignment="1">
      <alignment horizontal="left" vertical="center" shrinkToFit="1"/>
    </xf>
    <xf numFmtId="0" fontId="64" fillId="4" borderId="0" xfId="7" applyFont="1" applyFill="1" applyAlignment="1">
      <alignment horizontal="left" vertical="center" shrinkToFit="1"/>
    </xf>
    <xf numFmtId="0" fontId="64" fillId="4" borderId="36" xfId="7" applyFont="1" applyFill="1" applyBorder="1" applyAlignment="1">
      <alignment horizontal="left" vertical="center" shrinkToFit="1"/>
    </xf>
    <xf numFmtId="0" fontId="64" fillId="4" borderId="3" xfId="7" applyFont="1" applyFill="1" applyBorder="1" applyAlignment="1">
      <alignment horizontal="left" vertical="center" shrinkToFit="1"/>
    </xf>
    <xf numFmtId="0" fontId="64" fillId="4" borderId="4" xfId="7" applyFont="1" applyFill="1" applyBorder="1" applyAlignment="1">
      <alignment horizontal="left" vertical="center" shrinkToFit="1"/>
    </xf>
    <xf numFmtId="0" fontId="64" fillId="4" borderId="21" xfId="7" applyFont="1" applyFill="1" applyBorder="1" applyAlignment="1">
      <alignment horizontal="left" vertical="center" shrinkToFit="1"/>
    </xf>
    <xf numFmtId="0" fontId="64" fillId="4" borderId="9" xfId="7" applyFont="1" applyFill="1" applyBorder="1" applyAlignment="1">
      <alignment horizontal="left" vertical="center" shrinkToFit="1"/>
    </xf>
    <xf numFmtId="0" fontId="64" fillId="4" borderId="10" xfId="7" applyFont="1" applyFill="1" applyBorder="1" applyAlignment="1">
      <alignment horizontal="left" vertical="center" shrinkToFit="1"/>
    </xf>
    <xf numFmtId="0" fontId="64" fillId="4" borderId="24" xfId="7" applyFont="1" applyFill="1" applyBorder="1" applyAlignment="1">
      <alignment horizontal="left" vertical="center" shrinkToFit="1"/>
    </xf>
    <xf numFmtId="0" fontId="64" fillId="4" borderId="103" xfId="7" applyFont="1" applyFill="1" applyBorder="1" applyAlignment="1">
      <alignment horizontal="left" vertical="center" shrinkToFit="1"/>
    </xf>
    <xf numFmtId="0" fontId="64" fillId="4" borderId="104" xfId="7" applyFont="1" applyFill="1" applyBorder="1" applyAlignment="1">
      <alignment horizontal="left" vertical="center" shrinkToFit="1"/>
    </xf>
    <xf numFmtId="0" fontId="64" fillId="4" borderId="105" xfId="7" applyFont="1" applyFill="1" applyBorder="1" applyAlignment="1">
      <alignment horizontal="left" vertical="center" shrinkToFit="1"/>
    </xf>
    <xf numFmtId="0" fontId="64" fillId="4" borderId="106" xfId="7" applyFont="1" applyFill="1" applyBorder="1" applyAlignment="1">
      <alignment horizontal="left" vertical="center" shrinkToFit="1"/>
    </xf>
    <xf numFmtId="0" fontId="64" fillId="4" borderId="107" xfId="7" applyFont="1" applyFill="1" applyBorder="1" applyAlignment="1">
      <alignment horizontal="left" vertical="center" shrinkToFit="1"/>
    </xf>
    <xf numFmtId="0" fontId="64" fillId="4" borderId="108" xfId="7" applyFont="1" applyFill="1" applyBorder="1" applyAlignment="1">
      <alignment horizontal="left" vertical="center" shrinkToFit="1"/>
    </xf>
    <xf numFmtId="0" fontId="64" fillId="4" borderId="112" xfId="7" applyFont="1" applyFill="1" applyBorder="1" applyAlignment="1">
      <alignment horizontal="left" vertical="center" shrinkToFit="1"/>
    </xf>
    <xf numFmtId="0" fontId="64" fillId="4" borderId="113" xfId="7" applyFont="1" applyFill="1" applyBorder="1" applyAlignment="1">
      <alignment horizontal="left" vertical="center" shrinkToFit="1"/>
    </xf>
    <xf numFmtId="0" fontId="64" fillId="4" borderId="114" xfId="7" applyFont="1" applyFill="1" applyBorder="1" applyAlignment="1">
      <alignment horizontal="left" vertical="center" shrinkToFit="1"/>
    </xf>
    <xf numFmtId="0" fontId="64" fillId="4" borderId="109" xfId="7" applyFont="1" applyFill="1" applyBorder="1" applyAlignment="1">
      <alignment horizontal="left" vertical="center" shrinkToFit="1"/>
    </xf>
    <xf numFmtId="0" fontId="64" fillId="4" borderId="110" xfId="7" applyFont="1" applyFill="1" applyBorder="1" applyAlignment="1">
      <alignment horizontal="left" vertical="center" shrinkToFit="1"/>
    </xf>
    <xf numFmtId="0" fontId="64" fillId="4" borderId="111" xfId="7" applyFont="1" applyFill="1" applyBorder="1" applyAlignment="1">
      <alignment horizontal="left" vertical="center" shrinkToFit="1"/>
    </xf>
    <xf numFmtId="0" fontId="64" fillId="4" borderId="3" xfId="7" applyFont="1" applyFill="1" applyBorder="1" applyAlignment="1">
      <alignment horizontal="left" vertical="center" wrapText="1" shrinkToFit="1"/>
    </xf>
    <xf numFmtId="0" fontId="64" fillId="4" borderId="4" xfId="7" applyFont="1" applyFill="1" applyBorder="1" applyAlignment="1">
      <alignment horizontal="left" vertical="center" wrapText="1" shrinkToFit="1"/>
    </xf>
    <xf numFmtId="0" fontId="64" fillId="4" borderId="21" xfId="7" applyFont="1" applyFill="1" applyBorder="1" applyAlignment="1">
      <alignment horizontal="left" vertical="center" wrapText="1" shrinkToFit="1"/>
    </xf>
    <xf numFmtId="0" fontId="64" fillId="4" borderId="175" xfId="7" applyFont="1" applyFill="1" applyBorder="1" applyAlignment="1">
      <alignment horizontal="left" vertical="center" wrapText="1" shrinkToFit="1"/>
    </xf>
    <xf numFmtId="0" fontId="64" fillId="4" borderId="36" xfId="7" applyFont="1" applyFill="1" applyBorder="1" applyAlignment="1">
      <alignment horizontal="left" vertical="center" wrapText="1" shrinkToFit="1"/>
    </xf>
    <xf numFmtId="0" fontId="64" fillId="4" borderId="9" xfId="7" applyFont="1" applyFill="1" applyBorder="1" applyAlignment="1">
      <alignment horizontal="left" vertical="center" wrapText="1" shrinkToFit="1"/>
    </xf>
    <xf numFmtId="0" fontId="64" fillId="4" borderId="10" xfId="7" applyFont="1" applyFill="1" applyBorder="1" applyAlignment="1">
      <alignment horizontal="left" vertical="center" wrapText="1" shrinkToFit="1"/>
    </xf>
    <xf numFmtId="0" fontId="64" fillId="4" borderId="24" xfId="7" applyFont="1" applyFill="1" applyBorder="1" applyAlignment="1">
      <alignment horizontal="left" vertical="center" wrapText="1" shrinkToFit="1"/>
    </xf>
    <xf numFmtId="0" fontId="75" fillId="4" borderId="0" xfId="7" applyFont="1" applyFill="1" applyAlignment="1">
      <alignment horizontal="center" vertical="center"/>
    </xf>
    <xf numFmtId="0" fontId="60" fillId="4" borderId="81" xfId="7" applyFont="1" applyFill="1" applyBorder="1" applyAlignment="1">
      <alignment horizontal="center" vertical="center" shrinkToFit="1"/>
    </xf>
    <xf numFmtId="0" fontId="60" fillId="4" borderId="50" xfId="7" applyFont="1" applyFill="1" applyBorder="1" applyAlignment="1">
      <alignment horizontal="center" vertical="center" shrinkToFit="1"/>
    </xf>
    <xf numFmtId="0" fontId="60" fillId="4" borderId="82" xfId="7" applyFont="1" applyFill="1" applyBorder="1" applyAlignment="1">
      <alignment horizontal="center" vertical="center" shrinkToFit="1"/>
    </xf>
    <xf numFmtId="0" fontId="60" fillId="4" borderId="85" xfId="7" applyFont="1" applyFill="1" applyBorder="1" applyAlignment="1">
      <alignment horizontal="center" vertical="center" shrinkToFit="1"/>
    </xf>
    <xf numFmtId="0" fontId="60" fillId="4" borderId="86" xfId="7" applyFont="1" applyFill="1" applyBorder="1" applyAlignment="1">
      <alignment horizontal="center" vertical="center" shrinkToFit="1"/>
    </xf>
    <xf numFmtId="0" fontId="60" fillId="4" borderId="87" xfId="7" applyFont="1" applyFill="1" applyBorder="1" applyAlignment="1">
      <alignment horizontal="center" vertical="center" shrinkToFit="1"/>
    </xf>
    <xf numFmtId="0" fontId="64" fillId="4" borderId="49" xfId="7" applyFont="1" applyFill="1" applyBorder="1" applyAlignment="1">
      <alignment horizontal="center" vertical="center" wrapText="1"/>
    </xf>
    <xf numFmtId="0" fontId="64" fillId="4" borderId="50" xfId="7" applyFont="1" applyFill="1" applyBorder="1" applyAlignment="1">
      <alignment horizontal="center" vertical="center" wrapText="1"/>
    </xf>
    <xf numFmtId="0" fontId="64" fillId="4" borderId="82" xfId="7" applyFont="1" applyFill="1" applyBorder="1" applyAlignment="1">
      <alignment horizontal="center" vertical="center" wrapText="1"/>
    </xf>
    <xf numFmtId="0" fontId="64" fillId="4" borderId="88" xfId="7" applyFont="1" applyFill="1" applyBorder="1" applyAlignment="1">
      <alignment horizontal="center" vertical="center" wrapText="1"/>
    </xf>
    <xf numFmtId="0" fontId="64" fillId="4" borderId="86" xfId="7" applyFont="1" applyFill="1" applyBorder="1" applyAlignment="1">
      <alignment horizontal="center" vertical="center" wrapText="1"/>
    </xf>
    <xf numFmtId="0" fontId="64" fillId="4" borderId="87" xfId="7" applyFont="1" applyFill="1" applyBorder="1" applyAlignment="1">
      <alignment horizontal="center" vertical="center" wrapText="1"/>
    </xf>
    <xf numFmtId="0" fontId="64" fillId="4" borderId="49" xfId="7" applyFont="1" applyFill="1" applyBorder="1" applyAlignment="1">
      <alignment horizontal="center" vertical="center" wrapText="1" shrinkToFit="1"/>
    </xf>
    <xf numFmtId="0" fontId="64" fillId="4" borderId="50" xfId="7" applyFont="1" applyFill="1" applyBorder="1" applyAlignment="1">
      <alignment horizontal="center" vertical="center" wrapText="1" shrinkToFit="1"/>
    </xf>
    <xf numFmtId="0" fontId="64" fillId="4" borderId="82" xfId="7" applyFont="1" applyFill="1" applyBorder="1" applyAlignment="1">
      <alignment horizontal="center" vertical="center" wrapText="1" shrinkToFit="1"/>
    </xf>
    <xf numFmtId="0" fontId="64" fillId="4" borderId="88" xfId="7" applyFont="1" applyFill="1" applyBorder="1" applyAlignment="1">
      <alignment horizontal="center" vertical="center" wrapText="1" shrinkToFit="1"/>
    </xf>
    <xf numFmtId="0" fontId="64" fillId="4" borderId="86" xfId="7" applyFont="1" applyFill="1" applyBorder="1" applyAlignment="1">
      <alignment horizontal="center" vertical="center" wrapText="1" shrinkToFit="1"/>
    </xf>
    <xf numFmtId="0" fontId="64" fillId="4" borderId="87" xfId="7" applyFont="1" applyFill="1" applyBorder="1" applyAlignment="1">
      <alignment horizontal="center" vertical="center" wrapText="1" shrinkToFit="1"/>
    </xf>
    <xf numFmtId="0" fontId="60" fillId="4" borderId="49" xfId="7" applyFont="1" applyFill="1" applyBorder="1" applyAlignment="1">
      <alignment horizontal="center" vertical="center" shrinkToFit="1"/>
    </xf>
    <xf numFmtId="0" fontId="60" fillId="4" borderId="88" xfId="7" applyFont="1" applyFill="1" applyBorder="1" applyAlignment="1">
      <alignment horizontal="center" vertical="center" shrinkToFit="1"/>
    </xf>
    <xf numFmtId="0" fontId="60" fillId="4" borderId="89" xfId="7" applyFont="1" applyFill="1" applyBorder="1" applyAlignment="1">
      <alignment horizontal="center" vertical="center" shrinkToFit="1"/>
    </xf>
    <xf numFmtId="0" fontId="60" fillId="4" borderId="90" xfId="7" applyFont="1" applyFill="1" applyBorder="1" applyAlignment="1">
      <alignment horizontal="center" vertical="center" shrinkToFit="1"/>
    </xf>
    <xf numFmtId="0" fontId="60" fillId="4" borderId="91" xfId="7" applyFont="1" applyFill="1" applyBorder="1" applyAlignment="1">
      <alignment horizontal="center" vertical="center" shrinkToFit="1"/>
    </xf>
    <xf numFmtId="0" fontId="64" fillId="4" borderId="25" xfId="7" applyFont="1" applyFill="1" applyBorder="1" applyAlignment="1">
      <alignment horizontal="left" vertical="center" shrinkToFit="1"/>
    </xf>
    <xf numFmtId="0" fontId="64" fillId="4" borderId="23" xfId="7" applyFont="1" applyFill="1" applyBorder="1" applyAlignment="1">
      <alignment horizontal="left" vertical="center" shrinkToFit="1"/>
    </xf>
    <xf numFmtId="0" fontId="64" fillId="4" borderId="16" xfId="7" applyFont="1" applyFill="1" applyBorder="1" applyAlignment="1">
      <alignment horizontal="left" vertical="center" shrinkToFit="1"/>
    </xf>
    <xf numFmtId="0" fontId="64" fillId="0" borderId="9" xfId="7" applyFont="1" applyBorder="1" applyAlignment="1">
      <alignment horizontal="center" vertical="center" shrinkToFit="1"/>
    </xf>
    <xf numFmtId="0" fontId="64" fillId="0" borderId="10" xfId="7" applyFont="1" applyBorder="1" applyAlignment="1">
      <alignment horizontal="center" vertical="center" shrinkToFit="1"/>
    </xf>
    <xf numFmtId="0" fontId="64" fillId="0" borderId="24" xfId="7" applyFont="1" applyBorder="1" applyAlignment="1">
      <alignment horizontal="center" vertical="center" shrinkToFit="1"/>
    </xf>
    <xf numFmtId="0" fontId="64" fillId="6" borderId="25" xfId="7" applyFont="1" applyFill="1" applyBorder="1" applyAlignment="1">
      <alignment horizontal="center" vertical="center" shrinkToFit="1"/>
    </xf>
    <xf numFmtId="0" fontId="64" fillId="6" borderId="23" xfId="7" applyFont="1" applyFill="1" applyBorder="1" applyAlignment="1">
      <alignment horizontal="center" vertical="center" shrinkToFit="1"/>
    </xf>
    <xf numFmtId="0" fontId="64" fillId="6" borderId="26" xfId="7" applyFont="1" applyFill="1" applyBorder="1" applyAlignment="1">
      <alignment horizontal="center" vertical="center" shrinkToFit="1"/>
    </xf>
    <xf numFmtId="0" fontId="64" fillId="4" borderId="62" xfId="7" applyFont="1" applyFill="1" applyBorder="1" applyAlignment="1">
      <alignment horizontal="left" vertical="center" wrapText="1" shrinkToFit="1"/>
    </xf>
    <xf numFmtId="0" fontId="64" fillId="4" borderId="83" xfId="7" applyFont="1" applyFill="1" applyBorder="1" applyAlignment="1">
      <alignment horizontal="left" vertical="center" shrinkToFit="1"/>
    </xf>
    <xf numFmtId="0" fontId="64" fillId="4" borderId="47" xfId="7" applyFont="1" applyFill="1" applyBorder="1" applyAlignment="1">
      <alignment horizontal="left" vertical="center" shrinkToFit="1"/>
    </xf>
    <xf numFmtId="0" fontId="64" fillId="0" borderId="62" xfId="7" applyFont="1" applyBorder="1" applyAlignment="1">
      <alignment horizontal="center" vertical="center" shrinkToFit="1"/>
    </xf>
    <xf numFmtId="0" fontId="64" fillId="0" borderId="83" xfId="7" applyFont="1" applyBorder="1" applyAlignment="1">
      <alignment horizontal="center" vertical="center" shrinkToFit="1"/>
    </xf>
    <xf numFmtId="0" fontId="64" fillId="0" borderId="47" xfId="7" applyFont="1" applyBorder="1" applyAlignment="1">
      <alignment horizontal="center" vertical="center" shrinkToFit="1"/>
    </xf>
    <xf numFmtId="0" fontId="60" fillId="4" borderId="92" xfId="7" applyFont="1" applyFill="1" applyBorder="1" applyAlignment="1">
      <alignment horizontal="center" vertical="center" shrinkToFit="1"/>
    </xf>
    <xf numFmtId="0" fontId="60" fillId="4" borderId="93" xfId="7" applyFont="1" applyFill="1" applyBorder="1" applyAlignment="1">
      <alignment horizontal="center" vertical="center" shrinkToFit="1"/>
    </xf>
    <xf numFmtId="0" fontId="60" fillId="4" borderId="94" xfId="7" applyFont="1" applyFill="1" applyBorder="1" applyAlignment="1">
      <alignment horizontal="center" vertical="center" shrinkToFit="1"/>
    </xf>
    <xf numFmtId="0" fontId="60" fillId="4" borderId="95" xfId="7" applyFont="1" applyFill="1" applyBorder="1" applyAlignment="1">
      <alignment horizontal="center" vertical="center" shrinkToFit="1"/>
    </xf>
    <xf numFmtId="0" fontId="60" fillId="4" borderId="96" xfId="7" applyFont="1" applyFill="1" applyBorder="1" applyAlignment="1">
      <alignment horizontal="center" vertical="center" shrinkToFit="1"/>
    </xf>
    <xf numFmtId="0" fontId="60" fillId="4" borderId="97" xfId="7" applyFont="1" applyFill="1" applyBorder="1" applyAlignment="1">
      <alignment horizontal="center" vertical="center" shrinkToFit="1"/>
    </xf>
    <xf numFmtId="0" fontId="60" fillId="4" borderId="98" xfId="7" applyFont="1" applyFill="1" applyBorder="1" applyAlignment="1">
      <alignment horizontal="left" vertical="center" shrinkToFit="1"/>
    </xf>
    <xf numFmtId="0" fontId="60" fillId="4" borderId="99" xfId="7" applyFont="1" applyFill="1" applyBorder="1" applyAlignment="1">
      <alignment horizontal="left" vertical="center" shrinkToFit="1"/>
    </xf>
    <xf numFmtId="0" fontId="60" fillId="4" borderId="100" xfId="7" applyFont="1" applyFill="1" applyBorder="1" applyAlignment="1">
      <alignment horizontal="left" vertical="center" shrinkToFit="1"/>
    </xf>
    <xf numFmtId="0" fontId="64" fillId="0" borderId="25" xfId="7" applyFont="1" applyBorder="1" applyAlignment="1">
      <alignment horizontal="center" vertical="center" shrinkToFit="1"/>
    </xf>
    <xf numFmtId="0" fontId="64" fillId="0" borderId="23" xfId="7" applyFont="1" applyBorder="1" applyAlignment="1">
      <alignment horizontal="center" vertical="center" shrinkToFit="1"/>
    </xf>
    <xf numFmtId="0" fontId="64" fillId="0" borderId="16" xfId="7" applyFont="1" applyBorder="1" applyAlignment="1">
      <alignment horizontal="center" vertical="center" shrinkToFit="1"/>
    </xf>
    <xf numFmtId="0" fontId="60" fillId="0" borderId="101" xfId="7" applyFont="1" applyBorder="1" applyAlignment="1">
      <alignment horizontal="left" vertical="center" wrapText="1" shrinkToFit="1"/>
    </xf>
    <xf numFmtId="0" fontId="60" fillId="0" borderId="93" xfId="7" applyFont="1" applyBorder="1" applyAlignment="1">
      <alignment horizontal="left" vertical="center" wrapText="1" shrinkToFit="1"/>
    </xf>
    <xf numFmtId="0" fontId="60" fillId="0" borderId="94" xfId="7" applyFont="1" applyBorder="1" applyAlignment="1">
      <alignment horizontal="left" vertical="center" wrapText="1" shrinkToFit="1"/>
    </xf>
    <xf numFmtId="0" fontId="60" fillId="6" borderId="101" xfId="7" applyFont="1" applyFill="1" applyBorder="1" applyAlignment="1">
      <alignment horizontal="center" vertical="center" shrinkToFit="1"/>
    </xf>
    <xf numFmtId="0" fontId="60" fillId="6" borderId="93" xfId="7" applyFont="1" applyFill="1" applyBorder="1" applyAlignment="1">
      <alignment horizontal="center" vertical="center" shrinkToFit="1"/>
    </xf>
    <xf numFmtId="0" fontId="60" fillId="6" borderId="102" xfId="7" applyFont="1" applyFill="1" applyBorder="1" applyAlignment="1">
      <alignment horizontal="center" vertical="center" shrinkToFit="1"/>
    </xf>
    <xf numFmtId="0" fontId="62" fillId="6" borderId="62" xfId="7" applyFont="1" applyFill="1" applyBorder="1" applyAlignment="1">
      <alignment horizontal="center" vertical="center" shrinkToFit="1"/>
    </xf>
    <xf numFmtId="0" fontId="62" fillId="6" borderId="83" xfId="7" applyFont="1" applyFill="1" applyBorder="1" applyAlignment="1">
      <alignment horizontal="center" vertical="center" shrinkToFit="1"/>
    </xf>
    <xf numFmtId="0" fontId="62" fillId="6" borderId="84" xfId="7" applyFont="1" applyFill="1" applyBorder="1" applyAlignment="1">
      <alignment horizontal="center" vertical="center" shrinkToFit="1"/>
    </xf>
    <xf numFmtId="0" fontId="64" fillId="6" borderId="9" xfId="7" applyFont="1" applyFill="1" applyBorder="1" applyAlignment="1">
      <alignment horizontal="center" vertical="center" shrinkToFit="1"/>
    </xf>
    <xf numFmtId="0" fontId="64" fillId="6" borderId="10" xfId="7" applyFont="1" applyFill="1" applyBorder="1" applyAlignment="1">
      <alignment horizontal="center" vertical="center" shrinkToFit="1"/>
    </xf>
    <xf numFmtId="0" fontId="64" fillId="6" borderId="11" xfId="7" applyFont="1" applyFill="1" applyBorder="1" applyAlignment="1">
      <alignment horizontal="center" vertical="center" shrinkToFit="1"/>
    </xf>
    <xf numFmtId="0" fontId="64" fillId="6" borderId="17" xfId="7" applyFont="1" applyFill="1" applyBorder="1" applyAlignment="1">
      <alignment horizontal="center" vertical="center" shrinkToFit="1"/>
    </xf>
    <xf numFmtId="0" fontId="64" fillId="6" borderId="42" xfId="7" applyFont="1" applyFill="1" applyBorder="1" applyAlignment="1">
      <alignment horizontal="center" vertical="center" shrinkToFit="1"/>
    </xf>
    <xf numFmtId="0" fontId="64" fillId="0" borderId="25" xfId="7" applyFont="1" applyBorder="1" applyAlignment="1">
      <alignment horizontal="center" vertical="center" wrapText="1" shrinkToFit="1"/>
    </xf>
    <xf numFmtId="0" fontId="64" fillId="0" borderId="23" xfId="7" applyFont="1" applyBorder="1" applyAlignment="1">
      <alignment horizontal="center" vertical="center" wrapText="1" shrinkToFit="1"/>
    </xf>
    <xf numFmtId="0" fontId="64" fillId="0" borderId="16" xfId="7" applyFont="1" applyBorder="1" applyAlignment="1">
      <alignment horizontal="center" vertical="center" wrapText="1" shrinkToFit="1"/>
    </xf>
    <xf numFmtId="0" fontId="77" fillId="0" borderId="25" xfId="7" applyFont="1" applyBorder="1" applyAlignment="1">
      <alignment horizontal="center" vertical="center" shrinkToFit="1"/>
    </xf>
    <xf numFmtId="0" fontId="77" fillId="0" borderId="23" xfId="7" applyFont="1" applyBorder="1" applyAlignment="1">
      <alignment horizontal="center" vertical="center" shrinkToFit="1"/>
    </xf>
    <xf numFmtId="0" fontId="77" fillId="0" borderId="26" xfId="7" applyFont="1" applyBorder="1" applyAlignment="1">
      <alignment horizontal="center" vertical="center" shrinkToFit="1"/>
    </xf>
    <xf numFmtId="0" fontId="77" fillId="0" borderId="16" xfId="7" applyFont="1" applyBorder="1" applyAlignment="1">
      <alignment horizontal="center" vertical="center" shrinkToFit="1"/>
    </xf>
    <xf numFmtId="0" fontId="77" fillId="6" borderId="25" xfId="7" applyFont="1" applyFill="1" applyBorder="1" applyAlignment="1">
      <alignment horizontal="center" vertical="center" shrinkToFit="1"/>
    </xf>
    <xf numFmtId="0" fontId="77" fillId="6" borderId="23" xfId="7" applyFont="1" applyFill="1" applyBorder="1" applyAlignment="1">
      <alignment horizontal="center" vertical="center" shrinkToFit="1"/>
    </xf>
    <xf numFmtId="0" fontId="77" fillId="6" borderId="26" xfId="7" applyFont="1" applyFill="1" applyBorder="1" applyAlignment="1">
      <alignment horizontal="center" vertical="center" shrinkToFit="1"/>
    </xf>
    <xf numFmtId="0" fontId="77" fillId="4" borderId="23" xfId="7" applyFont="1" applyFill="1" applyBorder="1" applyAlignment="1">
      <alignment horizontal="left" vertical="center" shrinkToFit="1"/>
    </xf>
    <xf numFmtId="0" fontId="77" fillId="4" borderId="16" xfId="7" applyFont="1" applyFill="1" applyBorder="1" applyAlignment="1">
      <alignment horizontal="left" vertical="center" shrinkToFit="1"/>
    </xf>
    <xf numFmtId="0" fontId="64" fillId="4" borderId="106" xfId="7" applyFont="1" applyFill="1" applyBorder="1" applyAlignment="1">
      <alignment horizontal="left" vertical="center" wrapText="1" shrinkToFit="1"/>
    </xf>
    <xf numFmtId="0" fontId="64" fillId="4" borderId="107" xfId="7" applyFont="1" applyFill="1" applyBorder="1" applyAlignment="1">
      <alignment horizontal="left" vertical="center" wrapText="1" shrinkToFit="1"/>
    </xf>
    <xf numFmtId="0" fontId="64" fillId="4" borderId="108" xfId="7" applyFont="1" applyFill="1" applyBorder="1" applyAlignment="1">
      <alignment horizontal="left" vertical="center" wrapText="1" shrinkToFit="1"/>
    </xf>
    <xf numFmtId="0" fontId="64" fillId="4" borderId="109" xfId="7" applyFont="1" applyFill="1" applyBorder="1" applyAlignment="1">
      <alignment horizontal="left" vertical="center" wrapText="1" shrinkToFit="1"/>
    </xf>
    <xf numFmtId="0" fontId="64" fillId="4" borderId="110" xfId="7" applyFont="1" applyFill="1" applyBorder="1" applyAlignment="1">
      <alignment horizontal="left" vertical="center" wrapText="1" shrinkToFit="1"/>
    </xf>
    <xf numFmtId="0" fontId="64" fillId="4" borderId="111" xfId="7" applyFont="1" applyFill="1" applyBorder="1" applyAlignment="1">
      <alignment horizontal="left" vertical="center" wrapText="1" shrinkToFit="1"/>
    </xf>
    <xf numFmtId="0" fontId="76" fillId="4" borderId="106" xfId="7" applyFont="1" applyFill="1" applyBorder="1" applyAlignment="1">
      <alignment horizontal="left" vertical="center" wrapText="1" shrinkToFit="1"/>
    </xf>
    <xf numFmtId="0" fontId="76" fillId="4" borderId="107" xfId="7" applyFont="1" applyFill="1" applyBorder="1" applyAlignment="1">
      <alignment horizontal="left" vertical="center" wrapText="1" shrinkToFit="1"/>
    </xf>
    <xf numFmtId="0" fontId="76" fillId="4" borderId="108" xfId="7" applyFont="1" applyFill="1" applyBorder="1" applyAlignment="1">
      <alignment horizontal="left" vertical="center" wrapText="1" shrinkToFit="1"/>
    </xf>
    <xf numFmtId="0" fontId="76" fillId="4" borderId="109" xfId="7" applyFont="1" applyFill="1" applyBorder="1" applyAlignment="1">
      <alignment horizontal="left" vertical="center" wrapText="1" shrinkToFit="1"/>
    </xf>
    <xf numFmtId="0" fontId="76" fillId="4" borderId="110" xfId="7" applyFont="1" applyFill="1" applyBorder="1" applyAlignment="1">
      <alignment horizontal="left" vertical="center" wrapText="1" shrinkToFit="1"/>
    </xf>
    <xf numFmtId="0" fontId="76" fillId="4" borderId="111" xfId="7" applyFont="1" applyFill="1" applyBorder="1" applyAlignment="1">
      <alignment horizontal="left" vertical="center" wrapText="1" shrinkToFit="1"/>
    </xf>
    <xf numFmtId="0" fontId="65" fillId="4" borderId="0" xfId="16" applyFont="1" applyFill="1" applyAlignment="1">
      <alignment horizontal="left" vertical="top" wrapText="1"/>
    </xf>
    <xf numFmtId="0" fontId="65" fillId="4" borderId="0" xfId="7" applyFont="1" applyFill="1" applyAlignment="1">
      <alignment horizontal="left" vertical="top" wrapText="1"/>
    </xf>
    <xf numFmtId="0" fontId="70" fillId="4" borderId="0" xfId="7" applyFont="1" applyFill="1" applyAlignment="1">
      <alignment horizontal="left" vertical="top" shrinkToFit="1"/>
    </xf>
    <xf numFmtId="0" fontId="65" fillId="4" borderId="0" xfId="7" applyFont="1" applyFill="1" applyAlignment="1">
      <alignment horizontal="left" vertical="top"/>
    </xf>
    <xf numFmtId="0" fontId="65" fillId="4" borderId="0" xfId="7" applyFont="1" applyFill="1" applyAlignment="1">
      <alignment horizontal="left" vertical="top" wrapText="1" shrinkToFit="1"/>
    </xf>
    <xf numFmtId="0" fontId="118" fillId="3" borderId="17" xfId="11" applyFont="1" applyFill="1" applyBorder="1" applyAlignment="1">
      <alignment horizontal="center" vertical="center" wrapText="1" shrinkToFit="1"/>
    </xf>
    <xf numFmtId="0" fontId="79" fillId="3" borderId="17" xfId="19" applyFont="1" applyFill="1" applyBorder="1" applyAlignment="1">
      <alignment horizontal="center" vertical="center"/>
    </xf>
    <xf numFmtId="0" fontId="78" fillId="3" borderId="17" xfId="19" applyFont="1" applyFill="1" applyBorder="1" applyAlignment="1">
      <alignment horizontal="center" vertical="center"/>
    </xf>
    <xf numFmtId="0" fontId="19" fillId="12" borderId="17" xfId="19" applyFill="1" applyBorder="1" applyAlignment="1">
      <alignment horizontal="center" vertical="center" shrinkToFit="1"/>
    </xf>
    <xf numFmtId="0" fontId="19" fillId="12" borderId="17" xfId="19" applyFill="1" applyBorder="1" applyAlignment="1">
      <alignment horizontal="center" vertical="center" textRotation="255" shrinkToFit="1"/>
    </xf>
    <xf numFmtId="0" fontId="8" fillId="0" borderId="0" xfId="16" applyAlignment="1">
      <alignment horizontal="left" vertical="center" wrapText="1"/>
    </xf>
    <xf numFmtId="0" fontId="8" fillId="0" borderId="10" xfId="16" applyBorder="1" applyAlignment="1">
      <alignment horizontal="left" vertical="center" wrapText="1"/>
    </xf>
    <xf numFmtId="0" fontId="27" fillId="0" borderId="0" xfId="16" applyFont="1" applyAlignment="1">
      <alignment horizontal="left" vertical="center" wrapText="1"/>
    </xf>
    <xf numFmtId="0" fontId="27" fillId="0" borderId="17" xfId="16" applyFont="1" applyBorder="1" applyAlignment="1">
      <alignment horizontal="left" vertical="center"/>
    </xf>
    <xf numFmtId="0" fontId="27" fillId="0" borderId="4" xfId="16" applyFont="1" applyBorder="1" applyAlignment="1">
      <alignment horizontal="left" vertical="center" wrapText="1"/>
    </xf>
    <xf numFmtId="0" fontId="27" fillId="0" borderId="21" xfId="16" applyFont="1" applyBorder="1" applyAlignment="1">
      <alignment horizontal="left" vertical="center" wrapText="1"/>
    </xf>
    <xf numFmtId="0" fontId="27" fillId="0" borderId="36" xfId="16" applyFont="1" applyBorder="1" applyAlignment="1">
      <alignment horizontal="left" vertical="center" wrapText="1"/>
    </xf>
    <xf numFmtId="0" fontId="27" fillId="0" borderId="10" xfId="16" applyFont="1" applyBorder="1" applyAlignment="1">
      <alignment horizontal="left" vertical="center" wrapText="1"/>
    </xf>
    <xf numFmtId="0" fontId="27" fillId="0" borderId="24" xfId="16" applyFont="1" applyBorder="1" applyAlignment="1">
      <alignment horizontal="left" vertical="center" wrapText="1"/>
    </xf>
    <xf numFmtId="0" fontId="86" fillId="6" borderId="9" xfId="16" applyFont="1" applyFill="1" applyBorder="1" applyAlignment="1">
      <alignment horizontal="center" vertical="center"/>
    </xf>
    <xf numFmtId="0" fontId="86" fillId="6" borderId="10" xfId="16" applyFont="1" applyFill="1" applyBorder="1" applyAlignment="1">
      <alignment horizontal="center" vertical="center"/>
    </xf>
    <xf numFmtId="0" fontId="86" fillId="6" borderId="24" xfId="16" applyFont="1" applyFill="1" applyBorder="1" applyAlignment="1">
      <alignment horizontal="center" vertical="center"/>
    </xf>
    <xf numFmtId="179" fontId="8" fillId="7" borderId="0" xfId="16" applyNumberFormat="1" applyFill="1" applyAlignment="1">
      <alignment horizontal="right" vertical="center"/>
    </xf>
    <xf numFmtId="179" fontId="8" fillId="5" borderId="0" xfId="16" applyNumberFormat="1" applyFill="1" applyAlignment="1">
      <alignment horizontal="right" vertical="center"/>
    </xf>
    <xf numFmtId="0" fontId="92" fillId="0" borderId="0" xfId="16" applyFont="1" applyAlignment="1">
      <alignment horizontal="center" vertical="center"/>
    </xf>
    <xf numFmtId="0" fontId="85" fillId="7" borderId="25" xfId="16" applyFont="1" applyFill="1" applyBorder="1" applyAlignment="1">
      <alignment horizontal="center" vertical="center"/>
    </xf>
    <xf numFmtId="0" fontId="85" fillId="7" borderId="23" xfId="16" applyFont="1" applyFill="1" applyBorder="1" applyAlignment="1">
      <alignment horizontal="center" vertical="center"/>
    </xf>
    <xf numFmtId="0" fontId="85" fillId="7" borderId="16" xfId="16" applyFont="1" applyFill="1" applyBorder="1" applyAlignment="1">
      <alignment horizontal="center" vertical="center"/>
    </xf>
    <xf numFmtId="0" fontId="86" fillId="6" borderId="25" xfId="16" applyFont="1" applyFill="1" applyBorder="1" applyAlignment="1">
      <alignment horizontal="center" vertical="center"/>
    </xf>
    <xf numFmtId="0" fontId="82" fillId="0" borderId="0" xfId="16" applyFont="1" applyAlignment="1">
      <alignment horizontal="center" vertical="center"/>
    </xf>
    <xf numFmtId="0" fontId="11" fillId="0" borderId="17" xfId="16" applyFont="1" applyBorder="1">
      <alignment vertical="center"/>
    </xf>
    <xf numFmtId="0" fontId="86" fillId="6" borderId="23" xfId="16" applyFont="1" applyFill="1" applyBorder="1" applyAlignment="1">
      <alignment horizontal="center" vertical="center"/>
    </xf>
    <xf numFmtId="0" fontId="138" fillId="0" borderId="23" xfId="0" applyFont="1" applyBorder="1" applyAlignment="1">
      <alignment horizontal="center" vertical="center"/>
    </xf>
    <xf numFmtId="0" fontId="84" fillId="0" borderId="118" xfId="3" applyFont="1" applyBorder="1" applyAlignment="1">
      <alignment horizontal="center" vertical="center"/>
    </xf>
    <xf numFmtId="0" fontId="84" fillId="0" borderId="119" xfId="3" applyFont="1" applyBorder="1" applyAlignment="1">
      <alignment horizontal="center" vertical="center"/>
    </xf>
    <xf numFmtId="0" fontId="84" fillId="0" borderId="120" xfId="3" applyFont="1" applyBorder="1" applyAlignment="1">
      <alignment horizontal="center" vertical="center"/>
    </xf>
    <xf numFmtId="0" fontId="84" fillId="0" borderId="121" xfId="3" applyFont="1" applyBorder="1" applyAlignment="1">
      <alignment horizontal="center" vertical="center"/>
    </xf>
    <xf numFmtId="0" fontId="84" fillId="0" borderId="122" xfId="3" applyFont="1" applyBorder="1" applyAlignment="1">
      <alignment horizontal="center" vertical="center"/>
    </xf>
    <xf numFmtId="0" fontId="84" fillId="0" borderId="123" xfId="3" applyFont="1" applyBorder="1" applyAlignment="1">
      <alignment horizontal="center" vertical="center"/>
    </xf>
    <xf numFmtId="0" fontId="84" fillId="0" borderId="124" xfId="3" applyFont="1" applyBorder="1" applyAlignment="1">
      <alignment horizontal="center" vertical="center"/>
    </xf>
    <xf numFmtId="0" fontId="84" fillId="0" borderId="125" xfId="3" applyFont="1" applyBorder="1" applyAlignment="1">
      <alignment horizontal="center" vertical="center"/>
    </xf>
    <xf numFmtId="0" fontId="84" fillId="0" borderId="126" xfId="3" applyFont="1" applyBorder="1" applyAlignment="1">
      <alignment horizontal="center" vertical="center"/>
    </xf>
    <xf numFmtId="0" fontId="84" fillId="0" borderId="25" xfId="3" applyFont="1" applyBorder="1" applyAlignment="1">
      <alignment horizontal="center" vertical="center"/>
    </xf>
    <xf numFmtId="0" fontId="84" fillId="0" borderId="23" xfId="3" applyFont="1" applyBorder="1" applyAlignment="1">
      <alignment horizontal="center" vertical="center"/>
    </xf>
    <xf numFmtId="0" fontId="4" fillId="6" borderId="16" xfId="7" applyFont="1" applyFill="1" applyBorder="1" applyAlignment="1">
      <alignment horizontal="center" vertical="center"/>
    </xf>
    <xf numFmtId="0" fontId="4" fillId="6" borderId="25" xfId="7" applyFont="1" applyFill="1" applyBorder="1" applyAlignment="1">
      <alignment horizontal="center" vertical="center"/>
    </xf>
    <xf numFmtId="0" fontId="84" fillId="0" borderId="16" xfId="3" applyFont="1" applyBorder="1" applyAlignment="1">
      <alignment horizontal="center" vertical="center"/>
    </xf>
    <xf numFmtId="0" fontId="84" fillId="0" borderId="39" xfId="3" applyFont="1" applyBorder="1" applyAlignment="1">
      <alignment horizontal="center" vertical="center" shrinkToFit="1"/>
    </xf>
    <xf numFmtId="0" fontId="84" fillId="0" borderId="22" xfId="3" applyFont="1" applyBorder="1" applyAlignment="1">
      <alignment horizontal="center" vertical="center" shrinkToFit="1"/>
    </xf>
    <xf numFmtId="0" fontId="84" fillId="0" borderId="28" xfId="3" applyFont="1" applyBorder="1" applyAlignment="1">
      <alignment horizontal="center" vertical="center" shrinkToFit="1"/>
    </xf>
    <xf numFmtId="0" fontId="84" fillId="0" borderId="3" xfId="3" applyFont="1" applyBorder="1" applyAlignment="1">
      <alignment vertical="center" wrapText="1"/>
    </xf>
    <xf numFmtId="0" fontId="84" fillId="0" borderId="21" xfId="3" applyFont="1" applyBorder="1" applyAlignment="1">
      <alignment vertical="center" wrapText="1"/>
    </xf>
    <xf numFmtId="0" fontId="84" fillId="0" borderId="19" xfId="3" applyFont="1" applyBorder="1" applyAlignment="1">
      <alignment vertical="center" wrapText="1"/>
    </xf>
    <xf numFmtId="0" fontId="84" fillId="0" borderId="36" xfId="3" applyFont="1" applyBorder="1" applyAlignment="1">
      <alignment vertical="center" wrapText="1"/>
    </xf>
    <xf numFmtId="0" fontId="84" fillId="0" borderId="9" xfId="3" applyFont="1" applyBorder="1" applyAlignment="1">
      <alignment vertical="center" wrapText="1"/>
    </xf>
    <xf numFmtId="0" fontId="84" fillId="0" borderId="24" xfId="3" applyFont="1" applyBorder="1" applyAlignment="1">
      <alignment vertical="center" wrapText="1"/>
    </xf>
    <xf numFmtId="0" fontId="84" fillId="0" borderId="127" xfId="3" applyFont="1" applyBorder="1" applyAlignment="1">
      <alignment vertical="center" wrapText="1"/>
    </xf>
    <xf numFmtId="0" fontId="84" fillId="0" borderId="128" xfId="3" applyFont="1" applyBorder="1" applyAlignment="1">
      <alignment vertical="center" wrapText="1"/>
    </xf>
    <xf numFmtId="0" fontId="84" fillId="0" borderId="131" xfId="3" applyFont="1" applyBorder="1" applyAlignment="1">
      <alignment vertical="center" wrapText="1"/>
    </xf>
    <xf numFmtId="0" fontId="84" fillId="0" borderId="132" xfId="3" applyFont="1" applyBorder="1" applyAlignment="1">
      <alignment vertical="center" wrapText="1"/>
    </xf>
    <xf numFmtId="0" fontId="84" fillId="0" borderId="137" xfId="3" applyFont="1" applyBorder="1" applyAlignment="1">
      <alignment vertical="center" wrapText="1"/>
    </xf>
    <xf numFmtId="0" fontId="84" fillId="0" borderId="138" xfId="3" applyFont="1" applyBorder="1" applyAlignment="1">
      <alignment vertical="center" wrapText="1"/>
    </xf>
    <xf numFmtId="0" fontId="84" fillId="0" borderId="3" xfId="3" applyFont="1" applyBorder="1" applyAlignment="1">
      <alignment horizontal="center" vertical="center"/>
    </xf>
    <xf numFmtId="0" fontId="84" fillId="0" borderId="4" xfId="3" applyFont="1" applyBorder="1" applyAlignment="1">
      <alignment horizontal="center" vertical="center"/>
    </xf>
    <xf numFmtId="0" fontId="84" fillId="0" borderId="21" xfId="3" applyFont="1" applyBorder="1" applyAlignment="1">
      <alignment horizontal="center" vertical="center"/>
    </xf>
    <xf numFmtId="0" fontId="84" fillId="0" borderId="23" xfId="3" applyFont="1" applyBorder="1" applyAlignment="1">
      <alignment horizontal="center" vertical="center" wrapText="1"/>
    </xf>
    <xf numFmtId="0" fontId="84" fillId="0" borderId="16" xfId="3" applyFont="1" applyBorder="1" applyAlignment="1">
      <alignment horizontal="center" vertical="center" wrapText="1"/>
    </xf>
    <xf numFmtId="0" fontId="8" fillId="0" borderId="16" xfId="16" applyBorder="1" applyAlignment="1">
      <alignment horizontal="center" vertical="center"/>
    </xf>
    <xf numFmtId="0" fontId="8" fillId="0" borderId="17" xfId="16" applyBorder="1" applyAlignment="1">
      <alignment horizontal="center" vertical="center"/>
    </xf>
    <xf numFmtId="0" fontId="8" fillId="7" borderId="17" xfId="16" applyFill="1" applyBorder="1" applyAlignment="1">
      <alignment horizontal="center" vertical="center"/>
    </xf>
    <xf numFmtId="0" fontId="8" fillId="5" borderId="17" xfId="16" applyFill="1" applyBorder="1" applyAlignment="1">
      <alignment horizontal="center" vertical="center"/>
    </xf>
    <xf numFmtId="0" fontId="8" fillId="0" borderId="25" xfId="16" applyBorder="1" applyAlignment="1">
      <alignment horizontal="center" vertical="center"/>
    </xf>
    <xf numFmtId="184" fontId="8" fillId="7" borderId="17" xfId="16" applyNumberFormat="1" applyFill="1" applyBorder="1" applyAlignment="1">
      <alignment horizontal="center" vertical="center"/>
    </xf>
    <xf numFmtId="184" fontId="8" fillId="5" borderId="17" xfId="16" applyNumberFormat="1" applyFill="1" applyBorder="1" applyAlignment="1">
      <alignment horizontal="center" vertical="center"/>
    </xf>
    <xf numFmtId="0" fontId="84" fillId="0" borderId="25" xfId="3" applyFont="1" applyBorder="1" applyAlignment="1">
      <alignment horizontal="center" vertical="center" wrapText="1"/>
    </xf>
    <xf numFmtId="184" fontId="8" fillId="0" borderId="17" xfId="16" applyNumberFormat="1" applyBorder="1" applyAlignment="1">
      <alignment horizontal="center" vertical="center"/>
    </xf>
    <xf numFmtId="0" fontId="27" fillId="0" borderId="17" xfId="16" applyFont="1" applyBorder="1">
      <alignment vertical="center"/>
    </xf>
    <xf numFmtId="0" fontId="85" fillId="0" borderId="0" xfId="16" applyFont="1" applyAlignment="1">
      <alignment horizontal="center" vertical="center"/>
    </xf>
    <xf numFmtId="0" fontId="85" fillId="7" borderId="17" xfId="16" applyFont="1" applyFill="1" applyBorder="1" applyAlignment="1">
      <alignment horizontal="center" vertical="center"/>
    </xf>
    <xf numFmtId="0" fontId="85" fillId="5" borderId="17" xfId="16" applyFont="1" applyFill="1" applyBorder="1" applyAlignment="1">
      <alignment horizontal="center" vertical="center"/>
    </xf>
    <xf numFmtId="0" fontId="138" fillId="0" borderId="16" xfId="0" applyFont="1" applyBorder="1" applyAlignment="1">
      <alignment horizontal="center" vertical="center"/>
    </xf>
    <xf numFmtId="0" fontId="27" fillId="0" borderId="39" xfId="16" applyFont="1" applyBorder="1">
      <alignment vertical="center"/>
    </xf>
    <xf numFmtId="0" fontId="27" fillId="0" borderId="28" xfId="16" applyFont="1" applyBorder="1">
      <alignment vertical="center"/>
    </xf>
    <xf numFmtId="0" fontId="27" fillId="0" borderId="25" xfId="16" applyFont="1" applyBorder="1" applyAlignment="1">
      <alignment horizontal="left" vertical="center" wrapText="1"/>
    </xf>
    <xf numFmtId="0" fontId="27" fillId="0" borderId="17" xfId="16" applyFont="1" applyBorder="1" applyAlignment="1">
      <alignment horizontal="center" vertical="center"/>
    </xf>
    <xf numFmtId="0" fontId="27" fillId="0" borderId="23" xfId="16" applyFont="1" applyBorder="1" applyAlignment="1">
      <alignment horizontal="center" vertical="center"/>
    </xf>
    <xf numFmtId="186" fontId="86" fillId="6" borderId="17" xfId="16" applyNumberFormat="1" applyFont="1" applyFill="1" applyBorder="1" applyAlignment="1">
      <alignment horizontal="right" vertical="center"/>
    </xf>
    <xf numFmtId="0" fontId="27" fillId="0" borderId="28" xfId="16" applyFont="1" applyBorder="1" applyAlignment="1">
      <alignment horizontal="left" vertical="center" wrapText="1"/>
    </xf>
    <xf numFmtId="0" fontId="27" fillId="0" borderId="39" xfId="16" applyFont="1" applyBorder="1" applyAlignment="1">
      <alignment horizontal="center" vertical="center"/>
    </xf>
    <xf numFmtId="187" fontId="86" fillId="6" borderId="17" xfId="16" applyNumberFormat="1" applyFont="1" applyFill="1" applyBorder="1" applyAlignment="1">
      <alignment horizontal="right" vertical="center"/>
    </xf>
    <xf numFmtId="0" fontId="27" fillId="0" borderId="17" xfId="16" applyFont="1" applyBorder="1" applyAlignment="1">
      <alignment vertical="center" wrapText="1"/>
    </xf>
    <xf numFmtId="0" fontId="27" fillId="0" borderId="39" xfId="16" applyFont="1" applyBorder="1" applyAlignment="1">
      <alignment horizontal="left" vertical="center" wrapText="1"/>
    </xf>
    <xf numFmtId="0" fontId="27" fillId="0" borderId="17" xfId="16" applyFont="1" applyBorder="1" applyAlignment="1">
      <alignment horizontal="left" vertical="center" wrapText="1"/>
    </xf>
    <xf numFmtId="0" fontId="27" fillId="0" borderId="0" xfId="16" applyFont="1" applyAlignment="1">
      <alignment vertical="top" wrapText="1"/>
    </xf>
    <xf numFmtId="0" fontId="27" fillId="0" borderId="17" xfId="16" applyFont="1" applyBorder="1" applyAlignment="1">
      <alignment horizontal="center" vertical="center" wrapText="1"/>
    </xf>
    <xf numFmtId="0" fontId="27" fillId="0" borderId="0" xfId="16" applyFont="1" applyAlignment="1">
      <alignment horizontal="left" vertical="top" wrapText="1"/>
    </xf>
    <xf numFmtId="0" fontId="27" fillId="7" borderId="3" xfId="16" applyFont="1" applyFill="1" applyBorder="1" applyAlignment="1">
      <alignment horizontal="center" vertical="center"/>
    </xf>
    <xf numFmtId="0" fontId="27" fillId="5" borderId="4" xfId="16" applyFont="1" applyFill="1" applyBorder="1" applyAlignment="1">
      <alignment horizontal="center" vertical="center"/>
    </xf>
    <xf numFmtId="0" fontId="27" fillId="5" borderId="17" xfId="16" applyFont="1" applyFill="1" applyBorder="1" applyAlignment="1">
      <alignment horizontal="center" vertical="center"/>
    </xf>
    <xf numFmtId="0" fontId="27" fillId="0" borderId="22" xfId="16" applyFont="1" applyBorder="1" applyAlignment="1">
      <alignment horizontal="left" vertical="center"/>
    </xf>
    <xf numFmtId="0" fontId="27" fillId="0" borderId="17" xfId="16" applyFont="1" applyBorder="1" applyAlignment="1">
      <alignment horizontal="center" vertical="center" justifyLastLine="1"/>
    </xf>
    <xf numFmtId="0" fontId="27" fillId="0" borderId="17" xfId="16" applyFont="1" applyBorder="1" applyAlignment="1">
      <alignment vertical="center" justifyLastLine="1"/>
    </xf>
    <xf numFmtId="186" fontId="27" fillId="6" borderId="17" xfId="16" applyNumberFormat="1" applyFont="1" applyFill="1" applyBorder="1" applyAlignment="1">
      <alignment horizontal="right" vertical="center"/>
    </xf>
    <xf numFmtId="0" fontId="27" fillId="0" borderId="17" xfId="16" applyFont="1" applyBorder="1" applyAlignment="1">
      <alignment vertical="center" wrapText="1" justifyLastLine="1"/>
    </xf>
    <xf numFmtId="0" fontId="27" fillId="0" borderId="39" xfId="16" applyFont="1" applyBorder="1" applyAlignment="1">
      <alignment vertical="center" wrapText="1" justifyLastLine="1"/>
    </xf>
    <xf numFmtId="186" fontId="27" fillId="6" borderId="39" xfId="16" applyNumberFormat="1" applyFont="1" applyFill="1" applyBorder="1" applyAlignment="1">
      <alignment horizontal="right" vertical="center"/>
    </xf>
    <xf numFmtId="186" fontId="27" fillId="6" borderId="22" xfId="16" applyNumberFormat="1" applyFont="1" applyFill="1" applyBorder="1" applyAlignment="1">
      <alignment horizontal="right" vertical="center"/>
    </xf>
    <xf numFmtId="186" fontId="27" fillId="6" borderId="139" xfId="16" applyNumberFormat="1" applyFont="1" applyFill="1" applyBorder="1" applyAlignment="1">
      <alignment horizontal="right" vertical="center"/>
    </xf>
    <xf numFmtId="186" fontId="27" fillId="6" borderId="172" xfId="16" applyNumberFormat="1" applyFont="1" applyFill="1" applyBorder="1" applyAlignment="1">
      <alignment horizontal="right" vertical="center"/>
    </xf>
    <xf numFmtId="186" fontId="27" fillId="6" borderId="173" xfId="16" applyNumberFormat="1" applyFont="1" applyFill="1" applyBorder="1" applyAlignment="1">
      <alignment horizontal="right" vertical="center"/>
    </xf>
    <xf numFmtId="186" fontId="27" fillId="6" borderId="135" xfId="16" applyNumberFormat="1" applyFont="1" applyFill="1" applyBorder="1" applyAlignment="1">
      <alignment horizontal="right" vertical="center"/>
    </xf>
    <xf numFmtId="0" fontId="27" fillId="0" borderId="17" xfId="16" applyFont="1" applyBorder="1" applyAlignment="1">
      <alignment horizontal="center" vertical="center" wrapText="1" justifyLastLine="1"/>
    </xf>
    <xf numFmtId="0" fontId="27" fillId="6" borderId="117" xfId="16" applyFont="1" applyFill="1" applyBorder="1" applyAlignment="1">
      <alignment horizontal="center" vertical="center"/>
    </xf>
    <xf numFmtId="0" fontId="27" fillId="0" borderId="28" xfId="16" applyFont="1" applyBorder="1" applyAlignment="1">
      <alignment horizontal="left" vertical="center"/>
    </xf>
    <xf numFmtId="0" fontId="27" fillId="6" borderId="17" xfId="16" applyFont="1" applyFill="1" applyBorder="1" applyAlignment="1">
      <alignment horizontal="center" vertical="center"/>
    </xf>
    <xf numFmtId="0" fontId="27" fillId="0" borderId="112" xfId="16" applyFont="1" applyBorder="1" applyAlignment="1">
      <alignment horizontal="center" vertical="center"/>
    </xf>
    <xf numFmtId="0" fontId="27" fillId="0" borderId="114" xfId="16" applyFont="1" applyBorder="1" applyAlignment="1">
      <alignment horizontal="center" vertical="center"/>
    </xf>
    <xf numFmtId="0" fontId="27" fillId="0" borderId="106" xfId="16" applyFont="1" applyBorder="1" applyAlignment="1">
      <alignment horizontal="center" vertical="center"/>
    </xf>
    <xf numFmtId="0" fontId="27" fillId="0" borderId="108" xfId="16" applyFont="1" applyBorder="1" applyAlignment="1">
      <alignment horizontal="center" vertical="center"/>
    </xf>
    <xf numFmtId="0" fontId="27" fillId="0" borderId="141" xfId="16" applyFont="1" applyBorder="1" applyAlignment="1">
      <alignment horizontal="center" vertical="center"/>
    </xf>
    <xf numFmtId="0" fontId="27" fillId="0" borderId="142" xfId="16" applyFont="1" applyBorder="1" applyAlignment="1">
      <alignment horizontal="center" vertical="center"/>
    </xf>
    <xf numFmtId="0" fontId="27" fillId="6" borderId="39" xfId="16" applyFont="1" applyFill="1" applyBorder="1" applyAlignment="1">
      <alignment horizontal="center" vertical="center"/>
    </xf>
    <xf numFmtId="0" fontId="27" fillId="6" borderId="28" xfId="16" applyFont="1" applyFill="1" applyBorder="1" applyAlignment="1">
      <alignment horizontal="center" vertical="center"/>
    </xf>
    <xf numFmtId="0" fontId="89" fillId="0" borderId="0" xfId="16" applyFont="1" applyAlignment="1">
      <alignment vertical="center" wrapText="1"/>
    </xf>
    <xf numFmtId="0" fontId="90" fillId="0" borderId="0" xfId="16" applyFont="1" applyAlignment="1">
      <alignment vertical="center" wrapText="1"/>
    </xf>
    <xf numFmtId="0" fontId="27" fillId="0" borderId="0" xfId="16" applyFont="1" applyAlignment="1">
      <alignment horizontal="left" vertical="center"/>
    </xf>
    <xf numFmtId="0" fontId="27" fillId="7" borderId="28" xfId="16" applyFont="1" applyFill="1" applyBorder="1" applyAlignment="1">
      <alignment horizontal="center" vertical="center"/>
    </xf>
    <xf numFmtId="0" fontId="27" fillId="5" borderId="28" xfId="16" applyFont="1" applyFill="1" applyBorder="1" applyAlignment="1">
      <alignment horizontal="center" vertical="center"/>
    </xf>
    <xf numFmtId="0" fontId="27" fillId="0" borderId="36" xfId="16" applyFont="1" applyBorder="1" applyAlignment="1">
      <alignment vertical="top" wrapText="1"/>
    </xf>
    <xf numFmtId="0" fontId="27" fillId="0" borderId="36" xfId="16" applyFont="1" applyBorder="1" applyAlignment="1">
      <alignment horizontal="left" vertical="top" wrapText="1"/>
    </xf>
    <xf numFmtId="0" fontId="89" fillId="0" borderId="0" xfId="16" applyFont="1">
      <alignment vertical="center"/>
    </xf>
    <xf numFmtId="0" fontId="27" fillId="0" borderId="39" xfId="11" applyFont="1" applyBorder="1" applyAlignment="1">
      <alignment horizontal="left" vertical="center"/>
    </xf>
    <xf numFmtId="0" fontId="0" fillId="0" borderId="22" xfId="0" applyBorder="1" applyAlignment="1">
      <alignment horizontal="left" vertical="center"/>
    </xf>
    <xf numFmtId="0" fontId="0" fillId="0" borderId="28" xfId="0" applyBorder="1" applyAlignment="1">
      <alignment horizontal="left" vertical="center"/>
    </xf>
    <xf numFmtId="0" fontId="136" fillId="6" borderId="3" xfId="19" applyFont="1" applyFill="1" applyBorder="1" applyAlignment="1">
      <alignment horizontal="center" vertical="center"/>
    </xf>
    <xf numFmtId="0" fontId="136" fillId="6" borderId="4" xfId="19" applyFont="1" applyFill="1" applyBorder="1" applyAlignment="1">
      <alignment horizontal="center" vertical="center"/>
    </xf>
    <xf numFmtId="0" fontId="136" fillId="6" borderId="175" xfId="19" applyFont="1" applyFill="1" applyBorder="1" applyAlignment="1">
      <alignment horizontal="center" vertical="center"/>
    </xf>
    <xf numFmtId="0" fontId="136" fillId="6" borderId="0" xfId="19" applyFont="1" applyFill="1" applyAlignment="1">
      <alignment horizontal="center" vertical="center"/>
    </xf>
    <xf numFmtId="0" fontId="136" fillId="6" borderId="9" xfId="19" applyFont="1" applyFill="1" applyBorder="1" applyAlignment="1">
      <alignment horizontal="center" vertical="center" wrapText="1"/>
    </xf>
    <xf numFmtId="0" fontId="136" fillId="6" borderId="10" xfId="19" applyFont="1" applyFill="1" applyBorder="1" applyAlignment="1">
      <alignment horizontal="center" vertical="center" wrapText="1"/>
    </xf>
    <xf numFmtId="0" fontId="27" fillId="7" borderId="17" xfId="11" applyFont="1" applyFill="1" applyBorder="1" applyAlignment="1">
      <alignment horizontal="center" vertical="center"/>
    </xf>
    <xf numFmtId="0" fontId="27" fillId="5" borderId="17" xfId="11" applyFont="1" applyFill="1" applyBorder="1" applyAlignment="1">
      <alignment horizontal="center" vertical="center"/>
    </xf>
    <xf numFmtId="0" fontId="92" fillId="0" borderId="0" xfId="11" applyFont="1" applyAlignment="1">
      <alignment horizontal="center" vertical="center" wrapText="1"/>
    </xf>
    <xf numFmtId="0" fontId="85" fillId="7" borderId="17" xfId="11" applyFont="1" applyFill="1" applyBorder="1" applyAlignment="1">
      <alignment horizontal="center" vertical="center"/>
    </xf>
    <xf numFmtId="0" fontId="85" fillId="5" borderId="17" xfId="11" applyFont="1" applyFill="1" applyBorder="1" applyAlignment="1">
      <alignment horizontal="center" vertical="center"/>
    </xf>
    <xf numFmtId="0" fontId="136" fillId="6" borderId="25" xfId="19" applyFont="1" applyFill="1" applyBorder="1" applyAlignment="1">
      <alignment horizontal="center" vertical="center"/>
    </xf>
    <xf numFmtId="0" fontId="136" fillId="6" borderId="23" xfId="19" applyFont="1" applyFill="1" applyBorder="1" applyAlignment="1">
      <alignment horizontal="center" vertical="center"/>
    </xf>
    <xf numFmtId="0" fontId="136" fillId="6" borderId="16" xfId="19" applyFont="1" applyFill="1" applyBorder="1" applyAlignment="1">
      <alignment horizontal="center" vertical="center"/>
    </xf>
    <xf numFmtId="0" fontId="27" fillId="0" borderId="0" xfId="11" applyFont="1" applyAlignment="1">
      <alignment vertical="center" wrapText="1"/>
    </xf>
    <xf numFmtId="0" fontId="27" fillId="0" borderId="0" xfId="11" applyFont="1" applyAlignment="1">
      <alignment horizontal="left" vertical="center"/>
    </xf>
    <xf numFmtId="0" fontId="27" fillId="0" borderId="0" xfId="11" applyFont="1" applyAlignment="1">
      <alignment horizontal="left" vertical="center" wrapText="1"/>
    </xf>
    <xf numFmtId="0" fontId="27" fillId="0" borderId="39" xfId="11" applyFont="1" applyBorder="1" applyAlignment="1">
      <alignment vertical="center" wrapText="1"/>
    </xf>
    <xf numFmtId="0" fontId="27" fillId="0" borderId="22" xfId="11" applyFont="1" applyBorder="1" applyAlignment="1">
      <alignment vertical="center" wrapText="1"/>
    </xf>
    <xf numFmtId="0" fontId="137" fillId="6" borderId="39" xfId="19" applyFont="1" applyFill="1" applyBorder="1" applyAlignment="1">
      <alignment horizontal="center" vertical="center" wrapText="1"/>
    </xf>
    <xf numFmtId="0" fontId="138" fillId="0" borderId="22" xfId="0" applyFont="1" applyBorder="1" applyAlignment="1">
      <alignment horizontal="center" vertical="center" wrapText="1"/>
    </xf>
    <xf numFmtId="0" fontId="138" fillId="0" borderId="28" xfId="0" applyFont="1" applyBorder="1" applyAlignment="1">
      <alignment horizontal="center" vertical="center" wrapText="1"/>
    </xf>
    <xf numFmtId="0" fontId="27" fillId="0" borderId="22" xfId="11" applyFont="1" applyBorder="1">
      <alignment vertical="center"/>
    </xf>
    <xf numFmtId="0" fontId="27" fillId="0" borderId="28" xfId="11" applyFont="1" applyBorder="1">
      <alignment vertical="center"/>
    </xf>
    <xf numFmtId="0" fontId="138" fillId="0" borderId="22" xfId="0" applyFont="1" applyBorder="1" applyAlignment="1">
      <alignment horizontal="center" vertical="center"/>
    </xf>
    <xf numFmtId="0" fontId="138" fillId="0" borderId="28" xfId="0" applyFont="1" applyBorder="1" applyAlignment="1">
      <alignment horizontal="center" vertical="center"/>
    </xf>
    <xf numFmtId="0" fontId="27" fillId="0" borderId="22" xfId="21" applyFont="1" applyBorder="1" applyAlignment="1">
      <alignment horizontal="left" vertical="center"/>
    </xf>
    <xf numFmtId="0" fontId="27" fillId="0" borderId="28" xfId="21" applyFont="1" applyBorder="1" applyAlignment="1">
      <alignment horizontal="left" vertical="center"/>
    </xf>
    <xf numFmtId="0" fontId="27" fillId="0" borderId="0" xfId="21" applyFont="1" applyAlignment="1">
      <alignment horizontal="left" vertical="center"/>
    </xf>
    <xf numFmtId="0" fontId="85" fillId="0" borderId="0" xfId="21" applyFont="1" applyAlignment="1">
      <alignment horizontal="center" vertical="center"/>
    </xf>
    <xf numFmtId="0" fontId="85" fillId="7" borderId="25" xfId="21" applyFont="1" applyFill="1" applyBorder="1" applyAlignment="1">
      <alignment horizontal="center" vertical="center"/>
    </xf>
    <xf numFmtId="0" fontId="85" fillId="5" borderId="23" xfId="21" applyFont="1" applyFill="1" applyBorder="1" applyAlignment="1">
      <alignment horizontal="center" vertical="center"/>
    </xf>
    <xf numFmtId="0" fontId="85" fillId="5" borderId="16" xfId="21" applyFont="1" applyFill="1" applyBorder="1" applyAlignment="1">
      <alignment horizontal="center" vertical="center"/>
    </xf>
    <xf numFmtId="0" fontId="138" fillId="0" borderId="23" xfId="0" applyFont="1" applyBorder="1">
      <alignment vertical="center"/>
    </xf>
    <xf numFmtId="0" fontId="138" fillId="0" borderId="16" xfId="0" applyFont="1" applyBorder="1">
      <alignment vertical="center"/>
    </xf>
    <xf numFmtId="0" fontId="8" fillId="0" borderId="0" xfId="16" applyAlignment="1">
      <alignment horizontal="right" vertical="center"/>
    </xf>
    <xf numFmtId="0" fontId="85" fillId="5" borderId="23" xfId="16" applyFont="1" applyFill="1" applyBorder="1" applyAlignment="1">
      <alignment horizontal="center" vertical="center"/>
    </xf>
    <xf numFmtId="0" fontId="85" fillId="5" borderId="16" xfId="16" applyFont="1" applyFill="1" applyBorder="1" applyAlignment="1">
      <alignment horizontal="center" vertical="center"/>
    </xf>
    <xf numFmtId="0" fontId="27" fillId="0" borderId="23" xfId="16" applyFont="1" applyBorder="1" applyAlignment="1">
      <alignment horizontal="left" vertical="center" wrapText="1"/>
    </xf>
    <xf numFmtId="0" fontId="27" fillId="0" borderId="16" xfId="16" applyFont="1" applyBorder="1" applyAlignment="1">
      <alignment horizontal="left" vertical="center" wrapText="1"/>
    </xf>
    <xf numFmtId="0" fontId="27" fillId="0" borderId="39" xfId="16" applyFont="1" applyBorder="1" applyAlignment="1">
      <alignment horizontal="center" vertical="center" wrapText="1"/>
    </xf>
    <xf numFmtId="0" fontId="27" fillId="0" borderId="22" xfId="16" applyFont="1" applyBorder="1" applyAlignment="1">
      <alignment horizontal="center" vertical="center"/>
    </xf>
    <xf numFmtId="0" fontId="27" fillId="0" borderId="28" xfId="16" applyFont="1" applyBorder="1" applyAlignment="1">
      <alignment horizontal="center" vertical="center"/>
    </xf>
    <xf numFmtId="0" fontId="27" fillId="0" borderId="143" xfId="16" applyFont="1" applyBorder="1" applyAlignment="1">
      <alignment horizontal="center" vertical="center"/>
    </xf>
    <xf numFmtId="0" fontId="27" fillId="6" borderId="17" xfId="16" applyFont="1" applyFill="1" applyBorder="1" applyAlignment="1">
      <alignment horizontal="right" vertical="center"/>
    </xf>
    <xf numFmtId="0" fontId="27" fillId="0" borderId="0" xfId="21" applyFont="1" applyAlignment="1">
      <alignment horizontal="left" vertical="center" wrapText="1"/>
    </xf>
    <xf numFmtId="0" fontId="85" fillId="0" borderId="0" xfId="16" applyFont="1" applyAlignment="1">
      <alignment horizontal="center" vertical="center" wrapText="1"/>
    </xf>
    <xf numFmtId="0" fontId="27" fillId="0" borderId="0" xfId="16" applyFont="1" applyAlignment="1">
      <alignment vertical="center" wrapText="1"/>
    </xf>
    <xf numFmtId="0" fontId="86" fillId="0" borderId="0" xfId="16" applyFont="1" applyAlignment="1">
      <alignment vertical="center" wrapText="1"/>
    </xf>
    <xf numFmtId="0" fontId="95" fillId="0" borderId="0" xfId="16" applyFont="1" applyAlignment="1">
      <alignment vertical="center" wrapText="1"/>
    </xf>
    <xf numFmtId="0" fontId="27" fillId="0" borderId="10" xfId="16" applyFont="1" applyBorder="1" applyAlignment="1">
      <alignment vertical="center" wrapText="1"/>
    </xf>
    <xf numFmtId="0" fontId="95" fillId="0" borderId="10" xfId="16" applyFont="1" applyBorder="1" applyAlignment="1">
      <alignment vertical="center" wrapText="1"/>
    </xf>
    <xf numFmtId="0" fontId="27" fillId="0" borderId="39" xfId="16" applyFont="1" applyBorder="1" applyAlignment="1">
      <alignment horizontal="left" vertical="center"/>
    </xf>
    <xf numFmtId="0" fontId="86" fillId="6" borderId="3" xfId="16" applyFont="1" applyFill="1" applyBorder="1" applyAlignment="1">
      <alignment horizontal="center" vertical="center" wrapText="1"/>
    </xf>
    <xf numFmtId="0" fontId="86" fillId="6" borderId="4" xfId="16" applyFont="1" applyFill="1" applyBorder="1" applyAlignment="1">
      <alignment horizontal="center" vertical="center" wrapText="1"/>
    </xf>
    <xf numFmtId="0" fontId="86" fillId="6" borderId="21" xfId="16" applyFont="1" applyFill="1" applyBorder="1" applyAlignment="1">
      <alignment horizontal="center" vertical="center" wrapText="1"/>
    </xf>
    <xf numFmtId="0" fontId="86" fillId="6" borderId="9" xfId="16" applyFont="1" applyFill="1" applyBorder="1" applyAlignment="1">
      <alignment horizontal="center" vertical="center" wrapText="1"/>
    </xf>
    <xf numFmtId="0" fontId="86" fillId="6" borderId="10" xfId="16" applyFont="1" applyFill="1" applyBorder="1" applyAlignment="1">
      <alignment horizontal="center" vertical="center" wrapText="1"/>
    </xf>
    <xf numFmtId="0" fontId="86" fillId="6" borderId="24" xfId="16" applyFont="1" applyFill="1" applyBorder="1" applyAlignment="1">
      <alignment horizontal="center" vertical="center" wrapText="1"/>
    </xf>
    <xf numFmtId="0" fontId="27" fillId="0" borderId="39" xfId="16" applyFont="1" applyBorder="1" applyAlignment="1">
      <alignment vertical="center" wrapText="1"/>
    </xf>
    <xf numFmtId="0" fontId="27" fillId="0" borderId="22" xfId="16" applyFont="1" applyBorder="1">
      <alignment vertical="center"/>
    </xf>
    <xf numFmtId="0" fontId="27" fillId="6" borderId="25" xfId="16" applyFont="1" applyFill="1" applyBorder="1" applyAlignment="1">
      <alignment horizontal="right" vertical="center" wrapText="1"/>
    </xf>
    <xf numFmtId="0" fontId="27" fillId="6" borderId="23" xfId="16" applyFont="1" applyFill="1" applyBorder="1" applyAlignment="1">
      <alignment horizontal="right" vertical="center" wrapText="1"/>
    </xf>
    <xf numFmtId="0" fontId="27" fillId="6" borderId="16" xfId="16" applyFont="1" applyFill="1" applyBorder="1" applyAlignment="1">
      <alignment horizontal="right" vertical="center" wrapText="1"/>
    </xf>
    <xf numFmtId="0" fontId="27" fillId="0" borderId="0" xfId="16" applyFont="1">
      <alignment vertical="center"/>
    </xf>
    <xf numFmtId="0" fontId="0" fillId="0" borderId="4" xfId="0" applyBorder="1" applyAlignment="1">
      <alignment horizontal="left" vertical="center"/>
    </xf>
    <xf numFmtId="0" fontId="0" fillId="0" borderId="21" xfId="0" applyBorder="1" applyAlignment="1">
      <alignment horizontal="left" vertical="center"/>
    </xf>
    <xf numFmtId="0" fontId="0" fillId="0" borderId="0" xfId="0" applyAlignment="1">
      <alignment horizontal="left" vertical="center"/>
    </xf>
    <xf numFmtId="0" fontId="0" fillId="0" borderId="36" xfId="0" applyBorder="1" applyAlignment="1">
      <alignment horizontal="left" vertical="center"/>
    </xf>
    <xf numFmtId="0" fontId="27" fillId="0" borderId="10" xfId="16" applyFont="1" applyBorder="1" applyAlignment="1">
      <alignment horizontal="left" vertical="center"/>
    </xf>
    <xf numFmtId="0" fontId="0" fillId="0" borderId="10" xfId="0" applyBorder="1" applyAlignment="1">
      <alignment horizontal="left" vertical="center"/>
    </xf>
    <xf numFmtId="0" fontId="0" fillId="0" borderId="24" xfId="0" applyBorder="1" applyAlignment="1">
      <alignment horizontal="left" vertical="center"/>
    </xf>
    <xf numFmtId="0" fontId="27" fillId="0" borderId="17" xfId="22" applyFont="1" applyBorder="1" applyAlignment="1">
      <alignment horizontal="left" vertical="center"/>
    </xf>
    <xf numFmtId="0" fontId="85" fillId="0" borderId="0" xfId="22" applyFont="1" applyAlignment="1">
      <alignment horizontal="center" vertical="center"/>
    </xf>
    <xf numFmtId="0" fontId="85" fillId="7" borderId="25" xfId="22" applyFont="1" applyFill="1" applyBorder="1" applyAlignment="1">
      <alignment horizontal="center" vertical="center"/>
    </xf>
    <xf numFmtId="0" fontId="85" fillId="5" borderId="23" xfId="22" applyFont="1" applyFill="1" applyBorder="1" applyAlignment="1">
      <alignment horizontal="center" vertical="center"/>
    </xf>
    <xf numFmtId="0" fontId="85" fillId="5" borderId="16" xfId="22" applyFont="1" applyFill="1" applyBorder="1" applyAlignment="1">
      <alignment horizontal="center" vertical="center"/>
    </xf>
    <xf numFmtId="0" fontId="27" fillId="0" borderId="0" xfId="22" applyFont="1" applyAlignment="1">
      <alignment horizontal="left" vertical="top" wrapText="1"/>
    </xf>
    <xf numFmtId="0" fontId="27" fillId="0" borderId="17" xfId="22" applyFont="1" applyBorder="1" applyAlignment="1">
      <alignment horizontal="left" vertical="center" wrapText="1"/>
    </xf>
    <xf numFmtId="0" fontId="86" fillId="6" borderId="25" xfId="22" applyFont="1" applyFill="1" applyBorder="1" applyAlignment="1">
      <alignment horizontal="center" vertical="center" wrapText="1"/>
    </xf>
    <xf numFmtId="0" fontId="86" fillId="6" borderId="23" xfId="22" applyFont="1" applyFill="1" applyBorder="1" applyAlignment="1">
      <alignment horizontal="center" vertical="center"/>
    </xf>
    <xf numFmtId="0" fontId="86" fillId="6" borderId="16" xfId="22" applyFont="1" applyFill="1" applyBorder="1" applyAlignment="1">
      <alignment horizontal="center" vertical="center"/>
    </xf>
    <xf numFmtId="0" fontId="27" fillId="0" borderId="25" xfId="22" applyFont="1" applyBorder="1" applyAlignment="1">
      <alignment horizontal="left" vertical="center" wrapText="1" shrinkToFit="1"/>
    </xf>
    <xf numFmtId="0" fontId="27" fillId="0" borderId="16" xfId="22" applyFont="1" applyBorder="1" applyAlignment="1">
      <alignment horizontal="left" vertical="center" wrapText="1" shrinkToFit="1"/>
    </xf>
    <xf numFmtId="0" fontId="15" fillId="0" borderId="23" xfId="19" applyFont="1" applyBorder="1" applyAlignment="1">
      <alignment horizontal="left" vertical="center"/>
    </xf>
    <xf numFmtId="0" fontId="0" fillId="0" borderId="23" xfId="0" applyBorder="1" applyAlignment="1">
      <alignment horizontal="left" vertical="center"/>
    </xf>
    <xf numFmtId="0" fontId="27" fillId="0" borderId="23" xfId="16" applyFont="1" applyBorder="1">
      <alignment vertical="center"/>
    </xf>
    <xf numFmtId="0" fontId="0" fillId="0" borderId="16" xfId="0" applyBorder="1">
      <alignment vertical="center"/>
    </xf>
    <xf numFmtId="0" fontId="27" fillId="6" borderId="23" xfId="22" applyFont="1" applyFill="1" applyBorder="1" applyAlignment="1">
      <alignment horizontal="center" vertical="center" wrapText="1"/>
    </xf>
    <xf numFmtId="0" fontId="0" fillId="0" borderId="23" xfId="0" applyBorder="1" applyAlignment="1">
      <alignment horizontal="center" vertical="center" wrapText="1"/>
    </xf>
    <xf numFmtId="187" fontId="27" fillId="6" borderId="17" xfId="16" applyNumberFormat="1" applyFont="1" applyFill="1" applyBorder="1" applyAlignment="1">
      <alignment horizontal="right" vertical="center"/>
    </xf>
    <xf numFmtId="0" fontId="86" fillId="0" borderId="0" xfId="16" applyFont="1" applyAlignment="1">
      <alignment horizontal="left" vertical="top" wrapText="1"/>
    </xf>
    <xf numFmtId="0" fontId="27" fillId="0" borderId="3" xfId="16" applyFont="1" applyBorder="1" applyAlignment="1">
      <alignment vertical="center" wrapText="1"/>
    </xf>
    <xf numFmtId="0" fontId="0" fillId="0" borderId="4" xfId="0" applyBorder="1" applyAlignment="1">
      <alignment vertical="center" wrapText="1"/>
    </xf>
    <xf numFmtId="0" fontId="0" fillId="0" borderId="21" xfId="0" applyBorder="1" applyAlignment="1">
      <alignment vertical="center" wrapText="1"/>
    </xf>
    <xf numFmtId="0" fontId="0" fillId="0" borderId="175" xfId="0" applyBorder="1" applyAlignment="1">
      <alignment vertical="center" wrapText="1"/>
    </xf>
    <xf numFmtId="0" fontId="0" fillId="0" borderId="0" xfId="0" applyAlignment="1">
      <alignment vertical="center" wrapText="1"/>
    </xf>
    <xf numFmtId="0" fontId="0" fillId="0" borderId="36" xfId="0" applyBorder="1" applyAlignment="1">
      <alignment vertical="center" wrapText="1"/>
    </xf>
    <xf numFmtId="0" fontId="0" fillId="0" borderId="9" xfId="0" applyBorder="1" applyAlignment="1">
      <alignment vertical="center" wrapText="1"/>
    </xf>
    <xf numFmtId="0" fontId="0" fillId="0" borderId="10" xfId="0" applyBorder="1" applyAlignment="1">
      <alignment vertical="center" wrapText="1"/>
    </xf>
    <xf numFmtId="0" fontId="0" fillId="0" borderId="24" xfId="0" applyBorder="1" applyAlignment="1">
      <alignment vertical="center" wrapText="1"/>
    </xf>
    <xf numFmtId="0" fontId="27" fillId="0" borderId="17" xfId="21" applyFont="1" applyBorder="1">
      <alignment vertical="center"/>
    </xf>
    <xf numFmtId="0" fontId="27" fillId="7" borderId="23" xfId="21" applyFont="1" applyFill="1" applyBorder="1" applyAlignment="1">
      <alignment horizontal="center" vertical="center"/>
    </xf>
    <xf numFmtId="0" fontId="27" fillId="5" borderId="23" xfId="21" applyFont="1" applyFill="1" applyBorder="1" applyAlignment="1">
      <alignment horizontal="center" vertical="center"/>
    </xf>
    <xf numFmtId="0" fontId="27" fillId="5" borderId="16" xfId="21" applyFont="1" applyFill="1" applyBorder="1" applyAlignment="1">
      <alignment horizontal="center" vertical="center"/>
    </xf>
    <xf numFmtId="0" fontId="27" fillId="0" borderId="3" xfId="21" applyFont="1" applyBorder="1" applyAlignment="1">
      <alignment horizontal="left" vertical="center"/>
    </xf>
    <xf numFmtId="0" fontId="27" fillId="0" borderId="21" xfId="21" applyFont="1" applyBorder="1" applyAlignment="1">
      <alignment horizontal="left" vertical="center"/>
    </xf>
    <xf numFmtId="0" fontId="27" fillId="0" borderId="19" xfId="21" applyFont="1" applyBorder="1" applyAlignment="1">
      <alignment horizontal="left" vertical="center"/>
    </xf>
    <xf numFmtId="0" fontId="27" fillId="0" borderId="36" xfId="21" applyFont="1" applyBorder="1" applyAlignment="1">
      <alignment horizontal="left" vertical="center"/>
    </xf>
    <xf numFmtId="0" fontId="27" fillId="0" borderId="9" xfId="21" applyFont="1" applyBorder="1" applyAlignment="1">
      <alignment horizontal="left" vertical="center"/>
    </xf>
    <xf numFmtId="0" fontId="27" fillId="0" borderId="24" xfId="21" applyFont="1" applyBorder="1" applyAlignment="1">
      <alignment horizontal="left" vertical="center"/>
    </xf>
    <xf numFmtId="0" fontId="27" fillId="0" borderId="17" xfId="21" applyFont="1" applyBorder="1" applyAlignment="1">
      <alignment horizontal="left" vertical="center"/>
    </xf>
    <xf numFmtId="0" fontId="27" fillId="0" borderId="17" xfId="21" applyFont="1" applyBorder="1" applyAlignment="1">
      <alignment horizontal="left" vertical="center" wrapText="1"/>
    </xf>
    <xf numFmtId="0" fontId="27" fillId="0" borderId="0" xfId="22" applyFont="1" applyAlignment="1">
      <alignment horizontal="left" vertical="center" wrapText="1"/>
    </xf>
    <xf numFmtId="0" fontId="99" fillId="0" borderId="0" xfId="16" applyFont="1" applyAlignment="1">
      <alignment horizontal="center" vertical="center"/>
    </xf>
    <xf numFmtId="0" fontId="27" fillId="6" borderId="25" xfId="16" applyFont="1" applyFill="1" applyBorder="1" applyAlignment="1">
      <alignment horizontal="center" vertical="center" wrapText="1"/>
    </xf>
    <xf numFmtId="0" fontId="27" fillId="6" borderId="23" xfId="16" applyFont="1" applyFill="1" applyBorder="1" applyAlignment="1">
      <alignment horizontal="center" vertical="center" wrapText="1"/>
    </xf>
    <xf numFmtId="0" fontId="27" fillId="6" borderId="16" xfId="16" applyFont="1" applyFill="1" applyBorder="1" applyAlignment="1">
      <alignment horizontal="center" vertical="center" wrapText="1"/>
    </xf>
    <xf numFmtId="0" fontId="27" fillId="0" borderId="22" xfId="16" applyFont="1" applyBorder="1" applyAlignment="1">
      <alignment horizontal="center" vertical="center" wrapText="1"/>
    </xf>
    <xf numFmtId="0" fontId="27" fillId="0" borderId="28" xfId="16" applyFont="1" applyBorder="1" applyAlignment="1">
      <alignment horizontal="center" vertical="center" wrapText="1"/>
    </xf>
    <xf numFmtId="0" fontId="27" fillId="0" borderId="22" xfId="16" applyFont="1" applyBorder="1" applyAlignment="1">
      <alignment horizontal="left" vertical="center" wrapText="1"/>
    </xf>
    <xf numFmtId="0" fontId="27" fillId="0" borderId="25" xfId="16" applyFont="1" applyBorder="1" applyAlignment="1">
      <alignment horizontal="center" vertical="center" wrapText="1"/>
    </xf>
    <xf numFmtId="0" fontId="27" fillId="0" borderId="23" xfId="16" applyFont="1" applyBorder="1" applyAlignment="1">
      <alignment horizontal="center" vertical="center" wrapText="1"/>
    </xf>
    <xf numFmtId="0" fontId="27" fillId="0" borderId="16" xfId="16" applyFont="1" applyBorder="1" applyAlignment="1">
      <alignment horizontal="center" vertical="center" wrapText="1"/>
    </xf>
    <xf numFmtId="0" fontId="86" fillId="0" borderId="10" xfId="16" applyFont="1" applyBorder="1" applyAlignment="1">
      <alignment vertical="center" wrapText="1"/>
    </xf>
    <xf numFmtId="0" fontId="94" fillId="0" borderId="25" xfId="16" applyFont="1" applyBorder="1" applyAlignment="1">
      <alignment horizontal="center" vertical="center"/>
    </xf>
    <xf numFmtId="0" fontId="94" fillId="0" borderId="23" xfId="16" applyFont="1" applyBorder="1" applyAlignment="1">
      <alignment horizontal="center" vertical="center"/>
    </xf>
    <xf numFmtId="0" fontId="94" fillId="0" borderId="16" xfId="16" applyFont="1" applyBorder="1" applyAlignment="1">
      <alignment horizontal="center" vertical="center"/>
    </xf>
    <xf numFmtId="49" fontId="25" fillId="0" borderId="0" xfId="10" applyNumberFormat="1" applyAlignment="1">
      <alignment horizontal="left" vertical="center"/>
    </xf>
    <xf numFmtId="0" fontId="85" fillId="0" borderId="0" xfId="7" applyFont="1" applyAlignment="1">
      <alignment horizontal="center" vertical="center"/>
    </xf>
    <xf numFmtId="0" fontId="87" fillId="0" borderId="33" xfId="7" applyFont="1" applyBorder="1" applyAlignment="1">
      <alignment horizontal="left" vertical="top"/>
    </xf>
    <xf numFmtId="0" fontId="87" fillId="0" borderId="61" xfId="7" applyFont="1" applyBorder="1" applyAlignment="1">
      <alignment horizontal="center" vertical="center"/>
    </xf>
    <xf numFmtId="0" fontId="87" fillId="0" borderId="48" xfId="7" applyFont="1" applyBorder="1" applyAlignment="1">
      <alignment horizontal="center" vertical="center"/>
    </xf>
    <xf numFmtId="0" fontId="87" fillId="0" borderId="62" xfId="7" applyFont="1" applyBorder="1" applyAlignment="1">
      <alignment horizontal="center" vertical="center"/>
    </xf>
    <xf numFmtId="0" fontId="87" fillId="0" borderId="83" xfId="7" applyFont="1" applyBorder="1" applyAlignment="1">
      <alignment horizontal="center" vertical="center"/>
    </xf>
    <xf numFmtId="0" fontId="87" fillId="0" borderId="84" xfId="7" applyFont="1" applyBorder="1" applyAlignment="1">
      <alignment horizontal="center" vertical="center"/>
    </xf>
    <xf numFmtId="179" fontId="87" fillId="7" borderId="0" xfId="7" applyNumberFormat="1" applyFont="1" applyFill="1" applyAlignment="1">
      <alignment horizontal="right" vertical="center"/>
    </xf>
    <xf numFmtId="179" fontId="87" fillId="5" borderId="0" xfId="7" applyNumberFormat="1" applyFont="1" applyFill="1" applyAlignment="1">
      <alignment horizontal="right" vertical="center"/>
    </xf>
    <xf numFmtId="0" fontId="88" fillId="0" borderId="0" xfId="7" applyFont="1" applyAlignment="1">
      <alignment horizontal="left" vertical="center" wrapText="1"/>
    </xf>
    <xf numFmtId="0" fontId="88" fillId="0" borderId="0" xfId="7" applyFont="1" applyAlignment="1">
      <alignment horizontal="left" vertical="top" wrapText="1"/>
    </xf>
    <xf numFmtId="0" fontId="27" fillId="0" borderId="0" xfId="24" applyFont="1" applyAlignment="1">
      <alignment vertical="top" wrapText="1"/>
    </xf>
    <xf numFmtId="0" fontId="88" fillId="6" borderId="35" xfId="7" applyFont="1" applyFill="1" applyBorder="1" applyAlignment="1">
      <alignment horizontal="center" vertical="center"/>
    </xf>
    <xf numFmtId="0" fontId="88" fillId="6" borderId="17" xfId="7" applyFont="1" applyFill="1" applyBorder="1" applyAlignment="1">
      <alignment horizontal="center" vertical="center"/>
    </xf>
    <xf numFmtId="0" fontId="88" fillId="6" borderId="25" xfId="7" applyFont="1" applyFill="1" applyBorder="1" applyAlignment="1">
      <alignment horizontal="center" vertical="center"/>
    </xf>
    <xf numFmtId="0" fontId="88" fillId="6" borderId="23" xfId="7" applyFont="1" applyFill="1" applyBorder="1" applyAlignment="1">
      <alignment horizontal="center" vertical="center"/>
    </xf>
    <xf numFmtId="0" fontId="88" fillId="6" borderId="26" xfId="7" applyFont="1" applyFill="1" applyBorder="1" applyAlignment="1">
      <alignment horizontal="center" vertical="center"/>
    </xf>
    <xf numFmtId="0" fontId="88" fillId="6" borderId="30" xfId="7" applyFont="1" applyFill="1" applyBorder="1" applyAlignment="1">
      <alignment horizontal="center" vertical="center"/>
    </xf>
    <xf numFmtId="0" fontId="88" fillId="6" borderId="31" xfId="7" applyFont="1" applyFill="1" applyBorder="1" applyAlignment="1">
      <alignment horizontal="center" vertical="center"/>
    </xf>
    <xf numFmtId="0" fontId="88" fillId="6" borderId="115" xfId="7" applyFont="1" applyFill="1" applyBorder="1" applyAlignment="1">
      <alignment horizontal="center" vertical="center"/>
    </xf>
    <xf numFmtId="0" fontId="88" fillId="6" borderId="116" xfId="7" applyFont="1" applyFill="1" applyBorder="1" applyAlignment="1">
      <alignment horizontal="center" vertical="center"/>
    </xf>
    <xf numFmtId="0" fontId="88" fillId="6" borderId="144" xfId="7" applyFont="1" applyFill="1" applyBorder="1" applyAlignment="1">
      <alignment horizontal="center" vertical="center"/>
    </xf>
    <xf numFmtId="0" fontId="27" fillId="0" borderId="177" xfId="16" applyFont="1" applyBorder="1" applyAlignment="1">
      <alignment horizontal="center" vertical="center"/>
    </xf>
    <xf numFmtId="0" fontId="27" fillId="0" borderId="28" xfId="16" applyFont="1" applyBorder="1" applyAlignment="1">
      <alignment horizontal="center" vertical="center" justifyLastLine="1"/>
    </xf>
    <xf numFmtId="0" fontId="86" fillId="6" borderId="25" xfId="21" applyFont="1" applyFill="1" applyBorder="1" applyAlignment="1">
      <alignment horizontal="center" vertical="center" wrapText="1"/>
    </xf>
    <xf numFmtId="0" fontId="86" fillId="6" borderId="23" xfId="21" applyFont="1" applyFill="1" applyBorder="1" applyAlignment="1">
      <alignment horizontal="center" vertical="center" wrapText="1"/>
    </xf>
    <xf numFmtId="0" fontId="86" fillId="6" borderId="16" xfId="21" applyFont="1" applyFill="1" applyBorder="1" applyAlignment="1">
      <alignment horizontal="center" vertical="center" wrapText="1"/>
    </xf>
    <xf numFmtId="0" fontId="27" fillId="0" borderId="17" xfId="22" applyFont="1" applyBorder="1" applyAlignment="1">
      <alignment horizontal="center" vertical="center"/>
    </xf>
    <xf numFmtId="0" fontId="8" fillId="0" borderId="0" xfId="22" applyAlignment="1">
      <alignment horizontal="right" vertical="center"/>
    </xf>
    <xf numFmtId="0" fontId="85" fillId="0" borderId="0" xfId="22" applyFont="1" applyAlignment="1">
      <alignment horizontal="center" vertical="center" wrapText="1"/>
    </xf>
    <xf numFmtId="0" fontId="27" fillId="7" borderId="17" xfId="16" applyFont="1" applyFill="1" applyBorder="1" applyAlignment="1">
      <alignment horizontal="center" vertical="center"/>
    </xf>
    <xf numFmtId="0" fontId="27" fillId="0" borderId="39" xfId="22" applyFont="1" applyBorder="1" applyAlignment="1">
      <alignment horizontal="center" vertical="center"/>
    </xf>
    <xf numFmtId="0" fontId="27" fillId="0" borderId="22" xfId="22" applyFont="1" applyBorder="1" applyAlignment="1">
      <alignment horizontal="center" vertical="center"/>
    </xf>
    <xf numFmtId="0" fontId="27" fillId="0" borderId="28" xfId="22" applyFont="1" applyBorder="1" applyAlignment="1">
      <alignment horizontal="center" vertical="center"/>
    </xf>
    <xf numFmtId="0" fontId="27" fillId="6" borderId="3" xfId="22" applyFont="1" applyFill="1" applyBorder="1" applyAlignment="1">
      <alignment horizontal="center" vertical="center"/>
    </xf>
    <xf numFmtId="0" fontId="27" fillId="6" borderId="21" xfId="22" applyFont="1" applyFill="1" applyBorder="1" applyAlignment="1">
      <alignment horizontal="center" vertical="center"/>
    </xf>
    <xf numFmtId="0" fontId="27" fillId="6" borderId="175" xfId="22" applyFont="1" applyFill="1" applyBorder="1" applyAlignment="1">
      <alignment horizontal="center" vertical="center"/>
    </xf>
    <xf numFmtId="0" fontId="27" fillId="6" borderId="36" xfId="22" applyFont="1" applyFill="1" applyBorder="1" applyAlignment="1">
      <alignment horizontal="center" vertical="center"/>
    </xf>
    <xf numFmtId="0" fontId="27" fillId="6" borderId="9" xfId="22" applyFont="1" applyFill="1" applyBorder="1" applyAlignment="1">
      <alignment horizontal="center" vertical="center"/>
    </xf>
    <xf numFmtId="0" fontId="27" fillId="6" borderId="24" xfId="22" applyFont="1" applyFill="1" applyBorder="1" applyAlignment="1">
      <alignment horizontal="center" vertical="center"/>
    </xf>
    <xf numFmtId="0" fontId="27" fillId="6" borderId="17" xfId="22" applyFont="1" applyFill="1" applyBorder="1" applyAlignment="1">
      <alignment horizontal="center" vertical="center"/>
    </xf>
    <xf numFmtId="0" fontId="27" fillId="0" borderId="0" xfId="21" applyFont="1" applyAlignment="1">
      <alignment horizontal="left" vertical="top" wrapText="1"/>
    </xf>
    <xf numFmtId="0" fontId="27" fillId="6" borderId="25" xfId="22" applyFont="1" applyFill="1" applyBorder="1" applyAlignment="1">
      <alignment horizontal="center" vertical="center"/>
    </xf>
    <xf numFmtId="0" fontId="27" fillId="6" borderId="16" xfId="22" applyFont="1" applyFill="1" applyBorder="1" applyAlignment="1">
      <alignment horizontal="center" vertical="center"/>
    </xf>
    <xf numFmtId="0" fontId="8" fillId="6" borderId="25" xfId="22" applyFill="1" applyBorder="1" applyAlignment="1">
      <alignment horizontal="center" vertical="center"/>
    </xf>
    <xf numFmtId="0" fontId="8" fillId="6" borderId="16" xfId="22" applyFill="1" applyBorder="1" applyAlignment="1">
      <alignment horizontal="center" vertical="center"/>
    </xf>
    <xf numFmtId="0" fontId="27" fillId="0" borderId="0" xfId="22" applyFont="1" applyAlignment="1">
      <alignment horizontal="center" vertical="center"/>
    </xf>
    <xf numFmtId="179" fontId="0" fillId="7" borderId="0" xfId="16" applyNumberFormat="1" applyFont="1" applyFill="1" applyAlignment="1">
      <alignment horizontal="right" vertical="center"/>
    </xf>
    <xf numFmtId="179" fontId="0" fillId="5" borderId="0" xfId="16" applyNumberFormat="1" applyFont="1" applyFill="1" applyAlignment="1">
      <alignment horizontal="right" vertical="center"/>
    </xf>
    <xf numFmtId="0" fontId="144" fillId="0" borderId="0" xfId="39" applyFont="1" applyAlignment="1">
      <alignment horizontal="center" vertical="center" wrapText="1"/>
    </xf>
    <xf numFmtId="0" fontId="144" fillId="0" borderId="0" xfId="39" applyFont="1" applyAlignment="1">
      <alignment horizontal="center" vertical="center"/>
    </xf>
    <xf numFmtId="0" fontId="8" fillId="0" borderId="17" xfId="39" applyBorder="1" applyAlignment="1">
      <alignment horizontal="center" vertical="center"/>
    </xf>
    <xf numFmtId="0" fontId="8" fillId="7" borderId="23" xfId="39" applyFill="1" applyBorder="1" applyAlignment="1">
      <alignment horizontal="center" vertical="center"/>
    </xf>
    <xf numFmtId="0" fontId="8" fillId="7" borderId="16" xfId="39" applyFill="1" applyBorder="1" applyAlignment="1">
      <alignment horizontal="center" vertical="center"/>
    </xf>
    <xf numFmtId="0" fontId="8" fillId="7" borderId="10" xfId="39" applyFill="1" applyBorder="1" applyAlignment="1">
      <alignment horizontal="center" vertical="center"/>
    </xf>
    <xf numFmtId="0" fontId="8" fillId="7" borderId="24" xfId="39" applyFill="1" applyBorder="1" applyAlignment="1">
      <alignment horizontal="center" vertical="center"/>
    </xf>
    <xf numFmtId="0" fontId="8" fillId="0" borderId="17" xfId="16" applyBorder="1" applyAlignment="1">
      <alignment horizontal="center" vertical="center" shrinkToFit="1"/>
    </xf>
    <xf numFmtId="0" fontId="8" fillId="6" borderId="25" xfId="16" applyFill="1" applyBorder="1" applyAlignment="1">
      <alignment horizontal="center" vertical="center" wrapText="1"/>
    </xf>
    <xf numFmtId="0" fontId="8" fillId="6" borderId="23" xfId="16" applyFill="1" applyBorder="1" applyAlignment="1">
      <alignment horizontal="center" vertical="center" wrapText="1"/>
    </xf>
    <xf numFmtId="0" fontId="8" fillId="6" borderId="16" xfId="16" applyFill="1" applyBorder="1" applyAlignment="1">
      <alignment horizontal="center" vertical="center" wrapText="1"/>
    </xf>
    <xf numFmtId="0" fontId="8" fillId="0" borderId="17" xfId="39" applyBorder="1" applyAlignment="1">
      <alignment horizontal="center" vertical="center" wrapText="1"/>
    </xf>
    <xf numFmtId="0" fontId="8" fillId="7" borderId="25" xfId="39" applyFill="1" applyBorder="1" applyAlignment="1">
      <alignment horizontal="center" vertical="center"/>
    </xf>
    <xf numFmtId="0" fontId="8" fillId="6" borderId="25" xfId="39" applyFill="1" applyBorder="1" applyAlignment="1">
      <alignment horizontal="center" vertical="center"/>
    </xf>
    <xf numFmtId="0" fontId="8" fillId="6" borderId="23" xfId="39" applyFill="1" applyBorder="1" applyAlignment="1">
      <alignment horizontal="center" vertical="center"/>
    </xf>
    <xf numFmtId="0" fontId="8" fillId="6" borderId="16" xfId="39" applyFill="1" applyBorder="1" applyAlignment="1">
      <alignment horizontal="center" vertical="center"/>
    </xf>
    <xf numFmtId="0" fontId="8" fillId="0" borderId="25" xfId="39" applyBorder="1" applyAlignment="1">
      <alignment horizontal="center" vertical="center" wrapText="1"/>
    </xf>
    <xf numFmtId="0" fontId="8" fillId="0" borderId="16" xfId="39" applyBorder="1" applyAlignment="1">
      <alignment horizontal="center" vertical="center"/>
    </xf>
    <xf numFmtId="0" fontId="8" fillId="6" borderId="17" xfId="39" applyFill="1" applyBorder="1" applyAlignment="1">
      <alignment horizontal="left" vertical="center"/>
    </xf>
    <xf numFmtId="0" fontId="8" fillId="0" borderId="143" xfId="39" applyBorder="1" applyAlignment="1">
      <alignment horizontal="center" vertical="center" wrapText="1"/>
    </xf>
    <xf numFmtId="0" fontId="8" fillId="0" borderId="17" xfId="39" applyBorder="1" applyAlignment="1">
      <alignment horizontal="center" vertical="center" shrinkToFit="1"/>
    </xf>
    <xf numFmtId="0" fontId="8" fillId="6" borderId="25" xfId="39" applyFill="1" applyBorder="1" applyAlignment="1">
      <alignment horizontal="right" vertical="center"/>
    </xf>
    <xf numFmtId="0" fontId="8" fillId="6" borderId="23" xfId="39" applyFill="1" applyBorder="1" applyAlignment="1">
      <alignment horizontal="right" vertical="center"/>
    </xf>
    <xf numFmtId="0" fontId="8" fillId="6" borderId="16" xfId="39" applyFill="1" applyBorder="1" applyAlignment="1">
      <alignment horizontal="right" vertical="center"/>
    </xf>
    <xf numFmtId="0" fontId="74" fillId="6" borderId="23" xfId="39" applyFont="1" applyFill="1" applyBorder="1" applyAlignment="1">
      <alignment horizontal="center" vertical="center"/>
    </xf>
    <xf numFmtId="0" fontId="8" fillId="0" borderId="0" xfId="39" applyAlignment="1">
      <alignment vertical="center" wrapText="1"/>
    </xf>
    <xf numFmtId="0" fontId="8" fillId="6" borderId="148" xfId="16" applyFill="1" applyBorder="1" applyAlignment="1">
      <alignment horizontal="center" vertical="center"/>
    </xf>
    <xf numFmtId="0" fontId="8" fillId="0" borderId="0" xfId="39" applyAlignment="1">
      <alignment horizontal="left" vertical="center" wrapText="1"/>
    </xf>
    <xf numFmtId="0" fontId="105" fillId="0" borderId="137" xfId="16" applyFont="1" applyBorder="1" applyAlignment="1">
      <alignment horizontal="center" vertical="center" shrinkToFit="1"/>
    </xf>
    <xf numFmtId="0" fontId="105" fillId="0" borderId="146" xfId="16" applyFont="1" applyBorder="1" applyAlignment="1">
      <alignment horizontal="center" vertical="center" shrinkToFit="1"/>
    </xf>
    <xf numFmtId="0" fontId="105" fillId="0" borderId="138" xfId="16" applyFont="1" applyBorder="1" applyAlignment="1">
      <alignment horizontal="center" vertical="center" shrinkToFit="1"/>
    </xf>
    <xf numFmtId="0" fontId="74" fillId="6" borderId="25" xfId="39" applyFont="1" applyFill="1" applyBorder="1" applyAlignment="1">
      <alignment horizontal="left" vertical="center" wrapText="1"/>
    </xf>
    <xf numFmtId="0" fontId="74" fillId="6" borderId="23" xfId="39" applyFont="1" applyFill="1" applyBorder="1" applyAlignment="1">
      <alignment horizontal="left" vertical="center" wrapText="1"/>
    </xf>
    <xf numFmtId="0" fontId="74" fillId="6" borderId="16" xfId="39" applyFont="1" applyFill="1" applyBorder="1" applyAlignment="1">
      <alignment horizontal="left" vertical="center" wrapText="1"/>
    </xf>
    <xf numFmtId="0" fontId="8" fillId="0" borderId="25" xfId="39" applyBorder="1" applyAlignment="1">
      <alignment horizontal="center" vertical="center"/>
    </xf>
    <xf numFmtId="0" fontId="8" fillId="6" borderId="17" xfId="39" applyFill="1" applyBorder="1" applyAlignment="1">
      <alignment horizontal="center" vertical="center"/>
    </xf>
    <xf numFmtId="0" fontId="4" fillId="6" borderId="25" xfId="16" applyFont="1" applyFill="1" applyBorder="1" applyAlignment="1">
      <alignment horizontal="center" vertical="center"/>
    </xf>
    <xf numFmtId="0" fontId="4" fillId="6" borderId="23" xfId="16" applyFont="1" applyFill="1" applyBorder="1" applyAlignment="1">
      <alignment horizontal="center" vertical="center"/>
    </xf>
    <xf numFmtId="0" fontId="4" fillId="6" borderId="16" xfId="16" applyFont="1" applyFill="1" applyBorder="1" applyAlignment="1">
      <alignment horizontal="center" vertical="center"/>
    </xf>
    <xf numFmtId="0" fontId="104" fillId="0" borderId="0" xfId="25" applyFont="1" applyAlignment="1">
      <alignment horizontal="center" vertical="center" wrapText="1"/>
    </xf>
    <xf numFmtId="0" fontId="103" fillId="7" borderId="16" xfId="25" applyFill="1" applyBorder="1" applyAlignment="1">
      <alignment horizontal="center" vertical="center"/>
    </xf>
    <xf numFmtId="0" fontId="103" fillId="5" borderId="16" xfId="25" applyFill="1" applyBorder="1" applyAlignment="1">
      <alignment horizontal="center" vertical="center"/>
    </xf>
    <xf numFmtId="0" fontId="103" fillId="7" borderId="24" xfId="25" applyFill="1" applyBorder="1" applyAlignment="1">
      <alignment horizontal="center" vertical="center"/>
    </xf>
    <xf numFmtId="0" fontId="103" fillId="5" borderId="24" xfId="25" applyFill="1" applyBorder="1" applyAlignment="1">
      <alignment horizontal="center" vertical="center"/>
    </xf>
    <xf numFmtId="0" fontId="74" fillId="0" borderId="0" xfId="25" applyFont="1" applyAlignment="1">
      <alignment horizontal="left" vertical="center" wrapText="1"/>
    </xf>
    <xf numFmtId="0" fontId="103" fillId="7" borderId="17" xfId="25" applyFill="1" applyBorder="1" applyAlignment="1">
      <alignment horizontal="center" vertical="center"/>
    </xf>
    <xf numFmtId="0" fontId="103" fillId="5" borderId="17" xfId="25" applyFill="1" applyBorder="1" applyAlignment="1">
      <alignment horizontal="center" vertical="center"/>
    </xf>
    <xf numFmtId="0" fontId="103" fillId="6" borderId="17" xfId="25" applyFill="1" applyBorder="1" applyAlignment="1">
      <alignment horizontal="center" vertical="center"/>
    </xf>
    <xf numFmtId="0" fontId="103" fillId="0" borderId="17" xfId="25" applyBorder="1" applyAlignment="1">
      <alignment horizontal="center" vertical="center" wrapText="1"/>
    </xf>
    <xf numFmtId="0" fontId="103" fillId="6" borderId="16" xfId="25" applyFill="1" applyBorder="1" applyAlignment="1">
      <alignment horizontal="center" vertical="center"/>
    </xf>
    <xf numFmtId="0" fontId="103" fillId="6" borderId="17" xfId="25" applyFill="1" applyBorder="1" applyAlignment="1">
      <alignment horizontal="left" vertical="center"/>
    </xf>
    <xf numFmtId="0" fontId="103" fillId="0" borderId="143" xfId="25" applyBorder="1" applyAlignment="1">
      <alignment horizontal="center" vertical="center" wrapText="1"/>
    </xf>
    <xf numFmtId="0" fontId="103" fillId="6" borderId="39" xfId="25" applyFill="1" applyBorder="1" applyAlignment="1">
      <alignment horizontal="center" vertical="center"/>
    </xf>
    <xf numFmtId="0" fontId="103" fillId="0" borderId="17" xfId="25" applyBorder="1" applyAlignment="1">
      <alignment horizontal="center" vertical="center"/>
    </xf>
    <xf numFmtId="0" fontId="105" fillId="0" borderId="139" xfId="16" applyFont="1" applyBorder="1" applyAlignment="1">
      <alignment horizontal="center" vertical="center" shrinkToFit="1"/>
    </xf>
    <xf numFmtId="0" fontId="103" fillId="6" borderId="28" xfId="25" applyFill="1" applyBorder="1" applyAlignment="1">
      <alignment horizontal="center" vertical="center"/>
    </xf>
    <xf numFmtId="0" fontId="85" fillId="0" borderId="0" xfId="26" applyFont="1" applyAlignment="1">
      <alignment horizontal="center" vertical="center"/>
    </xf>
    <xf numFmtId="0" fontId="85" fillId="7" borderId="25" xfId="26" applyFont="1" applyFill="1" applyBorder="1" applyAlignment="1">
      <alignment horizontal="center" vertical="center"/>
    </xf>
    <xf numFmtId="0" fontId="85" fillId="5" borderId="23" xfId="26" applyFont="1" applyFill="1" applyBorder="1" applyAlignment="1">
      <alignment horizontal="center" vertical="center"/>
    </xf>
    <xf numFmtId="0" fontId="85" fillId="5" borderId="16" xfId="26" applyFont="1" applyFill="1" applyBorder="1" applyAlignment="1">
      <alignment horizontal="center" vertical="center"/>
    </xf>
    <xf numFmtId="0" fontId="139" fillId="6" borderId="25" xfId="16" applyFont="1" applyFill="1" applyBorder="1" applyAlignment="1">
      <alignment horizontal="center" vertical="center"/>
    </xf>
    <xf numFmtId="0" fontId="27" fillId="0" borderId="39" xfId="26" applyFont="1" applyBorder="1" applyAlignment="1">
      <alignment horizontal="left" vertical="center" wrapText="1"/>
    </xf>
    <xf numFmtId="0" fontId="27" fillId="0" borderId="22" xfId="26" applyFont="1" applyBorder="1" applyAlignment="1">
      <alignment horizontal="left" vertical="center" wrapText="1"/>
    </xf>
    <xf numFmtId="0" fontId="27" fillId="0" borderId="28" xfId="26" applyFont="1" applyBorder="1" applyAlignment="1">
      <alignment horizontal="left" vertical="center" wrapText="1"/>
    </xf>
    <xf numFmtId="0" fontId="27" fillId="0" borderId="0" xfId="26" applyFont="1" applyAlignment="1">
      <alignment horizontal="left" vertical="center" wrapText="1"/>
    </xf>
    <xf numFmtId="0" fontId="64" fillId="7" borderId="0" xfId="14" applyFont="1" applyFill="1" applyAlignment="1">
      <alignment vertical="center" shrinkToFit="1"/>
    </xf>
    <xf numFmtId="0" fontId="64" fillId="5" borderId="0" xfId="14" applyFont="1" applyFill="1" applyAlignment="1">
      <alignment vertical="center" shrinkToFit="1"/>
    </xf>
    <xf numFmtId="179" fontId="25" fillId="0" borderId="0" xfId="10" applyNumberFormat="1" applyAlignment="1">
      <alignment horizontal="center" vertical="center"/>
    </xf>
    <xf numFmtId="0" fontId="64" fillId="0" borderId="17" xfId="14" applyFont="1" applyBorder="1" applyAlignment="1">
      <alignment horizontal="center" vertical="center"/>
    </xf>
    <xf numFmtId="0" fontId="64" fillId="0" borderId="25" xfId="14" applyFont="1" applyBorder="1" applyAlignment="1">
      <alignment vertical="center"/>
    </xf>
    <xf numFmtId="0" fontId="55" fillId="0" borderId="16" xfId="14" applyBorder="1" applyAlignment="1">
      <alignment vertical="center"/>
    </xf>
    <xf numFmtId="0" fontId="55" fillId="0" borderId="0" xfId="14" applyAlignment="1">
      <alignment horizontal="center" vertical="center"/>
    </xf>
    <xf numFmtId="179" fontId="64" fillId="7" borderId="0" xfId="14" applyNumberFormat="1" applyFont="1" applyFill="1" applyAlignment="1">
      <alignment horizontal="right" vertical="center"/>
    </xf>
    <xf numFmtId="179" fontId="64" fillId="5" borderId="0" xfId="14" applyNumberFormat="1" applyFont="1" applyFill="1" applyAlignment="1">
      <alignment horizontal="right" vertical="center"/>
    </xf>
    <xf numFmtId="0" fontId="70" fillId="0" borderId="17" xfId="14" applyFont="1" applyBorder="1" applyAlignment="1">
      <alignment vertical="center" textRotation="255"/>
    </xf>
    <xf numFmtId="0" fontId="70" fillId="0" borderId="28" xfId="14" applyFont="1" applyBorder="1" applyAlignment="1">
      <alignment vertical="center" textRotation="255"/>
    </xf>
    <xf numFmtId="0" fontId="70" fillId="7" borderId="127" xfId="14" applyFont="1" applyFill="1" applyBorder="1" applyAlignment="1">
      <alignment vertical="center" shrinkToFit="1"/>
    </xf>
    <xf numFmtId="0" fontId="55" fillId="5" borderId="145" xfId="14" applyFill="1" applyBorder="1" applyAlignment="1">
      <alignment vertical="center" shrinkToFit="1"/>
    </xf>
    <xf numFmtId="0" fontId="55" fillId="5" borderId="128" xfId="14" applyFill="1" applyBorder="1" applyAlignment="1">
      <alignment vertical="center" shrinkToFit="1"/>
    </xf>
    <xf numFmtId="0" fontId="70" fillId="7" borderId="137" xfId="14" applyFont="1" applyFill="1" applyBorder="1" applyAlignment="1">
      <alignment vertical="center" shrinkToFit="1"/>
    </xf>
    <xf numFmtId="0" fontId="55" fillId="5" borderId="146" xfId="14" applyFill="1" applyBorder="1" applyAlignment="1">
      <alignment vertical="center" shrinkToFit="1"/>
    </xf>
    <xf numFmtId="0" fontId="55" fillId="5" borderId="138" xfId="14" applyFill="1" applyBorder="1" applyAlignment="1">
      <alignment vertical="center" shrinkToFit="1"/>
    </xf>
    <xf numFmtId="0" fontId="70" fillId="0" borderId="39" xfId="14" applyFont="1" applyBorder="1" applyAlignment="1">
      <alignment horizontal="center" vertical="center" wrapText="1"/>
    </xf>
    <xf numFmtId="0" fontId="70" fillId="0" borderId="22" xfId="14" applyFont="1" applyBorder="1" applyAlignment="1">
      <alignment horizontal="center" vertical="center" wrapText="1"/>
    </xf>
    <xf numFmtId="0" fontId="70" fillId="7" borderId="147" xfId="14" applyFont="1" applyFill="1" applyBorder="1" applyAlignment="1">
      <alignment horizontal="left" vertical="center" shrinkToFit="1"/>
    </xf>
    <xf numFmtId="0" fontId="55" fillId="5" borderId="148" xfId="14" applyFill="1" applyBorder="1" applyAlignment="1">
      <alignment horizontal="left" vertical="center" shrinkToFit="1"/>
    </xf>
    <xf numFmtId="0" fontId="55" fillId="5" borderId="149" xfId="14" applyFill="1" applyBorder="1" applyAlignment="1">
      <alignment horizontal="left" vertical="center" shrinkToFit="1"/>
    </xf>
    <xf numFmtId="0" fontId="70" fillId="7" borderId="23" xfId="14" applyFont="1" applyFill="1" applyBorder="1" applyAlignment="1">
      <alignment vertical="center" shrinkToFit="1"/>
    </xf>
    <xf numFmtId="0" fontId="106" fillId="7" borderId="23" xfId="14" applyFont="1" applyFill="1" applyBorder="1" applyAlignment="1">
      <alignment vertical="center" shrinkToFit="1"/>
    </xf>
    <xf numFmtId="0" fontId="106" fillId="7" borderId="16" xfId="14" applyFont="1" applyFill="1" applyBorder="1" applyAlignment="1">
      <alignment vertical="center" shrinkToFit="1"/>
    </xf>
    <xf numFmtId="0" fontId="70" fillId="7" borderId="25" xfId="14" applyFont="1" applyFill="1" applyBorder="1" applyAlignment="1">
      <alignment vertical="center" shrinkToFit="1"/>
    </xf>
    <xf numFmtId="0" fontId="55" fillId="5" borderId="23" xfId="14" applyFill="1" applyBorder="1" applyAlignment="1">
      <alignment vertical="center" shrinkToFit="1"/>
    </xf>
    <xf numFmtId="0" fontId="55" fillId="5" borderId="16" xfId="14" applyFill="1" applyBorder="1" applyAlignment="1">
      <alignment vertical="center" shrinkToFit="1"/>
    </xf>
    <xf numFmtId="0" fontId="70" fillId="0" borderId="17" xfId="14" applyFont="1" applyBorder="1" applyAlignment="1">
      <alignment horizontal="center" vertical="center"/>
    </xf>
    <xf numFmtId="0" fontId="70" fillId="0" borderId="22" xfId="14" applyFont="1" applyBorder="1" applyAlignment="1">
      <alignment vertical="center"/>
    </xf>
    <xf numFmtId="0" fontId="70" fillId="7" borderId="9" xfId="14" applyFont="1" applyFill="1" applyBorder="1" applyAlignment="1">
      <alignment vertical="center" shrinkToFit="1"/>
    </xf>
    <xf numFmtId="0" fontId="55" fillId="5" borderId="10" xfId="14" applyFill="1" applyBorder="1" applyAlignment="1">
      <alignment vertical="center" shrinkToFit="1"/>
    </xf>
    <xf numFmtId="0" fontId="55" fillId="5" borderId="24" xfId="14" applyFill="1" applyBorder="1" applyAlignment="1">
      <alignment vertical="center" shrinkToFit="1"/>
    </xf>
    <xf numFmtId="0" fontId="64" fillId="7" borderId="0" xfId="14" applyFont="1" applyFill="1" applyAlignment="1">
      <alignment horizontal="left" vertical="center" shrinkToFit="1"/>
    </xf>
    <xf numFmtId="0" fontId="64" fillId="5" borderId="0" xfId="14" applyFont="1" applyFill="1" applyAlignment="1">
      <alignment horizontal="left" vertical="center" shrinkToFit="1"/>
    </xf>
    <xf numFmtId="0" fontId="70" fillId="0" borderId="25" xfId="14" applyFont="1" applyBorder="1" applyAlignment="1">
      <alignment horizontal="center" vertical="center"/>
    </xf>
    <xf numFmtId="0" fontId="70" fillId="0" borderId="16" xfId="14" applyFont="1" applyBorder="1" applyAlignment="1">
      <alignment horizontal="center" vertical="center"/>
    </xf>
    <xf numFmtId="0" fontId="70" fillId="0" borderId="23" xfId="14" applyFont="1" applyBorder="1" applyAlignment="1">
      <alignment vertical="center"/>
    </xf>
    <xf numFmtId="0" fontId="70" fillId="0" borderId="16" xfId="14" applyFont="1" applyBorder="1" applyAlignment="1">
      <alignment vertical="center"/>
    </xf>
    <xf numFmtId="0" fontId="70" fillId="0" borderId="28" xfId="14" applyFont="1" applyBorder="1" applyAlignment="1">
      <alignment horizontal="center" vertical="center" wrapText="1"/>
    </xf>
    <xf numFmtId="0" fontId="70" fillId="0" borderId="3" xfId="14" applyFont="1" applyBorder="1" applyAlignment="1">
      <alignment horizontal="center" vertical="center"/>
    </xf>
    <xf numFmtId="0" fontId="70" fillId="0" borderId="9" xfId="14" applyFont="1" applyBorder="1" applyAlignment="1">
      <alignment horizontal="center" vertical="center"/>
    </xf>
    <xf numFmtId="0" fontId="70" fillId="7" borderId="21" xfId="14" applyFont="1" applyFill="1" applyBorder="1" applyAlignment="1">
      <alignment vertical="center" shrinkToFit="1"/>
    </xf>
    <xf numFmtId="0" fontId="70" fillId="0" borderId="25" xfId="14" applyFont="1" applyBorder="1" applyAlignment="1">
      <alignment horizontal="center" vertical="center" wrapText="1"/>
    </xf>
    <xf numFmtId="179" fontId="70" fillId="7" borderId="16" xfId="14" applyNumberFormat="1" applyFont="1" applyFill="1" applyBorder="1" applyAlignment="1">
      <alignment horizontal="center" vertical="center" shrinkToFit="1"/>
    </xf>
    <xf numFmtId="0" fontId="70" fillId="0" borderId="17" xfId="14" applyFont="1" applyBorder="1" applyAlignment="1">
      <alignment vertical="center" wrapText="1"/>
    </xf>
    <xf numFmtId="0" fontId="70" fillId="0" borderId="17" xfId="14" applyFont="1" applyBorder="1" applyAlignment="1">
      <alignment vertical="center"/>
    </xf>
    <xf numFmtId="0" fontId="70" fillId="0" borderId="23" xfId="14" applyFont="1" applyBorder="1" applyAlignment="1">
      <alignment horizontal="center" vertical="center"/>
    </xf>
    <xf numFmtId="0" fontId="70" fillId="6" borderId="25" xfId="14" applyFont="1" applyFill="1" applyBorder="1" applyAlignment="1">
      <alignment horizontal="center" vertical="center" shrinkToFit="1"/>
    </xf>
    <xf numFmtId="0" fontId="70" fillId="6" borderId="23" xfId="14" applyFont="1" applyFill="1" applyBorder="1" applyAlignment="1">
      <alignment horizontal="center" vertical="center" shrinkToFit="1"/>
    </xf>
    <xf numFmtId="0" fontId="70" fillId="6" borderId="16" xfId="14" applyFont="1" applyFill="1" applyBorder="1" applyAlignment="1">
      <alignment horizontal="center" vertical="center" shrinkToFit="1"/>
    </xf>
    <xf numFmtId="0" fontId="70" fillId="0" borderId="25" xfId="14" applyFont="1" applyBorder="1" applyAlignment="1">
      <alignment vertical="center"/>
    </xf>
    <xf numFmtId="0" fontId="55" fillId="0" borderId="23" xfId="14" applyBorder="1" applyAlignment="1">
      <alignment vertical="center"/>
    </xf>
    <xf numFmtId="0" fontId="140" fillId="0" borderId="25" xfId="14" applyFont="1" applyBorder="1" applyAlignment="1">
      <alignment vertical="center"/>
    </xf>
    <xf numFmtId="0" fontId="70" fillId="0" borderId="39" xfId="14" applyFont="1" applyBorder="1" applyAlignment="1">
      <alignment horizontal="center" vertical="center"/>
    </xf>
    <xf numFmtId="0" fontId="70" fillId="0" borderId="28" xfId="14" applyFont="1" applyBorder="1" applyAlignment="1">
      <alignment horizontal="center" vertical="center"/>
    </xf>
    <xf numFmtId="0" fontId="55" fillId="0" borderId="23" xfId="14" applyBorder="1" applyAlignment="1">
      <alignment horizontal="center" vertical="center"/>
    </xf>
    <xf numFmtId="0" fontId="55" fillId="0" borderId="16" xfId="14" applyBorder="1" applyAlignment="1">
      <alignment horizontal="center" vertical="center"/>
    </xf>
    <xf numFmtId="0" fontId="55" fillId="6" borderId="23" xfId="14" applyFill="1" applyBorder="1" applyAlignment="1">
      <alignment horizontal="center" vertical="center" shrinkToFit="1"/>
    </xf>
    <xf numFmtId="0" fontId="55" fillId="6" borderId="16" xfId="14" applyFill="1" applyBorder="1" applyAlignment="1">
      <alignment horizontal="center" vertical="center" shrinkToFit="1"/>
    </xf>
    <xf numFmtId="0" fontId="70" fillId="6" borderId="25" xfId="14" applyFont="1" applyFill="1" applyBorder="1" applyAlignment="1">
      <alignment horizontal="right" vertical="center" shrinkToFit="1"/>
    </xf>
    <xf numFmtId="0" fontId="70" fillId="6" borderId="16" xfId="14" applyFont="1" applyFill="1" applyBorder="1" applyAlignment="1">
      <alignment horizontal="right" vertical="center" shrinkToFit="1"/>
    </xf>
    <xf numFmtId="0" fontId="106" fillId="0" borderId="25" xfId="14" applyFont="1" applyBorder="1" applyAlignment="1">
      <alignment vertical="center"/>
    </xf>
    <xf numFmtId="0" fontId="70" fillId="6" borderId="25" xfId="14" applyFont="1" applyFill="1" applyBorder="1" applyAlignment="1">
      <alignment vertical="center" shrinkToFit="1"/>
    </xf>
    <xf numFmtId="0" fontId="70" fillId="6" borderId="23" xfId="14" applyFont="1" applyFill="1" applyBorder="1" applyAlignment="1">
      <alignment vertical="center" shrinkToFit="1"/>
    </xf>
    <xf numFmtId="0" fontId="70" fillId="6" borderId="16" xfId="14" applyFont="1" applyFill="1" applyBorder="1" applyAlignment="1">
      <alignment vertical="center" shrinkToFit="1"/>
    </xf>
    <xf numFmtId="0" fontId="64" fillId="0" borderId="175" xfId="14" applyFont="1" applyBorder="1" applyAlignment="1">
      <alignment horizontal="left" vertical="center"/>
    </xf>
    <xf numFmtId="0" fontId="64" fillId="0" borderId="0" xfId="14" applyFont="1" applyAlignment="1">
      <alignment horizontal="left" vertical="center"/>
    </xf>
    <xf numFmtId="0" fontId="64" fillId="0" borderId="36" xfId="14" applyFont="1" applyBorder="1" applyAlignment="1">
      <alignment horizontal="left" vertical="center"/>
    </xf>
    <xf numFmtId="0" fontId="62" fillId="6" borderId="9" xfId="14" applyFont="1" applyFill="1" applyBorder="1" applyAlignment="1">
      <alignment horizontal="left" vertical="top"/>
    </xf>
    <xf numFmtId="0" fontId="62" fillId="6" borderId="10" xfId="14" applyFont="1" applyFill="1" applyBorder="1" applyAlignment="1">
      <alignment horizontal="left" vertical="top"/>
    </xf>
    <xf numFmtId="0" fontId="62" fillId="6" borderId="24" xfId="14" applyFont="1" applyFill="1" applyBorder="1" applyAlignment="1">
      <alignment horizontal="left" vertical="top"/>
    </xf>
    <xf numFmtId="0" fontId="68" fillId="0" borderId="0" xfId="14" applyFont="1" applyAlignment="1">
      <alignment horizontal="center" vertical="center" wrapText="1"/>
    </xf>
    <xf numFmtId="0" fontId="55" fillId="0" borderId="4" xfId="14" applyBorder="1" applyAlignment="1">
      <alignment vertical="center"/>
    </xf>
    <xf numFmtId="0" fontId="62" fillId="6" borderId="175" xfId="14" applyFont="1" applyFill="1" applyBorder="1" applyAlignment="1">
      <alignment horizontal="left" vertical="top"/>
    </xf>
    <xf numFmtId="0" fontId="62" fillId="6" borderId="0" xfId="14" applyFont="1" applyFill="1" applyAlignment="1">
      <alignment horizontal="left" vertical="top"/>
    </xf>
    <xf numFmtId="0" fontId="62" fillId="6" borderId="36" xfId="14" applyFont="1" applyFill="1" applyBorder="1" applyAlignment="1">
      <alignment horizontal="left" vertical="top"/>
    </xf>
    <xf numFmtId="0" fontId="123" fillId="3" borderId="17" xfId="10" applyFont="1" applyFill="1" applyBorder="1" applyAlignment="1">
      <alignment horizontal="center" vertical="center"/>
    </xf>
    <xf numFmtId="0" fontId="111" fillId="9" borderId="17" xfId="27" applyFont="1" applyFill="1" applyBorder="1" applyAlignment="1">
      <alignment horizontal="center" vertical="top" textRotation="255" wrapText="1"/>
    </xf>
    <xf numFmtId="0" fontId="111" fillId="9" borderId="39" xfId="27" applyFont="1" applyFill="1" applyBorder="1" applyAlignment="1">
      <alignment horizontal="center" vertical="top" textRotation="255" wrapText="1"/>
    </xf>
    <xf numFmtId="0" fontId="111" fillId="9" borderId="25" xfId="27" applyFont="1" applyFill="1" applyBorder="1" applyAlignment="1">
      <alignment horizontal="center" vertical="top" textRotation="255" wrapText="1"/>
    </xf>
    <xf numFmtId="0" fontId="111" fillId="9" borderId="16" xfId="27" applyFont="1" applyFill="1" applyBorder="1" applyAlignment="1">
      <alignment horizontal="center" vertical="top" textRotation="255" wrapText="1"/>
    </xf>
    <xf numFmtId="0" fontId="111" fillId="9" borderId="17" xfId="27" applyFont="1" applyFill="1" applyBorder="1" applyAlignment="1">
      <alignment vertical="top" textRotation="255" wrapText="1"/>
    </xf>
    <xf numFmtId="0" fontId="111" fillId="9" borderId="39" xfId="27" applyFont="1" applyFill="1" applyBorder="1" applyAlignment="1">
      <alignment vertical="top" textRotation="255" wrapText="1"/>
    </xf>
    <xf numFmtId="0" fontId="33" fillId="0" borderId="25" xfId="11" applyFont="1" applyBorder="1" applyAlignment="1">
      <alignment horizontal="left" vertical="center"/>
    </xf>
    <xf numFmtId="0" fontId="33" fillId="0" borderId="3" xfId="11" applyFont="1" applyBorder="1" applyAlignment="1">
      <alignment horizontal="left" vertical="center"/>
    </xf>
    <xf numFmtId="0" fontId="33" fillId="0" borderId="175" xfId="11" applyFont="1" applyBorder="1" applyAlignment="1">
      <alignment horizontal="left" vertical="center"/>
    </xf>
    <xf numFmtId="0" fontId="33" fillId="0" borderId="3" xfId="11" applyFont="1" applyBorder="1" applyAlignment="1">
      <alignment horizontal="left" vertical="center"/>
    </xf>
    <xf numFmtId="0" fontId="117" fillId="3" borderId="23" xfId="11" applyFont="1" applyFill="1" applyBorder="1" applyAlignment="1">
      <alignment horizontal="center" vertical="center"/>
    </xf>
    <xf numFmtId="0" fontId="107" fillId="10" borderId="0" xfId="11" applyFont="1" applyFill="1" applyBorder="1" applyAlignment="1">
      <alignment horizontal="center" vertical="center"/>
    </xf>
    <xf numFmtId="0" fontId="118" fillId="3" borderId="181" xfId="11" applyFont="1" applyFill="1" applyBorder="1" applyAlignment="1">
      <alignment horizontal="center" vertical="center" wrapText="1" shrinkToFit="1"/>
    </xf>
    <xf numFmtId="0" fontId="119" fillId="6" borderId="182" xfId="11" applyFont="1" applyFill="1" applyBorder="1" applyAlignment="1">
      <alignment horizontal="center" vertical="center" shrinkToFit="1"/>
    </xf>
    <xf numFmtId="0" fontId="119" fillId="0" borderId="182" xfId="11" applyFont="1" applyBorder="1" applyAlignment="1">
      <alignment horizontal="center" vertical="center" shrinkToFit="1"/>
    </xf>
    <xf numFmtId="0" fontId="119" fillId="6" borderId="183" xfId="11" applyFont="1" applyFill="1" applyBorder="1" applyAlignment="1">
      <alignment horizontal="center" vertical="center" shrinkToFit="1"/>
    </xf>
    <xf numFmtId="179" fontId="46" fillId="6" borderId="3" xfId="1" applyNumberFormat="1" applyFont="1" applyFill="1" applyBorder="1" applyAlignment="1">
      <alignment horizontal="center" vertical="center"/>
    </xf>
    <xf numFmtId="179" fontId="46" fillId="6" borderId="4" xfId="1" applyNumberFormat="1" applyFont="1" applyFill="1" applyBorder="1" applyAlignment="1">
      <alignment horizontal="center" vertical="center"/>
    </xf>
    <xf numFmtId="179" fontId="46" fillId="6" borderId="21" xfId="1" applyNumberFormat="1" applyFont="1" applyFill="1" applyBorder="1" applyAlignment="1">
      <alignment horizontal="center" vertical="center"/>
    </xf>
    <xf numFmtId="179" fontId="46" fillId="6" borderId="9" xfId="1" applyNumberFormat="1" applyFont="1" applyFill="1" applyBorder="1" applyAlignment="1">
      <alignment horizontal="center" vertical="center"/>
    </xf>
    <xf numFmtId="179" fontId="46" fillId="6" borderId="10" xfId="1" applyNumberFormat="1" applyFont="1" applyFill="1" applyBorder="1" applyAlignment="1">
      <alignment horizontal="center" vertical="center"/>
    </xf>
    <xf numFmtId="179" fontId="46" fillId="6" borderId="24" xfId="1" applyNumberFormat="1" applyFont="1" applyFill="1" applyBorder="1" applyAlignment="1">
      <alignment horizontal="center" vertical="center"/>
    </xf>
    <xf numFmtId="49" fontId="29" fillId="0" borderId="23" xfId="3" applyNumberFormat="1" applyFont="1" applyBorder="1">
      <alignment vertical="center"/>
    </xf>
    <xf numFmtId="186" fontId="46" fillId="6" borderId="25" xfId="1" applyNumberFormat="1" applyFont="1" applyFill="1" applyBorder="1" applyAlignment="1" applyProtection="1">
      <alignment horizontal="center" vertical="center"/>
      <protection locked="0"/>
    </xf>
    <xf numFmtId="186" fontId="46" fillId="6" borderId="23" xfId="1" applyNumberFormat="1" applyFont="1" applyFill="1" applyBorder="1" applyAlignment="1" applyProtection="1">
      <alignment horizontal="center" vertical="center"/>
      <protection locked="0"/>
    </xf>
    <xf numFmtId="186" fontId="46" fillId="6" borderId="16" xfId="1" applyNumberFormat="1" applyFont="1" applyFill="1" applyBorder="1" applyAlignment="1" applyProtection="1">
      <alignment horizontal="center" vertical="center"/>
      <protection locked="0"/>
    </xf>
    <xf numFmtId="187" fontId="46" fillId="6" borderId="25" xfId="9" applyNumberFormat="1" applyFont="1" applyFill="1" applyBorder="1" applyAlignment="1">
      <alignment horizontal="center" vertical="center"/>
    </xf>
    <xf numFmtId="187" fontId="46" fillId="6" borderId="23" xfId="9" applyNumberFormat="1" applyFont="1" applyFill="1" applyBorder="1" applyAlignment="1">
      <alignment horizontal="center" vertical="center"/>
    </xf>
    <xf numFmtId="187" fontId="46" fillId="6" borderId="16" xfId="9" applyNumberFormat="1" applyFont="1" applyFill="1" applyBorder="1" applyAlignment="1">
      <alignment horizontal="center" vertical="center"/>
    </xf>
    <xf numFmtId="0" fontId="46" fillId="6" borderId="25" xfId="1" applyFont="1" applyFill="1" applyBorder="1" applyAlignment="1" applyProtection="1">
      <alignment horizontal="left" vertical="center" shrinkToFit="1"/>
      <protection locked="0"/>
    </xf>
    <xf numFmtId="0" fontId="46" fillId="6" borderId="23" xfId="1" applyFont="1" applyFill="1" applyBorder="1" applyAlignment="1" applyProtection="1">
      <alignment horizontal="left" vertical="center" shrinkToFit="1"/>
      <protection locked="0"/>
    </xf>
    <xf numFmtId="0" fontId="46" fillId="6" borderId="16" xfId="1" applyFont="1" applyFill="1" applyBorder="1" applyAlignment="1" applyProtection="1">
      <alignment horizontal="left" vertical="center" shrinkToFit="1"/>
      <protection locked="0"/>
    </xf>
    <xf numFmtId="0" fontId="46" fillId="6" borderId="17" xfId="1" applyFont="1" applyFill="1" applyBorder="1" applyAlignment="1" applyProtection="1">
      <alignment horizontal="left" vertical="center" shrinkToFit="1"/>
      <protection locked="0"/>
    </xf>
    <xf numFmtId="0" fontId="46" fillId="6" borderId="17" xfId="1" applyFont="1" applyFill="1" applyBorder="1" applyAlignment="1" applyProtection="1">
      <alignment shrinkToFit="1"/>
      <protection locked="0"/>
    </xf>
    <xf numFmtId="0" fontId="46" fillId="6" borderId="25" xfId="1" applyFont="1" applyFill="1" applyBorder="1" applyAlignment="1" applyProtection="1">
      <alignment horizontal="center" vertical="center" shrinkToFit="1"/>
      <protection locked="0"/>
    </xf>
    <xf numFmtId="0" fontId="46" fillId="6" borderId="23" xfId="1" applyFont="1" applyFill="1" applyBorder="1" applyAlignment="1" applyProtection="1">
      <alignment horizontal="center" vertical="center" shrinkToFit="1"/>
      <protection locked="0"/>
    </xf>
    <xf numFmtId="0" fontId="46" fillId="6" borderId="16" xfId="1" applyFont="1" applyFill="1" applyBorder="1" applyAlignment="1" applyProtection="1">
      <alignment horizontal="center" vertical="center" shrinkToFit="1"/>
      <protection locked="0"/>
    </xf>
    <xf numFmtId="179" fontId="29" fillId="6" borderId="3" xfId="1" applyNumberFormat="1" applyFont="1" applyFill="1" applyBorder="1" applyAlignment="1">
      <alignment horizontal="center" vertical="center"/>
    </xf>
    <xf numFmtId="179" fontId="29" fillId="6" borderId="4" xfId="1" applyNumberFormat="1" applyFont="1" applyFill="1" applyBorder="1" applyAlignment="1">
      <alignment horizontal="center" vertical="center"/>
    </xf>
    <xf numFmtId="179" fontId="29" fillId="6" borderId="21" xfId="1" applyNumberFormat="1" applyFont="1" applyFill="1" applyBorder="1" applyAlignment="1">
      <alignment horizontal="center" vertical="center"/>
    </xf>
    <xf numFmtId="179" fontId="29" fillId="6" borderId="9" xfId="1" applyNumberFormat="1" applyFont="1" applyFill="1" applyBorder="1" applyAlignment="1">
      <alignment horizontal="center" vertical="center"/>
    </xf>
    <xf numFmtId="179" fontId="29" fillId="6" borderId="10" xfId="1" applyNumberFormat="1" applyFont="1" applyFill="1" applyBorder="1" applyAlignment="1">
      <alignment horizontal="center" vertical="center"/>
    </xf>
    <xf numFmtId="179" fontId="29" fillId="6" borderId="24" xfId="1" applyNumberFormat="1" applyFont="1" applyFill="1" applyBorder="1" applyAlignment="1">
      <alignment horizontal="center" vertical="center"/>
    </xf>
    <xf numFmtId="0" fontId="29" fillId="6" borderId="25" xfId="1" applyFont="1" applyFill="1" applyBorder="1" applyAlignment="1" applyProtection="1">
      <alignment horizontal="center" vertical="center" shrinkToFit="1"/>
      <protection locked="0"/>
    </xf>
    <xf numFmtId="0" fontId="29" fillId="6" borderId="23" xfId="1" applyFont="1" applyFill="1" applyBorder="1" applyAlignment="1" applyProtection="1">
      <alignment horizontal="center" vertical="center" shrinkToFit="1"/>
      <protection locked="0"/>
    </xf>
    <xf numFmtId="0" fontId="29" fillId="6" borderId="16" xfId="1" applyFont="1" applyFill="1" applyBorder="1" applyAlignment="1" applyProtection="1">
      <alignment horizontal="center" vertical="center" shrinkToFit="1"/>
      <protection locked="0"/>
    </xf>
    <xf numFmtId="0" fontId="29" fillId="6" borderId="25" xfId="1" applyFont="1" applyFill="1" applyBorder="1" applyAlignment="1" applyProtection="1">
      <alignment horizontal="left" vertical="center" shrinkToFit="1"/>
      <protection locked="0"/>
    </xf>
    <xf numFmtId="0" fontId="29" fillId="6" borderId="23" xfId="1" applyFont="1" applyFill="1" applyBorder="1" applyAlignment="1" applyProtection="1">
      <alignment horizontal="left" vertical="center" shrinkToFit="1"/>
      <protection locked="0"/>
    </xf>
    <xf numFmtId="0" fontId="29" fillId="6" borderId="16" xfId="1" applyFont="1" applyFill="1" applyBorder="1" applyAlignment="1" applyProtection="1">
      <alignment horizontal="left" vertical="center" shrinkToFit="1"/>
      <protection locked="0"/>
    </xf>
    <xf numFmtId="0" fontId="29" fillId="6" borderId="17" xfId="1" applyFont="1" applyFill="1" applyBorder="1" applyAlignment="1" applyProtection="1">
      <alignment horizontal="left" vertical="center" shrinkToFit="1"/>
      <protection locked="0"/>
    </xf>
    <xf numFmtId="0" fontId="29" fillId="6" borderId="17" xfId="1" applyFont="1" applyFill="1" applyBorder="1" applyAlignment="1" applyProtection="1">
      <alignment shrinkToFit="1"/>
      <protection locked="0"/>
    </xf>
    <xf numFmtId="0" fontId="148" fillId="0" borderId="0" xfId="7" applyFont="1" applyAlignment="1">
      <alignment horizontal="left" vertical="center"/>
    </xf>
    <xf numFmtId="0" fontId="61" fillId="0" borderId="0" xfId="7" applyFont="1" applyAlignment="1">
      <alignment vertical="center" textRotation="255" shrinkToFit="1"/>
    </xf>
    <xf numFmtId="0" fontId="60" fillId="0" borderId="0" xfId="7" applyFont="1" applyAlignment="1">
      <alignment horizontal="left" vertical="center"/>
    </xf>
    <xf numFmtId="0" fontId="63" fillId="0" borderId="0" xfId="7" applyFont="1" applyAlignment="1">
      <alignment horizontal="left" vertical="center"/>
    </xf>
    <xf numFmtId="0" fontId="63" fillId="0" borderId="0" xfId="7" applyFont="1">
      <alignment vertical="center"/>
    </xf>
    <xf numFmtId="0" fontId="63" fillId="0" borderId="0" xfId="7" applyFont="1" applyAlignment="1">
      <alignment horizontal="right" vertical="center"/>
    </xf>
    <xf numFmtId="0" fontId="63" fillId="0" borderId="17" xfId="7" applyFont="1" applyBorder="1" applyAlignment="1">
      <alignment horizontal="center" vertical="center" wrapText="1"/>
    </xf>
    <xf numFmtId="49" fontId="72" fillId="0" borderId="0" xfId="10" applyNumberFormat="1" applyFont="1" applyAlignment="1">
      <alignment vertical="center"/>
    </xf>
    <xf numFmtId="0" fontId="61" fillId="0" borderId="0" xfId="7" applyFont="1">
      <alignment vertical="center"/>
    </xf>
    <xf numFmtId="0" fontId="63" fillId="0" borderId="0" xfId="7" applyFont="1" applyAlignment="1">
      <alignment horizontal="center" vertical="center"/>
    </xf>
    <xf numFmtId="0" fontId="63" fillId="6" borderId="10" xfId="7" applyFont="1" applyFill="1" applyBorder="1" applyAlignment="1">
      <alignment horizontal="center" vertical="center"/>
    </xf>
    <xf numFmtId="0" fontId="63" fillId="0" borderId="10" xfId="7" applyFont="1" applyBorder="1" applyAlignment="1">
      <alignment horizontal="center" vertical="center"/>
    </xf>
    <xf numFmtId="0" fontId="63" fillId="7" borderId="17" xfId="7" applyFont="1" applyFill="1" applyBorder="1" applyAlignment="1">
      <alignment horizontal="center" vertical="center"/>
    </xf>
    <xf numFmtId="0" fontId="70" fillId="0" borderId="0" xfId="0" applyFont="1" applyAlignment="1">
      <alignment horizontal="right" vertical="center"/>
    </xf>
    <xf numFmtId="0" fontId="63" fillId="6" borderId="17" xfId="7" applyFont="1" applyFill="1" applyBorder="1" applyAlignment="1">
      <alignment horizontal="center" vertical="center"/>
    </xf>
    <xf numFmtId="0" fontId="63" fillId="6" borderId="17" xfId="0" applyFont="1" applyFill="1" applyBorder="1">
      <alignment vertical="center"/>
    </xf>
    <xf numFmtId="0" fontId="63" fillId="6" borderId="17" xfId="0" applyFont="1" applyFill="1" applyBorder="1">
      <alignment vertical="center"/>
    </xf>
    <xf numFmtId="0" fontId="149" fillId="0" borderId="0" xfId="7" applyFont="1" applyAlignment="1">
      <alignment horizontal="center" vertical="center"/>
    </xf>
    <xf numFmtId="0" fontId="63" fillId="0" borderId="17" xfId="7" applyFont="1" applyBorder="1" applyAlignment="1">
      <alignment horizontal="center" vertical="center" shrinkToFit="1"/>
    </xf>
    <xf numFmtId="0" fontId="149" fillId="0" borderId="17" xfId="7" applyFont="1" applyBorder="1" applyAlignment="1">
      <alignment horizontal="center" vertical="center"/>
    </xf>
    <xf numFmtId="0" fontId="149" fillId="0" borderId="3" xfId="7" applyFont="1" applyBorder="1" applyAlignment="1">
      <alignment horizontal="center" vertical="center" wrapText="1"/>
    </xf>
    <xf numFmtId="0" fontId="149" fillId="0" borderId="25" xfId="7" applyFont="1" applyBorder="1" applyAlignment="1">
      <alignment horizontal="center" vertical="center"/>
    </xf>
    <xf numFmtId="49" fontId="149" fillId="0" borderId="17" xfId="7" applyNumberFormat="1" applyFont="1" applyBorder="1" applyAlignment="1">
      <alignment horizontal="center" vertical="center"/>
    </xf>
    <xf numFmtId="0" fontId="149" fillId="0" borderId="16" xfId="7" applyFont="1" applyBorder="1" applyAlignment="1">
      <alignment horizontal="center" vertical="center" wrapText="1"/>
    </xf>
    <xf numFmtId="0" fontId="149" fillId="0" borderId="17" xfId="7" applyFont="1" applyBorder="1" applyAlignment="1">
      <alignment horizontal="center" vertical="center" wrapText="1"/>
    </xf>
    <xf numFmtId="0" fontId="149" fillId="0" borderId="175" xfId="7" applyFont="1" applyBorder="1" applyAlignment="1">
      <alignment horizontal="center" vertical="center" wrapText="1"/>
    </xf>
    <xf numFmtId="177" fontId="149" fillId="0" borderId="17" xfId="7" applyNumberFormat="1" applyFont="1" applyBorder="1">
      <alignment vertical="center"/>
    </xf>
    <xf numFmtId="0" fontId="149" fillId="0" borderId="9" xfId="7" applyFont="1" applyBorder="1" applyAlignment="1">
      <alignment horizontal="center" vertical="center" wrapText="1"/>
    </xf>
    <xf numFmtId="178" fontId="149" fillId="0" borderId="17" xfId="7" applyNumberFormat="1" applyFont="1" applyBorder="1">
      <alignment vertical="center"/>
    </xf>
    <xf numFmtId="0" fontId="63" fillId="0" borderId="17" xfId="7" applyFont="1" applyBorder="1" applyAlignment="1">
      <alignment horizontal="center" vertical="center" shrinkToFit="1"/>
    </xf>
    <xf numFmtId="0" fontId="149" fillId="6" borderId="17" xfId="7" applyFont="1" applyFill="1" applyBorder="1" applyAlignment="1">
      <alignment horizontal="left" vertical="center" shrinkToFit="1"/>
    </xf>
    <xf numFmtId="0" fontId="149" fillId="6" borderId="25" xfId="7" applyFont="1" applyFill="1" applyBorder="1" applyAlignment="1">
      <alignment horizontal="center" vertical="center" shrinkToFit="1"/>
    </xf>
    <xf numFmtId="0" fontId="149" fillId="6" borderId="17" xfId="7" applyFont="1" applyFill="1" applyBorder="1" applyAlignment="1">
      <alignment vertical="center" shrinkToFit="1"/>
    </xf>
    <xf numFmtId="0" fontId="149" fillId="6" borderId="25" xfId="7" applyFont="1" applyFill="1" applyBorder="1" applyAlignment="1">
      <alignment vertical="center" shrinkToFit="1"/>
    </xf>
    <xf numFmtId="0" fontId="149" fillId="6" borderId="17" xfId="7" applyFont="1" applyFill="1" applyBorder="1" applyAlignment="1">
      <alignment horizontal="right" vertical="center" shrinkToFit="1"/>
    </xf>
    <xf numFmtId="0" fontId="149" fillId="0" borderId="16" xfId="7" applyFont="1" applyBorder="1" applyAlignment="1">
      <alignment horizontal="right" vertical="center" shrinkToFit="1"/>
    </xf>
    <xf numFmtId="176" fontId="149" fillId="0" borderId="17" xfId="7" applyNumberFormat="1" applyFont="1" applyBorder="1" applyAlignment="1">
      <alignment horizontal="right" vertical="center" shrinkToFit="1"/>
    </xf>
    <xf numFmtId="0" fontId="63" fillId="6" borderId="17" xfId="7" applyFont="1" applyFill="1" applyBorder="1" applyAlignment="1">
      <alignment vertical="center" shrinkToFit="1"/>
    </xf>
    <xf numFmtId="0" fontId="149" fillId="0" borderId="25" xfId="7" applyFont="1" applyBorder="1" applyAlignment="1">
      <alignment horizontal="center" vertical="center" shrinkToFit="1"/>
    </xf>
    <xf numFmtId="0" fontId="149" fillId="0" borderId="23" xfId="7" applyFont="1" applyBorder="1" applyAlignment="1">
      <alignment horizontal="center" vertical="center" shrinkToFit="1"/>
    </xf>
    <xf numFmtId="0" fontId="149" fillId="0" borderId="16" xfId="7" applyFont="1" applyBorder="1" applyAlignment="1">
      <alignment horizontal="center" vertical="center" shrinkToFit="1"/>
    </xf>
    <xf numFmtId="38" fontId="149" fillId="0" borderId="17" xfId="57" applyFont="1" applyBorder="1" applyAlignment="1">
      <alignment horizontal="right" vertical="center" shrinkToFit="1"/>
    </xf>
    <xf numFmtId="38" fontId="149" fillId="0" borderId="16" xfId="57" applyFont="1" applyBorder="1" applyAlignment="1">
      <alignment horizontal="right" vertical="center" shrinkToFit="1"/>
    </xf>
    <xf numFmtId="0" fontId="63" fillId="0" borderId="17" xfId="7" applyFont="1" applyBorder="1">
      <alignment vertical="center"/>
    </xf>
    <xf numFmtId="38" fontId="150" fillId="6" borderId="28" xfId="57" applyFont="1" applyFill="1" applyBorder="1" applyAlignment="1">
      <alignment horizontal="right" vertical="center" shrinkToFit="1"/>
    </xf>
    <xf numFmtId="0" fontId="149" fillId="0" borderId="27" xfId="7" applyFont="1" applyBorder="1" applyAlignment="1">
      <alignment horizontal="right" vertical="center" shrinkToFit="1"/>
    </xf>
    <xf numFmtId="0" fontId="149" fillId="0" borderId="0" xfId="7" applyFont="1">
      <alignment vertical="center"/>
    </xf>
    <xf numFmtId="191" fontId="149" fillId="0" borderId="17" xfId="7" applyNumberFormat="1" applyFont="1" applyBorder="1" applyAlignment="1">
      <alignment horizontal="center" vertical="center"/>
    </xf>
    <xf numFmtId="191" fontId="149" fillId="0" borderId="17" xfId="7" applyNumberFormat="1" applyFont="1" applyBorder="1" applyAlignment="1">
      <alignment horizontal="center" vertical="center"/>
    </xf>
    <xf numFmtId="0" fontId="149" fillId="0" borderId="17" xfId="7" applyFont="1" applyBorder="1" applyAlignment="1">
      <alignment horizontal="center" vertical="center" wrapText="1"/>
    </xf>
    <xf numFmtId="0" fontId="149" fillId="0" borderId="17" xfId="7" applyFont="1" applyBorder="1" applyAlignment="1">
      <alignment horizontal="left" vertical="center"/>
    </xf>
    <xf numFmtId="38" fontId="149" fillId="0" borderId="17" xfId="57" applyFont="1" applyBorder="1" applyAlignment="1">
      <alignment horizontal="right" vertical="center"/>
    </xf>
    <xf numFmtId="38" fontId="149" fillId="0" borderId="17" xfId="57" applyFont="1" applyBorder="1" applyAlignment="1">
      <alignment horizontal="right" vertical="center"/>
    </xf>
    <xf numFmtId="38" fontId="149" fillId="0" borderId="17" xfId="57" applyFont="1" applyBorder="1">
      <alignment vertical="center"/>
    </xf>
    <xf numFmtId="176" fontId="149" fillId="0" borderId="39" xfId="7" applyNumberFormat="1" applyFont="1" applyBorder="1">
      <alignment vertical="center"/>
    </xf>
    <xf numFmtId="0" fontId="149" fillId="0" borderId="127" xfId="7" applyFont="1" applyBorder="1" applyAlignment="1">
      <alignment horizontal="left" vertical="center"/>
    </xf>
    <xf numFmtId="0" fontId="149" fillId="0" borderId="145" xfId="7" applyFont="1" applyBorder="1" applyAlignment="1">
      <alignment horizontal="left" vertical="center"/>
    </xf>
    <xf numFmtId="0" fontId="149" fillId="0" borderId="128" xfId="7" applyFont="1" applyBorder="1" applyAlignment="1">
      <alignment horizontal="left" vertical="center"/>
    </xf>
    <xf numFmtId="38" fontId="149" fillId="6" borderId="129" xfId="57" applyFont="1" applyFill="1" applyBorder="1" applyAlignment="1">
      <alignment horizontal="right" vertical="center"/>
    </xf>
    <xf numFmtId="38" fontId="149" fillId="6" borderId="129" xfId="57" applyFont="1" applyFill="1" applyBorder="1" applyAlignment="1">
      <alignment horizontal="right" vertical="center"/>
    </xf>
    <xf numFmtId="38" fontId="149" fillId="0" borderId="129" xfId="57" applyFont="1" applyBorder="1">
      <alignment vertical="center"/>
    </xf>
    <xf numFmtId="176" fontId="149" fillId="0" borderId="22" xfId="7" applyNumberFormat="1" applyFont="1" applyBorder="1">
      <alignment vertical="center"/>
    </xf>
    <xf numFmtId="0" fontId="149" fillId="0" borderId="131" xfId="7" applyFont="1" applyBorder="1" applyAlignment="1">
      <alignment horizontal="left" vertical="center"/>
    </xf>
    <xf numFmtId="0" fontId="149" fillId="0" borderId="184" xfId="7" applyFont="1" applyBorder="1" applyAlignment="1">
      <alignment horizontal="left" vertical="center"/>
    </xf>
    <xf numFmtId="0" fontId="149" fillId="0" borderId="132" xfId="7" applyFont="1" applyBorder="1" applyAlignment="1">
      <alignment horizontal="left" vertical="center"/>
    </xf>
    <xf numFmtId="38" fontId="149" fillId="6" borderId="133" xfId="57" applyFont="1" applyFill="1" applyBorder="1" applyAlignment="1">
      <alignment horizontal="right" vertical="center"/>
    </xf>
    <xf numFmtId="38" fontId="149" fillId="6" borderId="133" xfId="57" applyFont="1" applyFill="1" applyBorder="1" applyAlignment="1">
      <alignment horizontal="right" vertical="center"/>
    </xf>
    <xf numFmtId="38" fontId="149" fillId="0" borderId="133" xfId="57" applyFont="1" applyBorder="1">
      <alignment vertical="center"/>
    </xf>
    <xf numFmtId="0" fontId="149" fillId="0" borderId="137" xfId="7" applyFont="1" applyBorder="1" applyAlignment="1">
      <alignment horizontal="left" vertical="center"/>
    </xf>
    <xf numFmtId="0" fontId="149" fillId="0" borderId="146" xfId="7" applyFont="1" applyBorder="1" applyAlignment="1">
      <alignment horizontal="left" vertical="center"/>
    </xf>
    <xf numFmtId="0" fontId="149" fillId="0" borderId="138" xfId="7" applyFont="1" applyBorder="1" applyAlignment="1">
      <alignment horizontal="left" vertical="center"/>
    </xf>
    <xf numFmtId="38" fontId="149" fillId="6" borderId="139" xfId="57" applyFont="1" applyFill="1" applyBorder="1" applyAlignment="1">
      <alignment horizontal="right" vertical="center"/>
    </xf>
    <xf numFmtId="38" fontId="149" fillId="6" borderId="139" xfId="57" applyFont="1" applyFill="1" applyBorder="1" applyAlignment="1">
      <alignment horizontal="right" vertical="center"/>
    </xf>
    <xf numFmtId="38" fontId="149" fillId="0" borderId="139" xfId="57" applyFont="1" applyBorder="1">
      <alignment vertical="center"/>
    </xf>
    <xf numFmtId="0" fontId="149" fillId="0" borderId="25" xfId="7" applyFont="1" applyBorder="1" applyAlignment="1">
      <alignment horizontal="left" vertical="center"/>
    </xf>
    <xf numFmtId="0" fontId="151" fillId="0" borderId="23" xfId="7" applyFont="1" applyBorder="1" applyAlignment="1">
      <alignment horizontal="left" vertical="center"/>
    </xf>
    <xf numFmtId="0" fontId="149" fillId="0" borderId="16" xfId="7" applyFont="1" applyBorder="1" applyAlignment="1">
      <alignment horizontal="left" vertical="center"/>
    </xf>
    <xf numFmtId="38" fontId="149" fillId="6" borderId="17" xfId="57" applyFont="1" applyFill="1" applyBorder="1" applyAlignment="1">
      <alignment horizontal="right" vertical="center"/>
    </xf>
    <xf numFmtId="38" fontId="149" fillId="6" borderId="17" xfId="57" applyFont="1" applyFill="1" applyBorder="1" applyAlignment="1">
      <alignment horizontal="right" vertical="center"/>
    </xf>
    <xf numFmtId="0" fontId="151" fillId="0" borderId="23" xfId="7" applyFont="1" applyBorder="1" applyAlignment="1">
      <alignment horizontal="left" vertical="center" wrapText="1"/>
    </xf>
    <xf numFmtId="0" fontId="151" fillId="0" borderId="16" xfId="7" applyFont="1" applyBorder="1" applyAlignment="1">
      <alignment horizontal="left" vertical="center" wrapText="1"/>
    </xf>
    <xf numFmtId="176" fontId="149" fillId="0" borderId="28" xfId="7" applyNumberFormat="1" applyFont="1" applyBorder="1">
      <alignment vertical="center"/>
    </xf>
    <xf numFmtId="0" fontId="149" fillId="0" borderId="0" xfId="7" applyFont="1" applyAlignment="1">
      <alignment horizontal="left" vertical="center"/>
    </xf>
    <xf numFmtId="0" fontId="152" fillId="0" borderId="0" xfId="7" applyFont="1">
      <alignment vertical="center"/>
    </xf>
    <xf numFmtId="0" fontId="153" fillId="0" borderId="17" xfId="7" applyFont="1" applyBorder="1" applyAlignment="1">
      <alignment horizontal="center" vertical="center" shrinkToFit="1"/>
    </xf>
    <xf numFmtId="0" fontId="153" fillId="0" borderId="17" xfId="7" applyFont="1" applyBorder="1" applyAlignment="1">
      <alignment horizontal="center" vertical="center" wrapText="1"/>
    </xf>
    <xf numFmtId="0" fontId="153" fillId="0" borderId="17" xfId="7" applyFont="1" applyBorder="1" applyAlignment="1">
      <alignment horizontal="center" vertical="center"/>
    </xf>
    <xf numFmtId="0" fontId="153" fillId="0" borderId="0" xfId="0" applyFont="1">
      <alignment vertical="center"/>
    </xf>
    <xf numFmtId="176" fontId="153" fillId="0" borderId="0" xfId="0" applyNumberFormat="1" applyFont="1" applyAlignment="1">
      <alignment horizontal="center" vertical="center"/>
    </xf>
    <xf numFmtId="0" fontId="153" fillId="0" borderId="0" xfId="0" applyFont="1" applyAlignment="1">
      <alignment horizontal="center" vertical="center"/>
    </xf>
    <xf numFmtId="0" fontId="149" fillId="0" borderId="25" xfId="3" applyFont="1" applyBorder="1" applyAlignment="1">
      <alignment horizontal="center" vertical="center" wrapText="1"/>
    </xf>
    <xf numFmtId="0" fontId="149" fillId="0" borderId="23" xfId="3" applyFont="1" applyBorder="1" applyAlignment="1">
      <alignment horizontal="center" vertical="center" wrapText="1"/>
    </xf>
    <xf numFmtId="0" fontId="153" fillId="0" borderId="17" xfId="3" applyFont="1" applyBorder="1" applyAlignment="1">
      <alignment horizontal="center" vertical="center" shrinkToFit="1"/>
    </xf>
    <xf numFmtId="0" fontId="153" fillId="0" borderId="25" xfId="3" applyFont="1" applyBorder="1" applyAlignment="1">
      <alignment horizontal="center" vertical="center" wrapText="1"/>
    </xf>
    <xf numFmtId="0" fontId="153" fillId="0" borderId="23" xfId="3" applyFont="1" applyBorder="1" applyAlignment="1">
      <alignment horizontal="center" vertical="center" wrapText="1"/>
    </xf>
    <xf numFmtId="0" fontId="153" fillId="0" borderId="16" xfId="3" applyFont="1" applyBorder="1" applyAlignment="1">
      <alignment horizontal="center" vertical="center" wrapText="1"/>
    </xf>
    <xf numFmtId="0" fontId="153" fillId="0" borderId="17" xfId="3" applyFont="1" applyBorder="1" applyAlignment="1">
      <alignment horizontal="center" vertical="center" wrapText="1"/>
    </xf>
    <xf numFmtId="0" fontId="149" fillId="0" borderId="25" xfId="3" applyFont="1" applyBorder="1" applyAlignment="1">
      <alignment horizontal="center" vertical="center"/>
    </xf>
    <xf numFmtId="0" fontId="149" fillId="0" borderId="17" xfId="3" applyFont="1" applyBorder="1" applyAlignment="1">
      <alignment horizontal="center" vertical="center"/>
    </xf>
    <xf numFmtId="0" fontId="149" fillId="0" borderId="17" xfId="3" applyFont="1" applyBorder="1" applyAlignment="1">
      <alignment horizontal="center" vertical="center"/>
    </xf>
    <xf numFmtId="0" fontId="149" fillId="0" borderId="25" xfId="3" applyFont="1" applyBorder="1" applyAlignment="1">
      <alignment horizontal="center" vertical="center"/>
    </xf>
    <xf numFmtId="0" fontId="149" fillId="0" borderId="23" xfId="3" applyFont="1" applyBorder="1" applyAlignment="1">
      <alignment horizontal="center" vertical="center"/>
    </xf>
    <xf numFmtId="0" fontId="149" fillId="0" borderId="16" xfId="3" applyFont="1" applyBorder="1" applyAlignment="1">
      <alignment horizontal="center" vertical="center"/>
    </xf>
    <xf numFmtId="0" fontId="149" fillId="0" borderId="17" xfId="7" applyFont="1" applyBorder="1" applyAlignment="1">
      <alignment horizontal="center" vertical="center"/>
    </xf>
    <xf numFmtId="176" fontId="149" fillId="0" borderId="25" xfId="3" applyNumberFormat="1" applyFont="1" applyBorder="1" applyAlignment="1">
      <alignment horizontal="center" vertical="center" wrapText="1"/>
    </xf>
    <xf numFmtId="176" fontId="149" fillId="0" borderId="16" xfId="3" applyNumberFormat="1" applyFont="1" applyBorder="1" applyAlignment="1">
      <alignment horizontal="center" vertical="center" wrapText="1"/>
    </xf>
    <xf numFmtId="176" fontId="149" fillId="0" borderId="23" xfId="3" applyNumberFormat="1" applyFont="1" applyBorder="1" applyAlignment="1">
      <alignment horizontal="center" vertical="center" wrapText="1"/>
    </xf>
    <xf numFmtId="0" fontId="154" fillId="0" borderId="0" xfId="3" applyFont="1" applyAlignment="1">
      <alignment horizontal="center" vertical="center"/>
    </xf>
    <xf numFmtId="0" fontId="63" fillId="0" borderId="0" xfId="3" applyFont="1" applyAlignment="1">
      <alignment horizontal="center" vertical="center"/>
    </xf>
    <xf numFmtId="0" fontId="155" fillId="0" borderId="0" xfId="7" applyFont="1" applyAlignment="1">
      <alignment horizontal="center" vertical="center"/>
    </xf>
    <xf numFmtId="0" fontId="155" fillId="0" borderId="0" xfId="3" applyFont="1" applyAlignment="1">
      <alignment horizontal="center" vertical="center"/>
    </xf>
    <xf numFmtId="0" fontId="155" fillId="0" borderId="0" xfId="7" applyFont="1">
      <alignment vertical="center"/>
    </xf>
    <xf numFmtId="0" fontId="154" fillId="0" borderId="0" xfId="7" applyFont="1">
      <alignment vertical="center"/>
    </xf>
    <xf numFmtId="0" fontId="154" fillId="0" borderId="0" xfId="7" applyFont="1" applyAlignment="1">
      <alignment horizontal="center" vertical="center"/>
    </xf>
    <xf numFmtId="0" fontId="149" fillId="0" borderId="0" xfId="7" applyFont="1" applyAlignment="1">
      <alignment vertical="center" textRotation="255" shrinkToFit="1"/>
    </xf>
    <xf numFmtId="0" fontId="149" fillId="0" borderId="17" xfId="7" applyFont="1" applyBorder="1" applyAlignment="1">
      <alignment vertical="center" textRotation="255" shrinkToFit="1"/>
    </xf>
    <xf numFmtId="0" fontId="149" fillId="0" borderId="17" xfId="7" applyFont="1" applyBorder="1">
      <alignment vertical="center"/>
    </xf>
    <xf numFmtId="0" fontId="21" fillId="0" borderId="17" xfId="34" applyBorder="1" applyAlignment="1">
      <alignment vertical="center"/>
    </xf>
    <xf numFmtId="0" fontId="31" fillId="0" borderId="0" xfId="4" applyFont="1" applyFill="1" applyAlignment="1">
      <alignment vertical="center"/>
    </xf>
    <xf numFmtId="0" fontId="31" fillId="0" borderId="0" xfId="4" applyFont="1" applyFill="1" applyAlignment="1">
      <alignment horizontal="center" vertical="center"/>
    </xf>
    <xf numFmtId="0" fontId="37" fillId="6" borderId="16" xfId="4" applyFont="1" applyFill="1" applyBorder="1" applyAlignment="1">
      <alignment horizontal="left" vertical="center" shrinkToFit="1"/>
    </xf>
    <xf numFmtId="0" fontId="24" fillId="7" borderId="10" xfId="4" applyFont="1" applyFill="1" applyBorder="1" applyAlignment="1">
      <alignment horizontal="center" vertical="center" shrinkToFit="1"/>
    </xf>
    <xf numFmtId="0" fontId="64" fillId="0" borderId="17" xfId="14" applyFont="1" applyFill="1" applyBorder="1" applyAlignment="1">
      <alignment horizontal="center" vertical="center"/>
    </xf>
    <xf numFmtId="0" fontId="64" fillId="0" borderId="25" xfId="14" applyFont="1" applyFill="1" applyBorder="1" applyAlignment="1">
      <alignment vertical="center" shrinkToFit="1"/>
    </xf>
    <xf numFmtId="0" fontId="64" fillId="0" borderId="23" xfId="14" applyFont="1" applyFill="1" applyBorder="1" applyAlignment="1">
      <alignment vertical="center" shrinkToFit="1"/>
    </xf>
    <xf numFmtId="0" fontId="64" fillId="0" borderId="16" xfId="14" applyFont="1" applyFill="1" applyBorder="1" applyAlignment="1">
      <alignment vertical="center" shrinkToFit="1"/>
    </xf>
    <xf numFmtId="0" fontId="64" fillId="0" borderId="3" xfId="14" applyFont="1" applyFill="1" applyBorder="1" applyAlignment="1">
      <alignment vertical="center" shrinkToFit="1"/>
    </xf>
    <xf numFmtId="0" fontId="64" fillId="0" borderId="4" xfId="14" applyFont="1" applyFill="1" applyBorder="1" applyAlignment="1">
      <alignment vertical="center" shrinkToFit="1"/>
    </xf>
    <xf numFmtId="0" fontId="64" fillId="0" borderId="21" xfId="14" applyFont="1" applyFill="1" applyBorder="1" applyAlignment="1">
      <alignment vertical="center" shrinkToFit="1"/>
    </xf>
    <xf numFmtId="0" fontId="64" fillId="0" borderId="0" xfId="14" applyFont="1" applyFill="1" applyAlignment="1">
      <alignment vertical="center" wrapText="1"/>
    </xf>
    <xf numFmtId="0" fontId="64" fillId="0" borderId="0" xfId="14" applyFont="1" applyFill="1" applyAlignment="1">
      <alignment vertical="center" shrinkToFit="1"/>
    </xf>
    <xf numFmtId="179" fontId="64" fillId="0" borderId="0" xfId="14" applyNumberFormat="1" applyFont="1" applyFill="1"/>
    <xf numFmtId="0" fontId="64" fillId="0" borderId="39" xfId="0" applyFont="1" applyBorder="1" applyAlignment="1">
      <alignment horizontal="center" vertical="center" textRotation="255"/>
    </xf>
    <xf numFmtId="0" fontId="64" fillId="4" borderId="112" xfId="7" applyFont="1" applyFill="1" applyBorder="1" applyAlignment="1">
      <alignment horizontal="left" vertical="center" wrapText="1" shrinkToFit="1"/>
    </xf>
    <xf numFmtId="0" fontId="64" fillId="4" borderId="113" xfId="7" applyFont="1" applyFill="1" applyBorder="1" applyAlignment="1">
      <alignment horizontal="left" vertical="center" wrapText="1" shrinkToFit="1"/>
    </xf>
    <xf numFmtId="0" fontId="64" fillId="4" borderId="114" xfId="7" applyFont="1" applyFill="1" applyBorder="1" applyAlignment="1">
      <alignment horizontal="left" vertical="center" wrapText="1" shrinkToFit="1"/>
    </xf>
    <xf numFmtId="0" fontId="76" fillId="4" borderId="112" xfId="7" applyFont="1" applyFill="1" applyBorder="1" applyAlignment="1">
      <alignment horizontal="left" vertical="center" wrapText="1" shrinkToFit="1"/>
    </xf>
    <xf numFmtId="0" fontId="76" fillId="4" borderId="113" xfId="7" applyFont="1" applyFill="1" applyBorder="1" applyAlignment="1">
      <alignment horizontal="left" vertical="center" wrapText="1" shrinkToFit="1"/>
    </xf>
    <xf numFmtId="0" fontId="76" fillId="4" borderId="114" xfId="7" applyFont="1" applyFill="1" applyBorder="1" applyAlignment="1">
      <alignment horizontal="left" vertical="center" wrapText="1" shrinkToFit="1"/>
    </xf>
    <xf numFmtId="0" fontId="135" fillId="0" borderId="3" xfId="0" applyFont="1" applyBorder="1">
      <alignment vertical="center"/>
    </xf>
    <xf numFmtId="0" fontId="135" fillId="0" borderId="4" xfId="0" applyFont="1" applyBorder="1">
      <alignment vertical="center"/>
    </xf>
    <xf numFmtId="0" fontId="135" fillId="0" borderId="185" xfId="0" applyFont="1" applyBorder="1">
      <alignment vertical="center"/>
    </xf>
    <xf numFmtId="0" fontId="64" fillId="6" borderId="16" xfId="7" applyFont="1" applyFill="1" applyBorder="1" applyAlignment="1">
      <alignment horizontal="center" vertical="center" shrinkToFit="1"/>
    </xf>
    <xf numFmtId="0" fontId="64" fillId="0" borderId="22" xfId="0" applyFont="1" applyBorder="1" applyAlignment="1">
      <alignment horizontal="center" vertical="center" textRotation="255"/>
    </xf>
    <xf numFmtId="0" fontId="64" fillId="4" borderId="0" xfId="7" applyFont="1" applyFill="1" applyBorder="1" applyAlignment="1">
      <alignment horizontal="left" vertical="center" wrapText="1" shrinkToFit="1"/>
    </xf>
    <xf numFmtId="0" fontId="64" fillId="0" borderId="0" xfId="7" applyFont="1" applyBorder="1">
      <alignment vertical="center"/>
    </xf>
    <xf numFmtId="0" fontId="135" fillId="0" borderId="0" xfId="0" applyFont="1" applyBorder="1">
      <alignment vertical="center"/>
    </xf>
    <xf numFmtId="0" fontId="77" fillId="6" borderId="16" xfId="7" applyFont="1" applyFill="1" applyBorder="1" applyAlignment="1">
      <alignment horizontal="center" vertical="center" shrinkToFit="1"/>
    </xf>
    <xf numFmtId="0" fontId="64" fillId="0" borderId="28" xfId="0" applyFont="1" applyBorder="1" applyAlignment="1">
      <alignment horizontal="center" vertical="center" textRotation="255"/>
    </xf>
    <xf numFmtId="0" fontId="135" fillId="0" borderId="9" xfId="0" applyFont="1" applyBorder="1">
      <alignment vertical="center"/>
    </xf>
    <xf numFmtId="0" fontId="135" fillId="0" borderId="10" xfId="0" applyFont="1" applyBorder="1">
      <alignment vertical="center"/>
    </xf>
    <xf numFmtId="0" fontId="135" fillId="0" borderId="186" xfId="0" applyFont="1" applyBorder="1">
      <alignment vertical="center"/>
    </xf>
    <xf numFmtId="0" fontId="62" fillId="6" borderId="175" xfId="7" applyFont="1" applyFill="1" applyBorder="1" applyAlignment="1">
      <alignment horizontal="center" vertical="center"/>
    </xf>
    <xf numFmtId="0" fontId="138" fillId="0" borderId="0" xfId="0" applyFont="1" applyBorder="1" applyAlignment="1">
      <alignment horizontal="center" vertical="center"/>
    </xf>
    <xf numFmtId="0" fontId="138" fillId="0" borderId="36" xfId="0" applyFont="1" applyBorder="1" applyAlignment="1">
      <alignment horizontal="center" vertical="center"/>
    </xf>
    <xf numFmtId="0" fontId="138" fillId="0" borderId="175" xfId="0" applyFont="1" applyBorder="1" applyAlignment="1">
      <alignment horizontal="center" vertical="center"/>
    </xf>
    <xf numFmtId="186" fontId="62" fillId="6" borderId="175" xfId="7" applyNumberFormat="1" applyFont="1" applyFill="1" applyBorder="1" applyAlignment="1">
      <alignment horizontal="center" vertical="center"/>
    </xf>
    <xf numFmtId="186" fontId="0" fillId="0" borderId="0" xfId="0" applyNumberFormat="1" applyAlignment="1">
      <alignment horizontal="center" vertical="center"/>
    </xf>
    <xf numFmtId="186" fontId="0" fillId="0" borderId="36" xfId="0" applyNumberFormat="1" applyBorder="1" applyAlignment="1">
      <alignment horizontal="center" vertical="center"/>
    </xf>
    <xf numFmtId="186" fontId="0" fillId="0" borderId="175" xfId="0" applyNumberFormat="1" applyBorder="1" applyAlignment="1">
      <alignment horizontal="center" vertical="center"/>
    </xf>
    <xf numFmtId="0" fontId="161" fillId="6" borderId="175" xfId="0" applyFont="1" applyFill="1" applyBorder="1" applyAlignment="1">
      <alignment horizontal="center" vertical="center"/>
    </xf>
    <xf numFmtId="0" fontId="161" fillId="6" borderId="0" xfId="0" applyFont="1" applyFill="1" applyBorder="1" applyAlignment="1">
      <alignment horizontal="center" vertical="center"/>
    </xf>
    <xf numFmtId="0" fontId="161" fillId="6" borderId="36" xfId="0" applyFont="1" applyFill="1" applyBorder="1" applyAlignment="1">
      <alignment horizontal="center" vertical="center"/>
    </xf>
    <xf numFmtId="0" fontId="84" fillId="6" borderId="128" xfId="3" applyFont="1" applyFill="1" applyBorder="1" applyAlignment="1">
      <alignment horizontal="center" vertical="center" shrinkToFit="1"/>
    </xf>
    <xf numFmtId="0" fontId="84" fillId="6" borderId="132" xfId="3" applyFont="1" applyFill="1" applyBorder="1" applyAlignment="1">
      <alignment horizontal="center" vertical="center" shrinkToFit="1"/>
    </xf>
    <xf numFmtId="0" fontId="84" fillId="7" borderId="24" xfId="3" applyFont="1" applyFill="1" applyBorder="1" applyAlignment="1">
      <alignment horizontal="center" vertical="center" shrinkToFit="1"/>
    </xf>
    <xf numFmtId="182" fontId="84" fillId="7" borderId="22" xfId="3" applyNumberFormat="1" applyFont="1" applyFill="1" applyBorder="1" applyAlignment="1">
      <alignment horizontal="center" vertical="center" shrinkToFit="1"/>
    </xf>
    <xf numFmtId="0" fontId="84" fillId="0" borderId="175" xfId="3" applyFont="1" applyBorder="1" applyAlignment="1">
      <alignment vertical="center" wrapText="1"/>
    </xf>
    <xf numFmtId="0" fontId="84" fillId="0" borderId="17" xfId="3" applyFont="1" applyBorder="1" applyAlignment="1">
      <alignment horizontal="center" vertical="center"/>
    </xf>
    <xf numFmtId="177" fontId="7" fillId="7" borderId="17" xfId="7" applyNumberFormat="1" applyFont="1" applyFill="1" applyBorder="1" applyAlignment="1">
      <alignment horizontal="center" vertical="center"/>
    </xf>
    <xf numFmtId="178" fontId="7" fillId="7" borderId="17" xfId="7" applyNumberFormat="1" applyFont="1" applyFill="1" applyBorder="1" applyAlignment="1">
      <alignment horizontal="center" vertical="center"/>
    </xf>
    <xf numFmtId="179" fontId="64" fillId="7" borderId="0" xfId="0" applyNumberFormat="1" applyFont="1" applyFill="1" applyAlignment="1">
      <alignment horizontal="right" vertical="center"/>
    </xf>
    <xf numFmtId="0" fontId="64" fillId="7" borderId="0" xfId="0" applyFont="1" applyFill="1" applyAlignment="1">
      <alignment horizontal="left" vertical="center"/>
    </xf>
  </cellXfs>
  <cellStyles count="58">
    <cellStyle name="Normal 2" xfId="1" xr:uid="{00000000-0005-0000-0000-000000000000}"/>
    <cellStyle name="パーセント" xfId="56" builtinId="5"/>
    <cellStyle name="パーセント 2" xfId="43" xr:uid="{8D7C61CF-C0D8-428E-A300-8B8514DCDF9A}"/>
    <cellStyle name="パーセント 3" xfId="49" xr:uid="{0567703C-A6A6-4B23-B476-7B319728751C}"/>
    <cellStyle name="パーセント 4" xfId="52" xr:uid="{49F5CE08-06C8-4BE6-B0A7-11D3152F2F55}"/>
    <cellStyle name="ハイパーリンク" xfId="34" builtinId="8"/>
    <cellStyle name="ハイパーリンク 2" xfId="10" xr:uid="{00000000-0005-0000-0000-000002000000}"/>
    <cellStyle name="ハイパーリンク 2 2" xfId="12" xr:uid="{00000000-0005-0000-0000-000003000000}"/>
    <cellStyle name="ハイパーリンク 3" xfId="20" xr:uid="{00000000-0005-0000-0000-000004000000}"/>
    <cellStyle name="桁区切り" xfId="57" builtinId="6"/>
    <cellStyle name="桁区切り 2" xfId="15" xr:uid="{00000000-0005-0000-0000-000005000000}"/>
    <cellStyle name="桁区切り 2 2" xfId="38" xr:uid="{5777026E-2DF3-449D-9D04-E6D968B25304}"/>
    <cellStyle name="桁区切り 2 3" xfId="35" xr:uid="{7127E77F-15F3-4518-8967-E7F53D751E55}"/>
    <cellStyle name="桁区切り 3" xfId="51" xr:uid="{5F2F2B08-1B10-4DAF-BB2B-EA8465314965}"/>
    <cellStyle name="通貨 2" xfId="2" xr:uid="{00000000-0005-0000-0000-000006000000}"/>
    <cellStyle name="標準" xfId="0" builtinId="0"/>
    <cellStyle name="標準 15" xfId="39" xr:uid="{54EC017C-C1BC-4928-9089-A27DF595F508}"/>
    <cellStyle name="標準 2" xfId="3" xr:uid="{00000000-0005-0000-0000-000008000000}"/>
    <cellStyle name="標準 2 2" xfId="4" xr:uid="{00000000-0005-0000-0000-000009000000}"/>
    <cellStyle name="標準 2 2 2" xfId="41" xr:uid="{AEA64934-CB36-40D3-8347-0B90DED10034}"/>
    <cellStyle name="標準 2 2 3" xfId="54" xr:uid="{F60B3D21-C909-446F-AE76-04F2CC4D1197}"/>
    <cellStyle name="標準 2 2 4" xfId="36" xr:uid="{AD817AAB-99E3-4CDB-B70F-2A714FB2DA88}"/>
    <cellStyle name="標準 2 3" xfId="42" xr:uid="{44BA9417-D5DE-42EF-A816-4F8F6E814F85}"/>
    <cellStyle name="標準 2 4" xfId="14" xr:uid="{00000000-0005-0000-0000-00000A000000}"/>
    <cellStyle name="標準 2 4 2" xfId="48" xr:uid="{6F5ABB90-A16C-4E45-A47C-164B0305BD53}"/>
    <cellStyle name="標準 2 5" xfId="19" xr:uid="{00000000-0005-0000-0000-00000B000000}"/>
    <cellStyle name="標準 3" xfId="5" xr:uid="{00000000-0005-0000-0000-00000C000000}"/>
    <cellStyle name="標準 3 2" xfId="16" xr:uid="{00000000-0005-0000-0000-00000D000000}"/>
    <cellStyle name="標準 4" xfId="6" xr:uid="{00000000-0005-0000-0000-00000E000000}"/>
    <cellStyle name="標準 4 2" xfId="24" xr:uid="{00000000-0005-0000-0000-00000F000000}"/>
    <cellStyle name="標準 4 2 2" xfId="46" xr:uid="{DB2E0D8A-F1AB-4E59-BC3C-9D96E734D708}"/>
    <cellStyle name="標準 4 2 3" xfId="40" xr:uid="{210F6D05-191A-48C5-ACD8-7776AC54D3A4}"/>
    <cellStyle name="標準 4 3" xfId="47" xr:uid="{626EE814-AD39-45B1-ABF8-FC491560378B}"/>
    <cellStyle name="標準 4 4" xfId="55" xr:uid="{E406610D-383F-429D-9F01-833452697A0B}"/>
    <cellStyle name="標準 4 5" xfId="37" xr:uid="{6A80BFA2-D158-4067-BDC0-BFFFC80E4ADF}"/>
    <cellStyle name="標準 5" xfId="11" xr:uid="{00000000-0005-0000-0000-000010000000}"/>
    <cellStyle name="標準 5 2" xfId="17" xr:uid="{00000000-0005-0000-0000-000011000000}"/>
    <cellStyle name="標準 5 3" xfId="23" xr:uid="{00000000-0005-0000-0000-000012000000}"/>
    <cellStyle name="標準 5 4" xfId="29" xr:uid="{00000000-0005-0000-0000-000013000000}"/>
    <cellStyle name="標準 5 5" xfId="44" xr:uid="{7B00E664-754D-4F96-8FB1-27BCF5E804A2}"/>
    <cellStyle name="標準 6" xfId="33" xr:uid="{00000000-0005-0000-0000-000014000000}"/>
    <cellStyle name="標準 6 2" xfId="13" xr:uid="{00000000-0005-0000-0000-000015000000}"/>
    <cellStyle name="標準 6 3" xfId="45" xr:uid="{3E9DC6DB-AA04-49E0-9DB7-AF7EFF8922E8}"/>
    <cellStyle name="標準 7" xfId="28" xr:uid="{00000000-0005-0000-0000-000016000000}"/>
    <cellStyle name="標準 7 2" xfId="50" xr:uid="{3D42D685-35A4-4FF9-BA3C-36072F19BB40}"/>
    <cellStyle name="標準 8" xfId="25" xr:uid="{00000000-0005-0000-0000-000017000000}"/>
    <cellStyle name="標準 8 2" xfId="53" xr:uid="{E35978B8-6208-4243-A0C9-0BC2095417E6}"/>
    <cellStyle name="標準 9" xfId="27" xr:uid="{00000000-0005-0000-0000-000018000000}"/>
    <cellStyle name="標準_090401yoshiki5-1-13" xfId="26" xr:uid="{00000000-0005-0000-0000-000019000000}"/>
    <cellStyle name="標準_③-２加算様式（就労）" xfId="7" xr:uid="{00000000-0005-0000-0000-00001A000000}"/>
    <cellStyle name="標準_⑨指定申請様式（案）（多機能用総括表）" xfId="8" xr:uid="{00000000-0005-0000-0000-00001B000000}"/>
    <cellStyle name="標準_kyotaku_shinnsei" xfId="32" xr:uid="{00000000-0005-0000-0000-00001C000000}"/>
    <cellStyle name="標準_かさんくん1" xfId="22" xr:uid="{00000000-0005-0000-0000-00001D000000}"/>
    <cellStyle name="標準_事業者指定様式（多機能用総括表）作業ファイル" xfId="9" xr:uid="{00000000-0005-0000-0000-00001E000000}"/>
    <cellStyle name="標準_総括表を変更しました（６／２３）" xfId="18" xr:uid="{00000000-0005-0000-0000-00001F000000}"/>
    <cellStyle name="標準_第１号様式・付表" xfId="30" xr:uid="{00000000-0005-0000-0000-000020000000}"/>
    <cellStyle name="標準_付表　訪問介護　修正版_第一号様式 2" xfId="31" xr:uid="{00000000-0005-0000-0000-000021000000}"/>
    <cellStyle name="標準_別紙１・添付様式（障害児施設）" xfId="21" xr:uid="{00000000-0005-0000-0000-000022000000}"/>
  </cellStyles>
  <dxfs count="2">
    <dxf>
      <fill>
        <patternFill>
          <bgColor rgb="FFFFFF00"/>
        </patternFill>
      </fill>
    </dxf>
    <dxf>
      <fill>
        <patternFill>
          <bgColor rgb="FFFFFF00"/>
        </patternFill>
      </fill>
    </dxf>
  </dxfs>
  <tableStyles count="0" defaultTableStyle="TableStyleMedium2" defaultPivotStyle="PivotStyleLight16"/>
  <colors>
    <mruColors>
      <color rgb="FFFFFF99"/>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s>
</file>

<file path=xl/ctrlProps/ctrlProp1.xml><?xml version="1.0" encoding="utf-8"?>
<formControlPr xmlns="http://schemas.microsoft.com/office/spreadsheetml/2009/9/main" objectType="CheckBox" noThreeD="1"/>
</file>

<file path=xl/ctrlProps/ctrlProp2.xml><?xml version="1.0" encoding="utf-8"?>
<formControlPr xmlns="http://schemas.microsoft.com/office/spreadsheetml/2009/9/main" objectType="CheckBox" noThreeD="1"/>
</file>

<file path=xl/ctrlProps/ctrlProp3.xml><?xml version="1.0" encoding="utf-8"?>
<formControlPr xmlns="http://schemas.microsoft.com/office/spreadsheetml/2009/9/main" objectType="CheckBox" noThreeD="1"/>
</file>

<file path=xl/ctrlProps/ctrlProp4.xml><?xml version="1.0" encoding="utf-8"?>
<formControlPr xmlns="http://schemas.microsoft.com/office/spreadsheetml/2009/9/main" objectType="CheckBox" noThreeD="1"/>
</file>

<file path=xl/ctrlProps/ctrlProp5.xml><?xml version="1.0" encoding="utf-8"?>
<formControlPr xmlns="http://schemas.microsoft.com/office/spreadsheetml/2009/9/main" objectType="CheckBox"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xdr:twoCellAnchor>
    <xdr:from>
      <xdr:col>2</xdr:col>
      <xdr:colOff>171449</xdr:colOff>
      <xdr:row>5</xdr:row>
      <xdr:rowOff>28576</xdr:rowOff>
    </xdr:from>
    <xdr:to>
      <xdr:col>3</xdr:col>
      <xdr:colOff>28574</xdr:colOff>
      <xdr:row>5</xdr:row>
      <xdr:rowOff>161926</xdr:rowOff>
    </xdr:to>
    <xdr:sp macro="" textlink="">
      <xdr:nvSpPr>
        <xdr:cNvPr id="2" name="正方形/長方形 1">
          <a:extLst>
            <a:ext uri="{FF2B5EF4-FFF2-40B4-BE49-F238E27FC236}">
              <a16:creationId xmlns:a16="http://schemas.microsoft.com/office/drawing/2014/main" id="{00000000-0008-0000-0100-000002000000}"/>
            </a:ext>
          </a:extLst>
        </xdr:cNvPr>
        <xdr:cNvSpPr/>
      </xdr:nvSpPr>
      <xdr:spPr>
        <a:xfrm>
          <a:off x="1104899" y="1958976"/>
          <a:ext cx="517525" cy="133350"/>
        </a:xfrm>
        <a:prstGeom prst="rect">
          <a:avLst/>
        </a:prstGeom>
        <a:solidFill>
          <a:srgbClr val="FFFF99"/>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9524</xdr:colOff>
      <xdr:row>5</xdr:row>
      <xdr:rowOff>28575</xdr:rowOff>
    </xdr:from>
    <xdr:to>
      <xdr:col>7</xdr:col>
      <xdr:colOff>552449</xdr:colOff>
      <xdr:row>5</xdr:row>
      <xdr:rowOff>152400</xdr:rowOff>
    </xdr:to>
    <xdr:sp macro="" textlink="">
      <xdr:nvSpPr>
        <xdr:cNvPr id="3" name="正方形/長方形 2">
          <a:extLst>
            <a:ext uri="{FF2B5EF4-FFF2-40B4-BE49-F238E27FC236}">
              <a16:creationId xmlns:a16="http://schemas.microsoft.com/office/drawing/2014/main" id="{00000000-0008-0000-0100-000003000000}"/>
            </a:ext>
          </a:extLst>
        </xdr:cNvPr>
        <xdr:cNvSpPr/>
      </xdr:nvSpPr>
      <xdr:spPr>
        <a:xfrm>
          <a:off x="4244974" y="1958975"/>
          <a:ext cx="542925" cy="123825"/>
        </a:xfrm>
        <a:prstGeom prst="rect">
          <a:avLst/>
        </a:prstGeom>
        <a:solidFill>
          <a:schemeClr val="bg2">
            <a:lumMod val="90000"/>
          </a:schemeClr>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171449</xdr:colOff>
      <xdr:row>5</xdr:row>
      <xdr:rowOff>28576</xdr:rowOff>
    </xdr:from>
    <xdr:to>
      <xdr:col>3</xdr:col>
      <xdr:colOff>28574</xdr:colOff>
      <xdr:row>5</xdr:row>
      <xdr:rowOff>161926</xdr:rowOff>
    </xdr:to>
    <xdr:sp macro="" textlink="">
      <xdr:nvSpPr>
        <xdr:cNvPr id="4" name="正方形/長方形 3">
          <a:extLst>
            <a:ext uri="{FF2B5EF4-FFF2-40B4-BE49-F238E27FC236}">
              <a16:creationId xmlns:a16="http://schemas.microsoft.com/office/drawing/2014/main" id="{00000000-0008-0000-0100-000004000000}"/>
            </a:ext>
          </a:extLst>
        </xdr:cNvPr>
        <xdr:cNvSpPr/>
      </xdr:nvSpPr>
      <xdr:spPr>
        <a:xfrm>
          <a:off x="1101089" y="2908936"/>
          <a:ext cx="512445" cy="133350"/>
        </a:xfrm>
        <a:prstGeom prst="rect">
          <a:avLst/>
        </a:prstGeom>
        <a:solidFill>
          <a:srgbClr val="FFFF99"/>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9524</xdr:colOff>
      <xdr:row>5</xdr:row>
      <xdr:rowOff>28575</xdr:rowOff>
    </xdr:from>
    <xdr:to>
      <xdr:col>7</xdr:col>
      <xdr:colOff>552449</xdr:colOff>
      <xdr:row>5</xdr:row>
      <xdr:rowOff>152400</xdr:rowOff>
    </xdr:to>
    <xdr:sp macro="" textlink="">
      <xdr:nvSpPr>
        <xdr:cNvPr id="5" name="正方形/長方形 4">
          <a:extLst>
            <a:ext uri="{FF2B5EF4-FFF2-40B4-BE49-F238E27FC236}">
              <a16:creationId xmlns:a16="http://schemas.microsoft.com/office/drawing/2014/main" id="{00000000-0008-0000-0100-000005000000}"/>
            </a:ext>
          </a:extLst>
        </xdr:cNvPr>
        <xdr:cNvSpPr/>
      </xdr:nvSpPr>
      <xdr:spPr>
        <a:xfrm>
          <a:off x="4215764" y="2908935"/>
          <a:ext cx="542925" cy="123825"/>
        </a:xfrm>
        <a:prstGeom prst="rect">
          <a:avLst/>
        </a:prstGeom>
        <a:solidFill>
          <a:schemeClr val="bg1">
            <a:lumMod val="95000"/>
          </a:schemeClr>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16</xdr:col>
      <xdr:colOff>28575</xdr:colOff>
      <xdr:row>0</xdr:row>
      <xdr:rowOff>19050</xdr:rowOff>
    </xdr:from>
    <xdr:to>
      <xdr:col>26</xdr:col>
      <xdr:colOff>28575</xdr:colOff>
      <xdr:row>11</xdr:row>
      <xdr:rowOff>180975</xdr:rowOff>
    </xdr:to>
    <xdr:sp macro="" textlink="">
      <xdr:nvSpPr>
        <xdr:cNvPr id="2" name="テキスト ボックス 1">
          <a:extLst>
            <a:ext uri="{FF2B5EF4-FFF2-40B4-BE49-F238E27FC236}">
              <a16:creationId xmlns:a16="http://schemas.microsoft.com/office/drawing/2014/main" id="{00000000-0008-0000-0800-000002000000}"/>
            </a:ext>
          </a:extLst>
        </xdr:cNvPr>
        <xdr:cNvSpPr txBox="1"/>
      </xdr:nvSpPr>
      <xdr:spPr>
        <a:xfrm>
          <a:off x="7350125" y="19050"/>
          <a:ext cx="2921000" cy="23844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t>１　特例によらない多機能事業所は、児童発達支援・放課後等デイサービスごとに付表１６を作成してください。その際、当シートをコピーし追加して使用ください</a:t>
          </a:r>
          <a:r>
            <a:rPr kumimoji="1" lang="ja-JP" altLang="en-US" sz="1100"/>
            <a:t>。</a:t>
          </a:r>
          <a:endParaRPr kumimoji="1" lang="en-US" altLang="ja-JP" sz="1100"/>
        </a:p>
        <a:p>
          <a:endParaRPr kumimoji="1" lang="en-US" altLang="ja-JP" sz="900"/>
        </a:p>
        <a:p>
          <a:r>
            <a:rPr kumimoji="1" lang="ja-JP" altLang="en-US" sz="900"/>
            <a:t>２　定員を「通じて」にしている特例多機能事業所は、児発と放デイ両方に〇をつけて、</a:t>
          </a:r>
          <a:r>
            <a:rPr kumimoji="1" lang="en-US" altLang="ja-JP" sz="900"/>
            <a:t>1</a:t>
          </a:r>
          <a:r>
            <a:rPr kumimoji="1" lang="ja-JP" altLang="en-US" sz="900"/>
            <a:t>枚で提出して下さい。</a:t>
          </a:r>
          <a:endParaRPr kumimoji="1" lang="en-US" altLang="ja-JP" sz="900"/>
        </a:p>
        <a:p>
          <a:endParaRPr kumimoji="1" lang="en-US" altLang="ja-JP" sz="900"/>
        </a:p>
        <a:p>
          <a:r>
            <a:rPr kumimoji="1" lang="ja-JP" altLang="en-US" sz="900"/>
            <a:t>３　</a:t>
          </a:r>
          <a:r>
            <a:rPr kumimoji="1" lang="en-US" altLang="ja-JP" sz="900"/>
            <a:t>1</a:t>
          </a:r>
          <a:r>
            <a:rPr kumimoji="1" lang="ja-JP" altLang="en-US" sz="900"/>
            <a:t>事業所で</a:t>
          </a:r>
          <a:r>
            <a:rPr kumimoji="1" lang="en-US" altLang="ja-JP" sz="900"/>
            <a:t>2</a:t>
          </a:r>
          <a:r>
            <a:rPr kumimoji="1" lang="ja-JP" altLang="en-US" sz="900"/>
            <a:t>名以上の児発管を配置する場合には、経歴書もコピーし、追加して使用してください。</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133350</xdr:colOff>
      <xdr:row>2</xdr:row>
      <xdr:rowOff>152400</xdr:rowOff>
    </xdr:from>
    <xdr:to>
      <xdr:col>4</xdr:col>
      <xdr:colOff>123825</xdr:colOff>
      <xdr:row>4</xdr:row>
      <xdr:rowOff>85725</xdr:rowOff>
    </xdr:to>
    <xdr:sp macro="" textlink="">
      <xdr:nvSpPr>
        <xdr:cNvPr id="2" name="テキスト ボックス 1">
          <a:extLst>
            <a:ext uri="{FF2B5EF4-FFF2-40B4-BE49-F238E27FC236}">
              <a16:creationId xmlns:a16="http://schemas.microsoft.com/office/drawing/2014/main" id="{9074C3F2-293A-43B2-A2F0-877E796502D5}"/>
            </a:ext>
          </a:extLst>
        </xdr:cNvPr>
        <xdr:cNvSpPr txBox="1"/>
      </xdr:nvSpPr>
      <xdr:spPr>
        <a:xfrm>
          <a:off x="133350" y="635000"/>
          <a:ext cx="2251075" cy="39052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200" b="1">
              <a:solidFill>
                <a:srgbClr val="FF0000"/>
              </a:solidFill>
              <a:latin typeface="ＭＳ ゴシック" panose="020B0609070205080204" pitchFamily="49" charset="-128"/>
              <a:ea typeface="ＭＳ ゴシック" panose="020B0609070205080204" pitchFamily="49" charset="-128"/>
            </a:rPr>
            <a:t>嘱託医も記載してください</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14</xdr:col>
      <xdr:colOff>123825</xdr:colOff>
      <xdr:row>6</xdr:row>
      <xdr:rowOff>9525</xdr:rowOff>
    </xdr:from>
    <xdr:to>
      <xdr:col>15</xdr:col>
      <xdr:colOff>0</xdr:colOff>
      <xdr:row>10</xdr:row>
      <xdr:rowOff>180975</xdr:rowOff>
    </xdr:to>
    <xdr:sp macro="" textlink="">
      <xdr:nvSpPr>
        <xdr:cNvPr id="2" name="AutoShape 1">
          <a:extLst>
            <a:ext uri="{FF2B5EF4-FFF2-40B4-BE49-F238E27FC236}">
              <a16:creationId xmlns:a16="http://schemas.microsoft.com/office/drawing/2014/main" id="{00000000-0008-0000-2500-000002000000}"/>
            </a:ext>
          </a:extLst>
        </xdr:cNvPr>
        <xdr:cNvSpPr>
          <a:spLocks/>
        </xdr:cNvSpPr>
      </xdr:nvSpPr>
      <xdr:spPr bwMode="auto">
        <a:xfrm>
          <a:off x="2879725" y="1171575"/>
          <a:ext cx="73025" cy="781050"/>
        </a:xfrm>
        <a:prstGeom prst="leftBrace">
          <a:avLst>
            <a:gd name="adj1" fmla="val 85417"/>
            <a:gd name="adj2" fmla="val 57144"/>
          </a:avLst>
        </a:prstGeom>
        <a:noFill/>
        <a:ln w="9525">
          <a:solidFill>
            <a:srgbClr val="000000"/>
          </a:solidFill>
          <a:round/>
          <a:headEnd/>
          <a:tailEnd/>
        </a:ln>
      </xdr:spPr>
    </xdr:sp>
    <xdr:clientData/>
  </xdr:twoCellAnchor>
  <xdr:twoCellAnchor>
    <xdr:from>
      <xdr:col>14</xdr:col>
      <xdr:colOff>123825</xdr:colOff>
      <xdr:row>6</xdr:row>
      <xdr:rowOff>9525</xdr:rowOff>
    </xdr:from>
    <xdr:to>
      <xdr:col>15</xdr:col>
      <xdr:colOff>0</xdr:colOff>
      <xdr:row>10</xdr:row>
      <xdr:rowOff>180975</xdr:rowOff>
    </xdr:to>
    <xdr:sp macro="" textlink="">
      <xdr:nvSpPr>
        <xdr:cNvPr id="3" name="AutoShape 2">
          <a:extLst>
            <a:ext uri="{FF2B5EF4-FFF2-40B4-BE49-F238E27FC236}">
              <a16:creationId xmlns:a16="http://schemas.microsoft.com/office/drawing/2014/main" id="{00000000-0008-0000-2500-000003000000}"/>
            </a:ext>
          </a:extLst>
        </xdr:cNvPr>
        <xdr:cNvSpPr>
          <a:spLocks/>
        </xdr:cNvSpPr>
      </xdr:nvSpPr>
      <xdr:spPr bwMode="auto">
        <a:xfrm>
          <a:off x="2879725" y="1171575"/>
          <a:ext cx="73025" cy="781050"/>
        </a:xfrm>
        <a:prstGeom prst="leftBrace">
          <a:avLst>
            <a:gd name="adj1" fmla="val 85417"/>
            <a:gd name="adj2" fmla="val 57144"/>
          </a:avLst>
        </a:prstGeom>
        <a:noFill/>
        <a:ln w="9525">
          <a:solidFill>
            <a:srgbClr val="000000"/>
          </a:solidFill>
          <a:round/>
          <a:headEnd/>
          <a:tailEnd/>
        </a:ln>
      </xdr:spPr>
    </xdr:sp>
    <xdr:clientData/>
  </xdr:twoCellAnchor>
  <xdr:twoCellAnchor>
    <xdr:from>
      <xdr:col>14</xdr:col>
      <xdr:colOff>123825</xdr:colOff>
      <xdr:row>6</xdr:row>
      <xdr:rowOff>9525</xdr:rowOff>
    </xdr:from>
    <xdr:to>
      <xdr:col>15</xdr:col>
      <xdr:colOff>0</xdr:colOff>
      <xdr:row>10</xdr:row>
      <xdr:rowOff>180975</xdr:rowOff>
    </xdr:to>
    <xdr:sp macro="" textlink="">
      <xdr:nvSpPr>
        <xdr:cNvPr id="4" name="AutoShape 1">
          <a:extLst>
            <a:ext uri="{FF2B5EF4-FFF2-40B4-BE49-F238E27FC236}">
              <a16:creationId xmlns:a16="http://schemas.microsoft.com/office/drawing/2014/main" id="{00000000-0008-0000-2500-000004000000}"/>
            </a:ext>
          </a:extLst>
        </xdr:cNvPr>
        <xdr:cNvSpPr>
          <a:spLocks/>
        </xdr:cNvSpPr>
      </xdr:nvSpPr>
      <xdr:spPr bwMode="auto">
        <a:xfrm>
          <a:off x="2879725" y="1171575"/>
          <a:ext cx="73025" cy="781050"/>
        </a:xfrm>
        <a:prstGeom prst="leftBrace">
          <a:avLst>
            <a:gd name="adj1" fmla="val 85417"/>
            <a:gd name="adj2" fmla="val 57144"/>
          </a:avLst>
        </a:prstGeom>
        <a:noFill/>
        <a:ln w="9525">
          <a:solidFill>
            <a:srgbClr val="000000"/>
          </a:solidFill>
          <a:round/>
          <a:headEnd/>
          <a:tailEnd/>
        </a:ln>
      </xdr:spPr>
    </xdr:sp>
    <xdr:clientData/>
  </xdr:twoCellAnchor>
  <xdr:twoCellAnchor>
    <xdr:from>
      <xdr:col>14</xdr:col>
      <xdr:colOff>123825</xdr:colOff>
      <xdr:row>6</xdr:row>
      <xdr:rowOff>9525</xdr:rowOff>
    </xdr:from>
    <xdr:to>
      <xdr:col>15</xdr:col>
      <xdr:colOff>0</xdr:colOff>
      <xdr:row>10</xdr:row>
      <xdr:rowOff>180975</xdr:rowOff>
    </xdr:to>
    <xdr:sp macro="" textlink="">
      <xdr:nvSpPr>
        <xdr:cNvPr id="5" name="AutoShape 2">
          <a:extLst>
            <a:ext uri="{FF2B5EF4-FFF2-40B4-BE49-F238E27FC236}">
              <a16:creationId xmlns:a16="http://schemas.microsoft.com/office/drawing/2014/main" id="{00000000-0008-0000-2500-000005000000}"/>
            </a:ext>
          </a:extLst>
        </xdr:cNvPr>
        <xdr:cNvSpPr>
          <a:spLocks/>
        </xdr:cNvSpPr>
      </xdr:nvSpPr>
      <xdr:spPr bwMode="auto">
        <a:xfrm>
          <a:off x="2879725" y="1171575"/>
          <a:ext cx="73025" cy="781050"/>
        </a:xfrm>
        <a:prstGeom prst="leftBrace">
          <a:avLst>
            <a:gd name="adj1" fmla="val 85417"/>
            <a:gd name="adj2" fmla="val 57144"/>
          </a:avLst>
        </a:prstGeom>
        <a:noFill/>
        <a:ln w="9525">
          <a:solidFill>
            <a:srgbClr val="000000"/>
          </a:solidFill>
          <a:round/>
          <a:headEnd/>
          <a:tailEnd/>
        </a:ln>
      </xdr:spPr>
    </xdr:sp>
    <xdr:clientData/>
  </xdr:twoCellAnchor>
  <xdr:twoCellAnchor>
    <xdr:from>
      <xdr:col>14</xdr:col>
      <xdr:colOff>123825</xdr:colOff>
      <xdr:row>6</xdr:row>
      <xdr:rowOff>9525</xdr:rowOff>
    </xdr:from>
    <xdr:to>
      <xdr:col>15</xdr:col>
      <xdr:colOff>0</xdr:colOff>
      <xdr:row>10</xdr:row>
      <xdr:rowOff>180975</xdr:rowOff>
    </xdr:to>
    <xdr:sp macro="" textlink="">
      <xdr:nvSpPr>
        <xdr:cNvPr id="6" name="AutoShape 1">
          <a:extLst>
            <a:ext uri="{FF2B5EF4-FFF2-40B4-BE49-F238E27FC236}">
              <a16:creationId xmlns:a16="http://schemas.microsoft.com/office/drawing/2014/main" id="{00000000-0008-0000-2500-000006000000}"/>
            </a:ext>
          </a:extLst>
        </xdr:cNvPr>
        <xdr:cNvSpPr>
          <a:spLocks/>
        </xdr:cNvSpPr>
      </xdr:nvSpPr>
      <xdr:spPr bwMode="auto">
        <a:xfrm>
          <a:off x="2879725" y="1171575"/>
          <a:ext cx="73025" cy="781050"/>
        </a:xfrm>
        <a:prstGeom prst="leftBrace">
          <a:avLst>
            <a:gd name="adj1" fmla="val 85417"/>
            <a:gd name="adj2" fmla="val 57144"/>
          </a:avLst>
        </a:prstGeom>
        <a:noFill/>
        <a:ln w="9525">
          <a:solidFill>
            <a:srgbClr val="000000"/>
          </a:solidFill>
          <a:round/>
          <a:headEnd/>
          <a:tailEnd/>
        </a:ln>
      </xdr:spPr>
    </xdr:sp>
    <xdr:clientData/>
  </xdr:twoCellAnchor>
  <xdr:twoCellAnchor>
    <xdr:from>
      <xdr:col>14</xdr:col>
      <xdr:colOff>123825</xdr:colOff>
      <xdr:row>6</xdr:row>
      <xdr:rowOff>9525</xdr:rowOff>
    </xdr:from>
    <xdr:to>
      <xdr:col>15</xdr:col>
      <xdr:colOff>0</xdr:colOff>
      <xdr:row>10</xdr:row>
      <xdr:rowOff>180975</xdr:rowOff>
    </xdr:to>
    <xdr:sp macro="" textlink="">
      <xdr:nvSpPr>
        <xdr:cNvPr id="7" name="AutoShape 2">
          <a:extLst>
            <a:ext uri="{FF2B5EF4-FFF2-40B4-BE49-F238E27FC236}">
              <a16:creationId xmlns:a16="http://schemas.microsoft.com/office/drawing/2014/main" id="{00000000-0008-0000-2500-000007000000}"/>
            </a:ext>
          </a:extLst>
        </xdr:cNvPr>
        <xdr:cNvSpPr>
          <a:spLocks/>
        </xdr:cNvSpPr>
      </xdr:nvSpPr>
      <xdr:spPr bwMode="auto">
        <a:xfrm>
          <a:off x="2879725" y="1171575"/>
          <a:ext cx="73025" cy="781050"/>
        </a:xfrm>
        <a:prstGeom prst="leftBrace">
          <a:avLst>
            <a:gd name="adj1" fmla="val 85417"/>
            <a:gd name="adj2" fmla="val 57144"/>
          </a:avLst>
        </a:prstGeom>
        <a:noFill/>
        <a:ln w="9525">
          <a:solidFill>
            <a:srgbClr val="000000"/>
          </a:solidFill>
          <a:round/>
          <a:headEnd/>
          <a:tailEnd/>
        </a:ln>
      </xdr:spPr>
    </xdr:sp>
    <xdr:clientData/>
  </xdr:twoCellAnchor>
  <xdr:twoCellAnchor>
    <xdr:from>
      <xdr:col>14</xdr:col>
      <xdr:colOff>123825</xdr:colOff>
      <xdr:row>6</xdr:row>
      <xdr:rowOff>9525</xdr:rowOff>
    </xdr:from>
    <xdr:to>
      <xdr:col>15</xdr:col>
      <xdr:colOff>0</xdr:colOff>
      <xdr:row>10</xdr:row>
      <xdr:rowOff>180975</xdr:rowOff>
    </xdr:to>
    <xdr:sp macro="" textlink="">
      <xdr:nvSpPr>
        <xdr:cNvPr id="8" name="AutoShape 1">
          <a:extLst>
            <a:ext uri="{FF2B5EF4-FFF2-40B4-BE49-F238E27FC236}">
              <a16:creationId xmlns:a16="http://schemas.microsoft.com/office/drawing/2014/main" id="{00000000-0008-0000-2500-000008000000}"/>
            </a:ext>
          </a:extLst>
        </xdr:cNvPr>
        <xdr:cNvSpPr>
          <a:spLocks/>
        </xdr:cNvSpPr>
      </xdr:nvSpPr>
      <xdr:spPr bwMode="auto">
        <a:xfrm>
          <a:off x="2879725" y="1171575"/>
          <a:ext cx="73025" cy="781050"/>
        </a:xfrm>
        <a:prstGeom prst="leftBrace">
          <a:avLst>
            <a:gd name="adj1" fmla="val 85417"/>
            <a:gd name="adj2" fmla="val 57144"/>
          </a:avLst>
        </a:prstGeom>
        <a:noFill/>
        <a:ln w="9525">
          <a:solidFill>
            <a:srgbClr val="000000"/>
          </a:solidFill>
          <a:round/>
          <a:headEnd/>
          <a:tailEnd/>
        </a:ln>
      </xdr:spPr>
    </xdr:sp>
    <xdr:clientData/>
  </xdr:twoCellAnchor>
  <xdr:twoCellAnchor>
    <xdr:from>
      <xdr:col>14</xdr:col>
      <xdr:colOff>123825</xdr:colOff>
      <xdr:row>6</xdr:row>
      <xdr:rowOff>9525</xdr:rowOff>
    </xdr:from>
    <xdr:to>
      <xdr:col>15</xdr:col>
      <xdr:colOff>0</xdr:colOff>
      <xdr:row>10</xdr:row>
      <xdr:rowOff>180975</xdr:rowOff>
    </xdr:to>
    <xdr:sp macro="" textlink="">
      <xdr:nvSpPr>
        <xdr:cNvPr id="9" name="AutoShape 2">
          <a:extLst>
            <a:ext uri="{FF2B5EF4-FFF2-40B4-BE49-F238E27FC236}">
              <a16:creationId xmlns:a16="http://schemas.microsoft.com/office/drawing/2014/main" id="{00000000-0008-0000-2500-000009000000}"/>
            </a:ext>
          </a:extLst>
        </xdr:cNvPr>
        <xdr:cNvSpPr>
          <a:spLocks/>
        </xdr:cNvSpPr>
      </xdr:nvSpPr>
      <xdr:spPr bwMode="auto">
        <a:xfrm>
          <a:off x="2879725" y="1171575"/>
          <a:ext cx="73025" cy="781050"/>
        </a:xfrm>
        <a:prstGeom prst="leftBrace">
          <a:avLst>
            <a:gd name="adj1" fmla="val 85417"/>
            <a:gd name="adj2" fmla="val 57144"/>
          </a:avLst>
        </a:prstGeom>
        <a:noFill/>
        <a:ln w="9525">
          <a:solidFill>
            <a:srgbClr val="000000"/>
          </a:solidFill>
          <a:round/>
          <a:headEnd/>
          <a:tailEnd/>
        </a:ln>
      </xdr:spPr>
    </xdr:sp>
    <xdr:clientData/>
  </xdr:twoCellAnchor>
  <xdr:twoCellAnchor>
    <xdr:from>
      <xdr:col>14</xdr:col>
      <xdr:colOff>123825</xdr:colOff>
      <xdr:row>6</xdr:row>
      <xdr:rowOff>9525</xdr:rowOff>
    </xdr:from>
    <xdr:to>
      <xdr:col>15</xdr:col>
      <xdr:colOff>0</xdr:colOff>
      <xdr:row>10</xdr:row>
      <xdr:rowOff>180975</xdr:rowOff>
    </xdr:to>
    <xdr:sp macro="" textlink="">
      <xdr:nvSpPr>
        <xdr:cNvPr id="10" name="AutoShape 1">
          <a:extLst>
            <a:ext uri="{FF2B5EF4-FFF2-40B4-BE49-F238E27FC236}">
              <a16:creationId xmlns:a16="http://schemas.microsoft.com/office/drawing/2014/main" id="{00000000-0008-0000-2500-00000A000000}"/>
            </a:ext>
          </a:extLst>
        </xdr:cNvPr>
        <xdr:cNvSpPr>
          <a:spLocks/>
        </xdr:cNvSpPr>
      </xdr:nvSpPr>
      <xdr:spPr bwMode="auto">
        <a:xfrm>
          <a:off x="2879725" y="1171575"/>
          <a:ext cx="73025" cy="781050"/>
        </a:xfrm>
        <a:prstGeom prst="leftBrace">
          <a:avLst>
            <a:gd name="adj1" fmla="val 85417"/>
            <a:gd name="adj2" fmla="val 57144"/>
          </a:avLst>
        </a:prstGeom>
        <a:noFill/>
        <a:ln w="9525">
          <a:solidFill>
            <a:srgbClr val="000000"/>
          </a:solidFill>
          <a:round/>
          <a:headEnd/>
          <a:tailEnd/>
        </a:ln>
      </xdr:spPr>
    </xdr:sp>
    <xdr:clientData/>
  </xdr:twoCellAnchor>
  <xdr:twoCellAnchor>
    <xdr:from>
      <xdr:col>14</xdr:col>
      <xdr:colOff>123825</xdr:colOff>
      <xdr:row>6</xdr:row>
      <xdr:rowOff>9525</xdr:rowOff>
    </xdr:from>
    <xdr:to>
      <xdr:col>15</xdr:col>
      <xdr:colOff>0</xdr:colOff>
      <xdr:row>10</xdr:row>
      <xdr:rowOff>180975</xdr:rowOff>
    </xdr:to>
    <xdr:sp macro="" textlink="">
      <xdr:nvSpPr>
        <xdr:cNvPr id="11" name="AutoShape 2">
          <a:extLst>
            <a:ext uri="{FF2B5EF4-FFF2-40B4-BE49-F238E27FC236}">
              <a16:creationId xmlns:a16="http://schemas.microsoft.com/office/drawing/2014/main" id="{00000000-0008-0000-2500-00000B000000}"/>
            </a:ext>
          </a:extLst>
        </xdr:cNvPr>
        <xdr:cNvSpPr>
          <a:spLocks/>
        </xdr:cNvSpPr>
      </xdr:nvSpPr>
      <xdr:spPr bwMode="auto">
        <a:xfrm>
          <a:off x="2879725" y="1171575"/>
          <a:ext cx="73025" cy="781050"/>
        </a:xfrm>
        <a:prstGeom prst="leftBrace">
          <a:avLst>
            <a:gd name="adj1" fmla="val 85417"/>
            <a:gd name="adj2" fmla="val 57144"/>
          </a:avLst>
        </a:prstGeom>
        <a:noFill/>
        <a:ln w="9525">
          <a:solidFill>
            <a:srgbClr val="000000"/>
          </a:solidFill>
          <a:round/>
          <a:headEnd/>
          <a:tailEnd/>
        </a:ln>
      </xdr:spPr>
    </xdr:sp>
    <xdr:clientData/>
  </xdr:twoCellAnchor>
  <xdr:twoCellAnchor>
    <xdr:from>
      <xdr:col>14</xdr:col>
      <xdr:colOff>123825</xdr:colOff>
      <xdr:row>6</xdr:row>
      <xdr:rowOff>9525</xdr:rowOff>
    </xdr:from>
    <xdr:to>
      <xdr:col>15</xdr:col>
      <xdr:colOff>0</xdr:colOff>
      <xdr:row>10</xdr:row>
      <xdr:rowOff>180975</xdr:rowOff>
    </xdr:to>
    <xdr:sp macro="" textlink="">
      <xdr:nvSpPr>
        <xdr:cNvPr id="12" name="AutoShape 1">
          <a:extLst>
            <a:ext uri="{FF2B5EF4-FFF2-40B4-BE49-F238E27FC236}">
              <a16:creationId xmlns:a16="http://schemas.microsoft.com/office/drawing/2014/main" id="{00000000-0008-0000-2500-00000C000000}"/>
            </a:ext>
          </a:extLst>
        </xdr:cNvPr>
        <xdr:cNvSpPr>
          <a:spLocks/>
        </xdr:cNvSpPr>
      </xdr:nvSpPr>
      <xdr:spPr bwMode="auto">
        <a:xfrm>
          <a:off x="2879725" y="1171575"/>
          <a:ext cx="73025" cy="781050"/>
        </a:xfrm>
        <a:prstGeom prst="leftBrace">
          <a:avLst>
            <a:gd name="adj1" fmla="val 85417"/>
            <a:gd name="adj2" fmla="val 57144"/>
          </a:avLst>
        </a:prstGeom>
        <a:noFill/>
        <a:ln w="9525">
          <a:solidFill>
            <a:srgbClr val="000000"/>
          </a:solidFill>
          <a:round/>
          <a:headEnd/>
          <a:tailEnd/>
        </a:ln>
      </xdr:spPr>
    </xdr:sp>
    <xdr:clientData/>
  </xdr:twoCellAnchor>
  <xdr:twoCellAnchor>
    <xdr:from>
      <xdr:col>14</xdr:col>
      <xdr:colOff>123825</xdr:colOff>
      <xdr:row>6</xdr:row>
      <xdr:rowOff>9525</xdr:rowOff>
    </xdr:from>
    <xdr:to>
      <xdr:col>15</xdr:col>
      <xdr:colOff>0</xdr:colOff>
      <xdr:row>10</xdr:row>
      <xdr:rowOff>180975</xdr:rowOff>
    </xdr:to>
    <xdr:sp macro="" textlink="">
      <xdr:nvSpPr>
        <xdr:cNvPr id="13" name="AutoShape 2">
          <a:extLst>
            <a:ext uri="{FF2B5EF4-FFF2-40B4-BE49-F238E27FC236}">
              <a16:creationId xmlns:a16="http://schemas.microsoft.com/office/drawing/2014/main" id="{00000000-0008-0000-2500-00000D000000}"/>
            </a:ext>
          </a:extLst>
        </xdr:cNvPr>
        <xdr:cNvSpPr>
          <a:spLocks/>
        </xdr:cNvSpPr>
      </xdr:nvSpPr>
      <xdr:spPr bwMode="auto">
        <a:xfrm>
          <a:off x="2879725" y="1171575"/>
          <a:ext cx="73025" cy="781050"/>
        </a:xfrm>
        <a:prstGeom prst="leftBrace">
          <a:avLst>
            <a:gd name="adj1" fmla="val 85417"/>
            <a:gd name="adj2" fmla="val 57144"/>
          </a:avLst>
        </a:prstGeom>
        <a:noFill/>
        <a:ln w="9525">
          <a:solidFill>
            <a:srgbClr val="000000"/>
          </a:solidFill>
          <a:round/>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xdr:from>
      <xdr:col>31</xdr:col>
      <xdr:colOff>161925</xdr:colOff>
      <xdr:row>23</xdr:row>
      <xdr:rowOff>47625</xdr:rowOff>
    </xdr:from>
    <xdr:to>
      <xdr:col>35</xdr:col>
      <xdr:colOff>123825</xdr:colOff>
      <xdr:row>23</xdr:row>
      <xdr:rowOff>447675</xdr:rowOff>
    </xdr:to>
    <xdr:sp macro="" textlink="">
      <xdr:nvSpPr>
        <xdr:cNvPr id="2" name="正方形/長方形 1">
          <a:extLst>
            <a:ext uri="{FF2B5EF4-FFF2-40B4-BE49-F238E27FC236}">
              <a16:creationId xmlns:a16="http://schemas.microsoft.com/office/drawing/2014/main" id="{00000000-0008-0000-2900-000002000000}"/>
            </a:ext>
          </a:extLst>
        </xdr:cNvPr>
        <xdr:cNvSpPr/>
      </xdr:nvSpPr>
      <xdr:spPr>
        <a:xfrm>
          <a:off x="8867775" y="7108825"/>
          <a:ext cx="977900" cy="400050"/>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ctr"/>
        <a:lstStyle/>
        <a:p>
          <a:pPr algn="ctr"/>
          <a:r>
            <a:rPr kumimoji="1" lang="ja-JP" altLang="en-US" sz="1400">
              <a:solidFill>
                <a:sysClr val="windowText" lastClr="000000"/>
              </a:solidFill>
            </a:rPr>
            <a:t>記載例</a:t>
          </a:r>
        </a:p>
      </xdr:txBody>
    </xdr:sp>
    <xdr:clientData/>
  </xdr:twoCellAnchor>
  <xdr:twoCellAnchor>
    <xdr:from>
      <xdr:col>37</xdr:col>
      <xdr:colOff>0</xdr:colOff>
      <xdr:row>2</xdr:row>
      <xdr:rowOff>0</xdr:rowOff>
    </xdr:from>
    <xdr:to>
      <xdr:col>38</xdr:col>
      <xdr:colOff>78442</xdr:colOff>
      <xdr:row>2</xdr:row>
      <xdr:rowOff>403412</xdr:rowOff>
    </xdr:to>
    <xdr:sp macro="" textlink="">
      <xdr:nvSpPr>
        <xdr:cNvPr id="3" name="楕円 2">
          <a:extLst>
            <a:ext uri="{FF2B5EF4-FFF2-40B4-BE49-F238E27FC236}">
              <a16:creationId xmlns:a16="http://schemas.microsoft.com/office/drawing/2014/main" id="{00000000-0008-0000-2900-000003000000}"/>
            </a:ext>
          </a:extLst>
        </xdr:cNvPr>
        <xdr:cNvSpPr/>
      </xdr:nvSpPr>
      <xdr:spPr>
        <a:xfrm>
          <a:off x="10337800" y="742950"/>
          <a:ext cx="440392" cy="403412"/>
        </a:xfrm>
        <a:prstGeom prst="ellipse">
          <a:avLst/>
        </a:prstGeom>
        <a:no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3</xdr:col>
      <xdr:colOff>38100</xdr:colOff>
      <xdr:row>33</xdr:row>
      <xdr:rowOff>114300</xdr:rowOff>
    </xdr:from>
    <xdr:to>
      <xdr:col>9</xdr:col>
      <xdr:colOff>228600</xdr:colOff>
      <xdr:row>37</xdr:row>
      <xdr:rowOff>390525</xdr:rowOff>
    </xdr:to>
    <xdr:sp macro="" textlink="">
      <xdr:nvSpPr>
        <xdr:cNvPr id="2" name="正方形/長方形 1">
          <a:extLst>
            <a:ext uri="{FF2B5EF4-FFF2-40B4-BE49-F238E27FC236}">
              <a16:creationId xmlns:a16="http://schemas.microsoft.com/office/drawing/2014/main" id="{00000000-0008-0000-2B00-000002000000}"/>
            </a:ext>
          </a:extLst>
        </xdr:cNvPr>
        <xdr:cNvSpPr/>
      </xdr:nvSpPr>
      <xdr:spPr>
        <a:xfrm>
          <a:off x="2025650" y="10553700"/>
          <a:ext cx="6330950" cy="1216025"/>
        </a:xfrm>
        <a:prstGeom prst="rect">
          <a:avLst/>
        </a:prstGeom>
        <a:solidFill>
          <a:schemeClr val="bg1"/>
        </a:solidFill>
        <a:ln w="31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lnSpc>
              <a:spcPts val="1100"/>
            </a:lnSpc>
          </a:pP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a:t>
          </a:r>
          <a:r>
            <a:rPr kumimoji="1" lang="en-US" altLang="ja-JP" sz="900">
              <a:solidFill>
                <a:sysClr val="windowText" lastClr="000000"/>
              </a:solidFill>
              <a:latin typeface="HGｺﾞｼｯｸM" panose="020B0609000000000000" pitchFamily="49" charset="-128"/>
              <a:ea typeface="HGｺﾞｼｯｸM" panose="020B0609000000000000" pitchFamily="49" charset="-128"/>
            </a:rPr>
            <a:t>※</a:t>
          </a: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　「①利用した医療的ケア児のスコア」の計算方法</a:t>
          </a:r>
          <a:endParaRPr kumimoji="1" lang="en-US" altLang="ja-JP" sz="900">
            <a:solidFill>
              <a:sysClr val="windowText" lastClr="000000"/>
            </a:solidFill>
            <a:latin typeface="HGｺﾞｼｯｸM" panose="020B0609000000000000" pitchFamily="49" charset="-128"/>
            <a:ea typeface="HGｺﾞｼｯｸM" panose="020B0609000000000000" pitchFamily="49" charset="-128"/>
          </a:endParaRPr>
        </a:p>
        <a:p>
          <a:pPr algn="l">
            <a:lnSpc>
              <a:spcPts val="1100"/>
            </a:lnSpc>
          </a:pPr>
          <a:endParaRPr kumimoji="1" lang="en-US" altLang="ja-JP" sz="900">
            <a:solidFill>
              <a:sysClr val="windowText" lastClr="000000"/>
            </a:solidFill>
            <a:latin typeface="HGｺﾞｼｯｸM" panose="020B0609000000000000" pitchFamily="49" charset="-128"/>
            <a:ea typeface="HGｺﾞｼｯｸM" panose="020B0609000000000000" pitchFamily="49" charset="-128"/>
          </a:endParaRPr>
        </a:p>
        <a:p>
          <a:pPr algn="l">
            <a:lnSpc>
              <a:spcPts val="1100"/>
            </a:lnSpc>
          </a:pP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　ア ： 医療的ケア児の医療的ケアスコアに当該医療的ケア児が利用した日数を乗じる。</a:t>
          </a:r>
          <a:endParaRPr kumimoji="1" lang="en-US" altLang="ja-JP" sz="900">
            <a:solidFill>
              <a:sysClr val="windowText" lastClr="000000"/>
            </a:solidFill>
            <a:latin typeface="HGｺﾞｼｯｸM" panose="020B0609000000000000" pitchFamily="49" charset="-128"/>
            <a:ea typeface="HGｺﾞｼｯｸM" panose="020B0609000000000000" pitchFamily="49" charset="-128"/>
          </a:endParaRPr>
        </a:p>
        <a:p>
          <a:pPr algn="l">
            <a:lnSpc>
              <a:spcPts val="1100"/>
            </a:lnSpc>
          </a:pP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　イ ： 各月に利用実績がある医療的ケア児全員について、アの計算を行い、計算後の数値を合計する。</a:t>
          </a:r>
          <a:endParaRPr kumimoji="1" lang="en-US" altLang="ja-JP" sz="900">
            <a:solidFill>
              <a:sysClr val="windowText" lastClr="000000"/>
            </a:solidFill>
            <a:latin typeface="HGｺﾞｼｯｸM" panose="020B0609000000000000" pitchFamily="49" charset="-128"/>
            <a:ea typeface="HGｺﾞｼｯｸM" panose="020B0609000000000000" pitchFamily="49" charset="-128"/>
          </a:endParaRPr>
        </a:p>
        <a:p>
          <a:pPr algn="l"/>
          <a:endParaRPr kumimoji="1" lang="en-US" altLang="ja-JP" sz="900">
            <a:solidFill>
              <a:sysClr val="windowText" lastClr="000000"/>
            </a:solidFill>
            <a:latin typeface="HGｺﾞｼｯｸM" panose="020B0609000000000000" pitchFamily="49" charset="-128"/>
            <a:ea typeface="HGｺﾞｼｯｸM" panose="020B0609000000000000" pitchFamily="49" charset="-128"/>
          </a:endParaRPr>
        </a:p>
        <a:p>
          <a:pPr algn="l"/>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　例）４月に医療的ケアスコア</a:t>
          </a:r>
          <a:r>
            <a:rPr kumimoji="1" lang="en-US" altLang="ja-JP" sz="900">
              <a:solidFill>
                <a:sysClr val="windowText" lastClr="000000"/>
              </a:solidFill>
              <a:latin typeface="HGｺﾞｼｯｸM" panose="020B0609000000000000" pitchFamily="49" charset="-128"/>
              <a:ea typeface="HGｺﾞｼｯｸM" panose="020B0609000000000000" pitchFamily="49" charset="-128"/>
            </a:rPr>
            <a:t>20</a:t>
          </a: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点の医療的ケア児Ａは</a:t>
          </a:r>
          <a:r>
            <a:rPr kumimoji="1" lang="en-US" altLang="ja-JP" sz="900">
              <a:solidFill>
                <a:sysClr val="windowText" lastClr="000000"/>
              </a:solidFill>
              <a:latin typeface="HGｺﾞｼｯｸM" panose="020B0609000000000000" pitchFamily="49" charset="-128"/>
              <a:ea typeface="HGｺﾞｼｯｸM" panose="020B0609000000000000" pitchFamily="49" charset="-128"/>
            </a:rPr>
            <a:t>10</a:t>
          </a: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日利用、医療的ケアスコア</a:t>
          </a:r>
          <a:r>
            <a:rPr kumimoji="1" lang="en-US" altLang="ja-JP" sz="900">
              <a:solidFill>
                <a:sysClr val="windowText" lastClr="000000"/>
              </a:solidFill>
              <a:latin typeface="HGｺﾞｼｯｸM" panose="020B0609000000000000" pitchFamily="49" charset="-128"/>
              <a:ea typeface="HGｺﾞｼｯｸM" panose="020B0609000000000000" pitchFamily="49" charset="-128"/>
            </a:rPr>
            <a:t>32</a:t>
          </a: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点の医療的ケア児Ｂは</a:t>
          </a:r>
          <a:r>
            <a:rPr kumimoji="1" lang="en-US" altLang="ja-JP" sz="900">
              <a:solidFill>
                <a:sysClr val="windowText" lastClr="000000"/>
              </a:solidFill>
              <a:latin typeface="HGｺﾞｼｯｸM" panose="020B0609000000000000" pitchFamily="49" charset="-128"/>
              <a:ea typeface="HGｺﾞｼｯｸM" panose="020B0609000000000000" pitchFamily="49" charset="-128"/>
            </a:rPr>
            <a:t>15</a:t>
          </a: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日利用。</a:t>
          </a:r>
          <a:endParaRPr kumimoji="1" lang="en-US" altLang="ja-JP" sz="900">
            <a:solidFill>
              <a:sysClr val="windowText" lastClr="000000"/>
            </a:solidFill>
            <a:latin typeface="HGｺﾞｼｯｸM" panose="020B0609000000000000" pitchFamily="49" charset="-128"/>
            <a:ea typeface="HGｺﾞｼｯｸM" panose="020B0609000000000000" pitchFamily="49" charset="-128"/>
          </a:endParaRPr>
        </a:p>
        <a:p>
          <a:pPr algn="l">
            <a:lnSpc>
              <a:spcPts val="1100"/>
            </a:lnSpc>
          </a:pP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　　　⇒　</a:t>
          </a:r>
          <a:r>
            <a:rPr kumimoji="1" lang="en-US" altLang="ja-JP" sz="900">
              <a:solidFill>
                <a:sysClr val="windowText" lastClr="000000"/>
              </a:solidFill>
              <a:latin typeface="HGｺﾞｼｯｸM" panose="020B0609000000000000" pitchFamily="49" charset="-128"/>
              <a:ea typeface="HGｺﾞｼｯｸM" panose="020B0609000000000000" pitchFamily="49" charset="-128"/>
            </a:rPr>
            <a:t>20</a:t>
          </a: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点</a:t>
          </a:r>
          <a:r>
            <a:rPr kumimoji="1" lang="en-US" altLang="ja-JP" sz="900">
              <a:solidFill>
                <a:sysClr val="windowText" lastClr="000000"/>
              </a:solidFill>
              <a:latin typeface="HGｺﾞｼｯｸM" panose="020B0609000000000000" pitchFamily="49" charset="-128"/>
              <a:ea typeface="HGｺﾞｼｯｸM" panose="020B0609000000000000" pitchFamily="49" charset="-128"/>
            </a:rPr>
            <a:t>×10</a:t>
          </a: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日＋</a:t>
          </a:r>
          <a:r>
            <a:rPr kumimoji="1" lang="en-US" altLang="ja-JP" sz="900">
              <a:solidFill>
                <a:sysClr val="windowText" lastClr="000000"/>
              </a:solidFill>
              <a:latin typeface="HGｺﾞｼｯｸM" panose="020B0609000000000000" pitchFamily="49" charset="-128"/>
              <a:ea typeface="HGｺﾞｼｯｸM" panose="020B0609000000000000" pitchFamily="49" charset="-128"/>
            </a:rPr>
            <a:t>32</a:t>
          </a: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点</a:t>
          </a:r>
          <a:r>
            <a:rPr kumimoji="1" lang="en-US" altLang="ja-JP" sz="900">
              <a:solidFill>
                <a:sysClr val="windowText" lastClr="000000"/>
              </a:solidFill>
              <a:latin typeface="HGｺﾞｼｯｸM" panose="020B0609000000000000" pitchFamily="49" charset="-128"/>
              <a:ea typeface="HGｺﾞｼｯｸM" panose="020B0609000000000000" pitchFamily="49" charset="-128"/>
            </a:rPr>
            <a:t>×15</a:t>
          </a: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日＝</a:t>
          </a:r>
          <a:r>
            <a:rPr kumimoji="1" lang="en-US" altLang="ja-JP" sz="900">
              <a:solidFill>
                <a:sysClr val="windowText" lastClr="000000"/>
              </a:solidFill>
              <a:latin typeface="HGｺﾞｼｯｸM" panose="020B0609000000000000" pitchFamily="49" charset="-128"/>
              <a:ea typeface="HGｺﾞｼｯｸM" panose="020B0609000000000000" pitchFamily="49" charset="-128"/>
            </a:rPr>
            <a:t>680</a:t>
          </a: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点</a:t>
          </a:r>
        </a:p>
      </xdr:txBody>
    </xdr:sp>
    <xdr:clientData/>
  </xdr:twoCellAnchor>
  <xdr:twoCellAnchor>
    <xdr:from>
      <xdr:col>7</xdr:col>
      <xdr:colOff>76200</xdr:colOff>
      <xdr:row>26</xdr:row>
      <xdr:rowOff>198120</xdr:rowOff>
    </xdr:from>
    <xdr:to>
      <xdr:col>8</xdr:col>
      <xdr:colOff>1760220</xdr:colOff>
      <xdr:row>30</xdr:row>
      <xdr:rowOff>152400</xdr:rowOff>
    </xdr:to>
    <xdr:sp macro="" textlink="">
      <xdr:nvSpPr>
        <xdr:cNvPr id="3" name="正方形/長方形 2">
          <a:extLst>
            <a:ext uri="{FF2B5EF4-FFF2-40B4-BE49-F238E27FC236}">
              <a16:creationId xmlns:a16="http://schemas.microsoft.com/office/drawing/2014/main" id="{00000000-0008-0000-2B00-000003000000}"/>
            </a:ext>
          </a:extLst>
        </xdr:cNvPr>
        <xdr:cNvSpPr/>
      </xdr:nvSpPr>
      <xdr:spPr>
        <a:xfrm>
          <a:off x="6007100" y="8592820"/>
          <a:ext cx="2033270" cy="1122680"/>
        </a:xfrm>
        <a:prstGeom prst="rect">
          <a:avLst/>
        </a:prstGeom>
        <a:solidFill>
          <a:schemeClr val="bg1">
            <a:lumMod val="95000"/>
          </a:schemeClr>
        </a:solidFill>
        <a:ln w="254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③の数値が</a:t>
          </a:r>
          <a:r>
            <a:rPr kumimoji="1" lang="en-US" altLang="ja-JP" sz="900">
              <a:solidFill>
                <a:sysClr val="windowText" lastClr="000000"/>
              </a:solidFill>
              <a:latin typeface="HGｺﾞｼｯｸM" panose="020B0609000000000000" pitchFamily="49" charset="-128"/>
              <a:ea typeface="HGｺﾞｼｯｸM" panose="020B0609000000000000" pitchFamily="49" charset="-128"/>
            </a:rPr>
            <a:t>40</a:t>
          </a: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点以上の場合は、看護職員加配加算（</a:t>
          </a:r>
          <a:r>
            <a:rPr kumimoji="1" lang="en-US" altLang="ja-JP" sz="900">
              <a:solidFill>
                <a:sysClr val="windowText" lastClr="000000"/>
              </a:solidFill>
              <a:latin typeface="HGｺﾞｼｯｸM" panose="020B0609000000000000" pitchFamily="49" charset="-128"/>
              <a:ea typeface="HGｺﾞｼｯｸM" panose="020B0609000000000000" pitchFamily="49" charset="-128"/>
            </a:rPr>
            <a:t>Ⅰ</a:t>
          </a: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）の、</a:t>
          </a:r>
          <a:r>
            <a:rPr kumimoji="1" lang="en-US" altLang="ja-JP" sz="900">
              <a:solidFill>
                <a:sysClr val="windowText" lastClr="000000"/>
              </a:solidFill>
              <a:latin typeface="HGｺﾞｼｯｸM" panose="020B0609000000000000" pitchFamily="49" charset="-128"/>
              <a:ea typeface="HGｺﾞｼｯｸM" panose="020B0609000000000000" pitchFamily="49" charset="-128"/>
            </a:rPr>
            <a:t>72</a:t>
          </a: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点以上の場合は看護職員加配加算（</a:t>
          </a:r>
          <a:r>
            <a:rPr kumimoji="1" lang="en-US" altLang="ja-JP" sz="900">
              <a:solidFill>
                <a:sysClr val="windowText" lastClr="000000"/>
              </a:solidFill>
              <a:latin typeface="HGｺﾞｼｯｸM" panose="020B0609000000000000" pitchFamily="49" charset="-128"/>
              <a:ea typeface="HGｺﾞｼｯｸM" panose="020B0609000000000000" pitchFamily="49" charset="-128"/>
            </a:rPr>
            <a:t>Ⅱ</a:t>
          </a: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）の算定要件を満たすことになる。</a:t>
          </a:r>
        </a:p>
      </xdr:txBody>
    </xdr:sp>
    <xdr:clientData/>
  </xdr:twoCellAnchor>
  <xdr:twoCellAnchor>
    <xdr:from>
      <xdr:col>8</xdr:col>
      <xdr:colOff>228600</xdr:colOff>
      <xdr:row>30</xdr:row>
      <xdr:rowOff>152399</xdr:rowOff>
    </xdr:from>
    <xdr:to>
      <xdr:col>8</xdr:col>
      <xdr:colOff>1257300</xdr:colOff>
      <xdr:row>31</xdr:row>
      <xdr:rowOff>247649</xdr:rowOff>
    </xdr:to>
    <xdr:sp macro="" textlink="">
      <xdr:nvSpPr>
        <xdr:cNvPr id="4" name="下矢印 6">
          <a:extLst>
            <a:ext uri="{FF2B5EF4-FFF2-40B4-BE49-F238E27FC236}">
              <a16:creationId xmlns:a16="http://schemas.microsoft.com/office/drawing/2014/main" id="{00000000-0008-0000-2B00-000004000000}"/>
            </a:ext>
          </a:extLst>
        </xdr:cNvPr>
        <xdr:cNvSpPr/>
      </xdr:nvSpPr>
      <xdr:spPr>
        <a:xfrm>
          <a:off x="6508750" y="9715499"/>
          <a:ext cx="1028700" cy="387350"/>
        </a:xfrm>
        <a:prstGeom prst="downArrow">
          <a:avLst/>
        </a:prstGeom>
        <a:solidFill>
          <a:schemeClr val="bg1">
            <a:lumMod val="95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95040</xdr:colOff>
      <xdr:row>18</xdr:row>
      <xdr:rowOff>342720</xdr:rowOff>
    </xdr:from>
    <xdr:to>
      <xdr:col>6</xdr:col>
      <xdr:colOff>495000</xdr:colOff>
      <xdr:row>18</xdr:row>
      <xdr:rowOff>342720</xdr:rowOff>
    </xdr:to>
    <xdr:sp macro="" textlink="">
      <xdr:nvSpPr>
        <xdr:cNvPr id="2" name="Line 1">
          <a:extLst>
            <a:ext uri="{FF2B5EF4-FFF2-40B4-BE49-F238E27FC236}">
              <a16:creationId xmlns:a16="http://schemas.microsoft.com/office/drawing/2014/main" id="{00000000-0008-0000-2C00-000002000000}"/>
            </a:ext>
          </a:extLst>
        </xdr:cNvPr>
        <xdr:cNvSpPr/>
      </xdr:nvSpPr>
      <xdr:spPr>
        <a:xfrm>
          <a:off x="5441740" y="7416620"/>
          <a:ext cx="399960" cy="0"/>
        </a:xfrm>
        <a:prstGeom prst="line">
          <a:avLst/>
        </a:prstGeom>
        <a:ln w="9525">
          <a:solidFill>
            <a:srgbClr val="000000"/>
          </a:solidFill>
          <a:round/>
          <a:tailEnd type="triangle" w="med" len="med"/>
        </a:ln>
      </xdr:spPr>
      <xdr:style>
        <a:lnRef idx="0">
          <a:scrgbClr r="0" g="0" b="0"/>
        </a:lnRef>
        <a:fillRef idx="0">
          <a:scrgbClr r="0" g="0" b="0"/>
        </a:fillRef>
        <a:effectRef idx="0">
          <a:scrgbClr r="0" g="0" b="0"/>
        </a:effectRef>
        <a:fontRef idx="minor"/>
      </xdr:style>
    </xdr:sp>
    <xdr:clientData/>
  </xdr:twoCellAnchor>
  <xdr:twoCellAnchor>
    <xdr:from>
      <xdr:col>6</xdr:col>
      <xdr:colOff>95040</xdr:colOff>
      <xdr:row>22</xdr:row>
      <xdr:rowOff>438120</xdr:rowOff>
    </xdr:from>
    <xdr:to>
      <xdr:col>6</xdr:col>
      <xdr:colOff>495000</xdr:colOff>
      <xdr:row>22</xdr:row>
      <xdr:rowOff>438120</xdr:rowOff>
    </xdr:to>
    <xdr:sp macro="" textlink="">
      <xdr:nvSpPr>
        <xdr:cNvPr id="3" name="Line 2">
          <a:extLst>
            <a:ext uri="{FF2B5EF4-FFF2-40B4-BE49-F238E27FC236}">
              <a16:creationId xmlns:a16="http://schemas.microsoft.com/office/drawing/2014/main" id="{00000000-0008-0000-2C00-000003000000}"/>
            </a:ext>
          </a:extLst>
        </xdr:cNvPr>
        <xdr:cNvSpPr/>
      </xdr:nvSpPr>
      <xdr:spPr>
        <a:xfrm>
          <a:off x="5441740" y="9175720"/>
          <a:ext cx="399960" cy="0"/>
        </a:xfrm>
        <a:prstGeom prst="line">
          <a:avLst/>
        </a:prstGeom>
        <a:ln w="9525">
          <a:solidFill>
            <a:srgbClr val="000000"/>
          </a:solidFill>
          <a:round/>
          <a:tailEnd type="triangle" w="med" len="med"/>
        </a:ln>
      </xdr:spPr>
      <xdr:style>
        <a:lnRef idx="0">
          <a:scrgbClr r="0" g="0" b="0"/>
        </a:lnRef>
        <a:fillRef idx="0">
          <a:scrgbClr r="0" g="0" b="0"/>
        </a:fillRef>
        <a:effectRef idx="0">
          <a:scrgbClr r="0" g="0" b="0"/>
        </a:effectRef>
        <a:fontRef idx="minor"/>
      </xdr:style>
    </xdr:sp>
    <xdr:clientData/>
  </xdr:twoCellAnchor>
  <xdr:twoCellAnchor>
    <xdr:from>
      <xdr:col>10</xdr:col>
      <xdr:colOff>152400</xdr:colOff>
      <xdr:row>3</xdr:row>
      <xdr:rowOff>44823</xdr:rowOff>
    </xdr:from>
    <xdr:to>
      <xdr:col>13</xdr:col>
      <xdr:colOff>33281</xdr:colOff>
      <xdr:row>10</xdr:row>
      <xdr:rowOff>824753</xdr:rowOff>
    </xdr:to>
    <xdr:sp macro="" textlink="">
      <xdr:nvSpPr>
        <xdr:cNvPr id="8" name="テキスト ボックス 7">
          <a:extLst>
            <a:ext uri="{FF2B5EF4-FFF2-40B4-BE49-F238E27FC236}">
              <a16:creationId xmlns:a16="http://schemas.microsoft.com/office/drawing/2014/main" id="{00000000-0008-0000-2C00-000008000000}"/>
            </a:ext>
          </a:extLst>
        </xdr:cNvPr>
        <xdr:cNvSpPr txBox="1"/>
      </xdr:nvSpPr>
      <xdr:spPr>
        <a:xfrm>
          <a:off x="9018494" y="770964"/>
          <a:ext cx="1951728" cy="323626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200" b="1">
              <a:solidFill>
                <a:srgbClr val="FF0000"/>
              </a:solidFill>
              <a:latin typeface="ＭＳ ゴシック" panose="020B0609070205080204" pitchFamily="49" charset="-128"/>
              <a:ea typeface="ＭＳ ゴシック" panose="020B0609070205080204" pitchFamily="49" charset="-128"/>
            </a:rPr>
            <a:t>勤務形態一覧表</a:t>
          </a:r>
          <a:endParaRPr kumimoji="1" lang="en-US" altLang="ja-JP" sz="1200" b="1">
            <a:solidFill>
              <a:srgbClr val="FF0000"/>
            </a:solidFill>
            <a:latin typeface="ＭＳ ゴシック" panose="020B0609070205080204" pitchFamily="49" charset="-128"/>
            <a:ea typeface="ＭＳ ゴシック" panose="020B0609070205080204" pitchFamily="49" charset="-128"/>
          </a:endParaRPr>
        </a:p>
        <a:p>
          <a:pPr algn="ctr"/>
          <a:r>
            <a:rPr kumimoji="1" lang="ja-JP" altLang="en-US" sz="1200" b="1">
              <a:solidFill>
                <a:srgbClr val="FF0000"/>
              </a:solidFill>
              <a:latin typeface="ＭＳ ゴシック" panose="020B0609070205080204" pitchFamily="49" charset="-128"/>
              <a:ea typeface="ＭＳ ゴシック" panose="020B0609070205080204" pitchFamily="49" charset="-128"/>
            </a:rPr>
            <a:t>を提出すること</a:t>
          </a:r>
          <a:endParaRPr kumimoji="1" lang="en-US" altLang="ja-JP" sz="1200" b="1">
            <a:solidFill>
              <a:srgbClr val="FF0000"/>
            </a:solidFill>
            <a:latin typeface="ＭＳ ゴシック" panose="020B0609070205080204" pitchFamily="49" charset="-128"/>
            <a:ea typeface="ＭＳ ゴシック" panose="020B0609070205080204" pitchFamily="49" charset="-128"/>
          </a:endParaRPr>
        </a:p>
        <a:p>
          <a:pPr algn="ctr"/>
          <a:endParaRPr kumimoji="1" lang="en-US" altLang="ja-JP" sz="1200" b="1">
            <a:solidFill>
              <a:srgbClr val="FF0000"/>
            </a:solidFill>
            <a:latin typeface="ＭＳ ゴシック" panose="020B0609070205080204" pitchFamily="49" charset="-128"/>
            <a:ea typeface="ＭＳ ゴシック" panose="020B0609070205080204" pitchFamily="49" charset="-128"/>
          </a:endParaRPr>
        </a:p>
        <a:p>
          <a:pPr algn="ctr"/>
          <a:r>
            <a:rPr kumimoji="1" lang="ja-JP" altLang="en-US" sz="1200" b="1">
              <a:solidFill>
                <a:srgbClr val="FF0000"/>
              </a:solidFill>
              <a:latin typeface="ＭＳ ゴシック" panose="020B0609070205080204" pitchFamily="49" charset="-128"/>
              <a:ea typeface="ＭＳ ゴシック" panose="020B0609070205080204" pitchFamily="49" charset="-128"/>
            </a:rPr>
            <a:t>（</a:t>
          </a:r>
          <a:r>
            <a:rPr kumimoji="1" lang="en-US" altLang="ja-JP" sz="1200" b="1">
              <a:solidFill>
                <a:srgbClr val="FF0000"/>
              </a:solidFill>
              <a:latin typeface="ＭＳ ゴシック" panose="020B0609070205080204" pitchFamily="49" charset="-128"/>
              <a:ea typeface="ＭＳ ゴシック" panose="020B0609070205080204" pitchFamily="49" charset="-128"/>
            </a:rPr>
            <a:t>Ⅰ</a:t>
          </a:r>
          <a:r>
            <a:rPr kumimoji="1" lang="ja-JP" altLang="en-US" sz="1200" b="1">
              <a:solidFill>
                <a:srgbClr val="FF0000"/>
              </a:solidFill>
              <a:latin typeface="ＭＳ ゴシック" panose="020B0609070205080204" pitchFamily="49" charset="-128"/>
              <a:ea typeface="ＭＳ ゴシック" panose="020B0609070205080204" pitchFamily="49" charset="-128"/>
            </a:rPr>
            <a:t>）は資格証の写し</a:t>
          </a:r>
          <a:endParaRPr kumimoji="1" lang="en-US" altLang="ja-JP" sz="1200" b="1">
            <a:solidFill>
              <a:srgbClr val="FF0000"/>
            </a:solidFill>
            <a:latin typeface="ＭＳ ゴシック" panose="020B0609070205080204" pitchFamily="49" charset="-128"/>
            <a:ea typeface="ＭＳ ゴシック" panose="020B0609070205080204" pitchFamily="49" charset="-128"/>
          </a:endParaRPr>
        </a:p>
        <a:p>
          <a:pPr algn="ctr"/>
          <a:r>
            <a:rPr kumimoji="1" lang="ja-JP" altLang="en-US" sz="1200" b="1">
              <a:solidFill>
                <a:srgbClr val="FF0000"/>
              </a:solidFill>
              <a:latin typeface="ＭＳ ゴシック" panose="020B0609070205080204" pitchFamily="49" charset="-128"/>
              <a:ea typeface="ＭＳ ゴシック" panose="020B0609070205080204" pitchFamily="49" charset="-128"/>
            </a:rPr>
            <a:t>（</a:t>
          </a:r>
          <a:r>
            <a:rPr kumimoji="1" lang="en-US" altLang="ja-JP" sz="1200" b="1">
              <a:solidFill>
                <a:srgbClr val="FF0000"/>
              </a:solidFill>
              <a:latin typeface="ＭＳ ゴシック" panose="020B0609070205080204" pitchFamily="49" charset="-128"/>
              <a:ea typeface="ＭＳ ゴシック" panose="020B0609070205080204" pitchFamily="49" charset="-128"/>
            </a:rPr>
            <a:t>Ⅲ</a:t>
          </a:r>
          <a:r>
            <a:rPr kumimoji="1" lang="ja-JP" altLang="en-US" sz="1200" b="1">
              <a:solidFill>
                <a:srgbClr val="FF0000"/>
              </a:solidFill>
              <a:latin typeface="ＭＳ ゴシック" panose="020B0609070205080204" pitchFamily="49" charset="-128"/>
              <a:ea typeface="ＭＳ ゴシック" panose="020B0609070205080204" pitchFamily="49" charset="-128"/>
            </a:rPr>
            <a:t>）実務経験証明書</a:t>
          </a:r>
          <a:endParaRPr kumimoji="1" lang="en-US" altLang="ja-JP" sz="1200" b="1">
            <a:solidFill>
              <a:srgbClr val="FF0000"/>
            </a:solidFill>
            <a:latin typeface="ＭＳ ゴシック" panose="020B0609070205080204" pitchFamily="49" charset="-128"/>
            <a:ea typeface="ＭＳ ゴシック" panose="020B0609070205080204" pitchFamily="49" charset="-128"/>
          </a:endParaRPr>
        </a:p>
        <a:p>
          <a:pPr algn="ctr"/>
          <a:r>
            <a:rPr kumimoji="1" lang="ja-JP" altLang="en-US" sz="1200" b="1">
              <a:solidFill>
                <a:srgbClr val="FF0000"/>
              </a:solidFill>
              <a:latin typeface="ＭＳ ゴシック" panose="020B0609070205080204" pitchFamily="49" charset="-128"/>
              <a:ea typeface="ＭＳ ゴシック" panose="020B0609070205080204" pitchFamily="49" charset="-128"/>
            </a:rPr>
            <a:t>を提出すること</a:t>
          </a:r>
          <a:endParaRPr kumimoji="1" lang="en-US" altLang="ja-JP" sz="1200" b="1">
            <a:solidFill>
              <a:srgbClr val="FF0000"/>
            </a:solidFill>
            <a:latin typeface="ＭＳ ゴシック" panose="020B0609070205080204" pitchFamily="49" charset="-128"/>
            <a:ea typeface="ＭＳ ゴシック" panose="020B0609070205080204" pitchFamily="49" charset="-128"/>
          </a:endParaRPr>
        </a:p>
        <a:p>
          <a:pPr algn="ctr"/>
          <a:endParaRPr kumimoji="1" lang="en-US" altLang="ja-JP" sz="1200" b="1">
            <a:solidFill>
              <a:srgbClr val="FF0000"/>
            </a:solidFill>
            <a:latin typeface="ＭＳ ゴシック" panose="020B0609070205080204" pitchFamily="49" charset="-128"/>
            <a:ea typeface="ＭＳ ゴシック" panose="020B0609070205080204" pitchFamily="49" charset="-128"/>
          </a:endParaRPr>
        </a:p>
        <a:p>
          <a:pPr algn="ctr"/>
          <a:r>
            <a:rPr kumimoji="1" lang="ja-JP" altLang="en-US" sz="1200" b="1">
              <a:solidFill>
                <a:srgbClr val="FF0000"/>
              </a:solidFill>
              <a:latin typeface="ＭＳ ゴシック" panose="020B0609070205080204" pitchFamily="49" charset="-128"/>
              <a:ea typeface="ＭＳ ゴシック" panose="020B0609070205080204" pitchFamily="49" charset="-128"/>
            </a:rPr>
            <a:t>特例によらない多機能型事業所の場合、全てのサービス種別の直接処遇職員を合わせて要件を計算するため、他のサービスの勤務形態一覧表も添付すること</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8</xdr:col>
      <xdr:colOff>172277</xdr:colOff>
      <xdr:row>3</xdr:row>
      <xdr:rowOff>59634</xdr:rowOff>
    </xdr:from>
    <xdr:to>
      <xdr:col>12</xdr:col>
      <xdr:colOff>6625</xdr:colOff>
      <xdr:row>3</xdr:row>
      <xdr:rowOff>450574</xdr:rowOff>
    </xdr:to>
    <xdr:sp macro="" textlink="">
      <xdr:nvSpPr>
        <xdr:cNvPr id="5" name="テキスト ボックス 4">
          <a:extLst>
            <a:ext uri="{FF2B5EF4-FFF2-40B4-BE49-F238E27FC236}">
              <a16:creationId xmlns:a16="http://schemas.microsoft.com/office/drawing/2014/main" id="{00000000-0008-0000-2F00-000005000000}"/>
            </a:ext>
          </a:extLst>
        </xdr:cNvPr>
        <xdr:cNvSpPr txBox="1"/>
      </xdr:nvSpPr>
      <xdr:spPr>
        <a:xfrm>
          <a:off x="7354955" y="722243"/>
          <a:ext cx="2458279" cy="39094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200" b="1">
              <a:solidFill>
                <a:srgbClr val="FF0000"/>
              </a:solidFill>
              <a:latin typeface="ＭＳ ゴシック" panose="020B0609070205080204" pitchFamily="49" charset="-128"/>
              <a:ea typeface="ＭＳ ゴシック" panose="020B0609070205080204" pitchFamily="49" charset="-128"/>
            </a:rPr>
            <a:t>児発、居宅訪問、保育所等訪問</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8</xdr:col>
      <xdr:colOff>107758</xdr:colOff>
      <xdr:row>10</xdr:row>
      <xdr:rowOff>38485</xdr:rowOff>
    </xdr:from>
    <xdr:to>
      <xdr:col>8</xdr:col>
      <xdr:colOff>499964</xdr:colOff>
      <xdr:row>10</xdr:row>
      <xdr:rowOff>430690</xdr:rowOff>
    </xdr:to>
    <xdr:sp macro="" textlink="">
      <xdr:nvSpPr>
        <xdr:cNvPr id="4" name="楕円 3">
          <a:extLst>
            <a:ext uri="{FF2B5EF4-FFF2-40B4-BE49-F238E27FC236}">
              <a16:creationId xmlns:a16="http://schemas.microsoft.com/office/drawing/2014/main" id="{00000000-0008-0000-3000-000004000000}"/>
            </a:ext>
          </a:extLst>
        </xdr:cNvPr>
        <xdr:cNvSpPr/>
      </xdr:nvSpPr>
      <xdr:spPr>
        <a:xfrm>
          <a:off x="7358303" y="3055697"/>
          <a:ext cx="392206" cy="392205"/>
        </a:xfrm>
        <a:prstGeom prst="ellipse">
          <a:avLst/>
        </a:prstGeom>
        <a:no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8</xdr:col>
      <xdr:colOff>177030</xdr:colOff>
      <xdr:row>3</xdr:row>
      <xdr:rowOff>123152</xdr:rowOff>
    </xdr:from>
    <xdr:to>
      <xdr:col>10</xdr:col>
      <xdr:colOff>446333</xdr:colOff>
      <xdr:row>4</xdr:row>
      <xdr:rowOff>72442</xdr:rowOff>
    </xdr:to>
    <xdr:sp macro="" textlink="">
      <xdr:nvSpPr>
        <xdr:cNvPr id="5" name="テキスト ボックス 4">
          <a:extLst>
            <a:ext uri="{FF2B5EF4-FFF2-40B4-BE49-F238E27FC236}">
              <a16:creationId xmlns:a16="http://schemas.microsoft.com/office/drawing/2014/main" id="{00000000-0008-0000-3000-000005000000}"/>
            </a:ext>
          </a:extLst>
        </xdr:cNvPr>
        <xdr:cNvSpPr txBox="1"/>
      </xdr:nvSpPr>
      <xdr:spPr>
        <a:xfrm>
          <a:off x="7427575" y="792788"/>
          <a:ext cx="1577788" cy="403412"/>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200" b="1">
              <a:solidFill>
                <a:srgbClr val="FF0000"/>
              </a:solidFill>
              <a:latin typeface="ＭＳ ゴシック" panose="020B0609070205080204" pitchFamily="49" charset="-128"/>
              <a:ea typeface="ＭＳ ゴシック" panose="020B0609070205080204" pitchFamily="49" charset="-128"/>
            </a:rPr>
            <a:t>放デイ</a:t>
          </a:r>
        </a:p>
        <a:p>
          <a:pPr algn="ctr"/>
          <a:r>
            <a:rPr kumimoji="1" lang="ja-JP" altLang="en-US" sz="1200" b="1">
              <a:solidFill>
                <a:srgbClr val="FF0000"/>
              </a:solidFill>
              <a:latin typeface="ＭＳ ゴシック" panose="020B0609070205080204" pitchFamily="49" charset="-128"/>
              <a:ea typeface="ＭＳ ゴシック" panose="020B0609070205080204" pitchFamily="49" charset="-128"/>
            </a:rPr>
            <a:t>基礎研修のみの場合は算定するできない</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10</xdr:col>
      <xdr:colOff>0</xdr:colOff>
      <xdr:row>7</xdr:row>
      <xdr:rowOff>0</xdr:rowOff>
    </xdr:from>
    <xdr:to>
      <xdr:col>10</xdr:col>
      <xdr:colOff>392206</xdr:colOff>
      <xdr:row>7</xdr:row>
      <xdr:rowOff>392205</xdr:rowOff>
    </xdr:to>
    <xdr:sp macro="" textlink="">
      <xdr:nvSpPr>
        <xdr:cNvPr id="3" name="楕円 2">
          <a:extLst>
            <a:ext uri="{FF2B5EF4-FFF2-40B4-BE49-F238E27FC236}">
              <a16:creationId xmlns:a16="http://schemas.microsoft.com/office/drawing/2014/main" id="{00000000-0008-0000-3200-000003000000}"/>
            </a:ext>
          </a:extLst>
        </xdr:cNvPr>
        <xdr:cNvSpPr/>
      </xdr:nvSpPr>
      <xdr:spPr>
        <a:xfrm>
          <a:off x="6680200" y="2425700"/>
          <a:ext cx="392206" cy="392205"/>
        </a:xfrm>
        <a:prstGeom prst="ellipse">
          <a:avLst/>
        </a:prstGeom>
        <a:no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14</xdr:col>
      <xdr:colOff>0</xdr:colOff>
      <xdr:row>6</xdr:row>
      <xdr:rowOff>0</xdr:rowOff>
    </xdr:from>
    <xdr:to>
      <xdr:col>14</xdr:col>
      <xdr:colOff>392206</xdr:colOff>
      <xdr:row>6</xdr:row>
      <xdr:rowOff>392205</xdr:rowOff>
    </xdr:to>
    <xdr:sp macro="" textlink="">
      <xdr:nvSpPr>
        <xdr:cNvPr id="3" name="楕円 2">
          <a:extLst>
            <a:ext uri="{FF2B5EF4-FFF2-40B4-BE49-F238E27FC236}">
              <a16:creationId xmlns:a16="http://schemas.microsoft.com/office/drawing/2014/main" id="{00000000-0008-0000-3300-000003000000}"/>
            </a:ext>
          </a:extLst>
        </xdr:cNvPr>
        <xdr:cNvSpPr/>
      </xdr:nvSpPr>
      <xdr:spPr>
        <a:xfrm>
          <a:off x="8369300" y="1898650"/>
          <a:ext cx="392206" cy="392205"/>
        </a:xfrm>
        <a:prstGeom prst="ellipse">
          <a:avLst/>
        </a:prstGeom>
        <a:no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14</xdr:col>
      <xdr:colOff>142875</xdr:colOff>
      <xdr:row>17</xdr:row>
      <xdr:rowOff>123826</xdr:rowOff>
    </xdr:from>
    <xdr:to>
      <xdr:col>14</xdr:col>
      <xdr:colOff>371475</xdr:colOff>
      <xdr:row>17</xdr:row>
      <xdr:rowOff>314326</xdr:rowOff>
    </xdr:to>
    <xdr:sp macro="" textlink="">
      <xdr:nvSpPr>
        <xdr:cNvPr id="4" name="楕円 3">
          <a:extLst>
            <a:ext uri="{FF2B5EF4-FFF2-40B4-BE49-F238E27FC236}">
              <a16:creationId xmlns:a16="http://schemas.microsoft.com/office/drawing/2014/main" id="{00000000-0008-0000-3300-000004000000}"/>
            </a:ext>
          </a:extLst>
        </xdr:cNvPr>
        <xdr:cNvSpPr/>
      </xdr:nvSpPr>
      <xdr:spPr>
        <a:xfrm>
          <a:off x="8512175" y="6016626"/>
          <a:ext cx="228600" cy="190500"/>
        </a:xfrm>
        <a:prstGeom prst="ellipse">
          <a:avLst/>
        </a:prstGeom>
        <a:no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xdr:col>
      <xdr:colOff>499749</xdr:colOff>
      <xdr:row>18</xdr:row>
      <xdr:rowOff>25398</xdr:rowOff>
    </xdr:from>
    <xdr:to>
      <xdr:col>8</xdr:col>
      <xdr:colOff>575735</xdr:colOff>
      <xdr:row>18</xdr:row>
      <xdr:rowOff>1151467</xdr:rowOff>
    </xdr:to>
    <xdr:sp macro="" textlink="">
      <xdr:nvSpPr>
        <xdr:cNvPr id="2" name="大かっこ 1">
          <a:extLst>
            <a:ext uri="{FF2B5EF4-FFF2-40B4-BE49-F238E27FC236}">
              <a16:creationId xmlns:a16="http://schemas.microsoft.com/office/drawing/2014/main" id="{00000000-0008-0000-3500-000002000000}"/>
            </a:ext>
          </a:extLst>
        </xdr:cNvPr>
        <xdr:cNvSpPr/>
      </xdr:nvSpPr>
      <xdr:spPr>
        <a:xfrm>
          <a:off x="639449" y="6984998"/>
          <a:ext cx="7435636" cy="1126069"/>
        </a:xfrm>
        <a:prstGeom prst="bracketPair">
          <a:avLst>
            <a:gd name="adj" fmla="val 11341"/>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lnSpc>
              <a:spcPts val="1300"/>
            </a:lnSpc>
          </a:pPr>
          <a:r>
            <a:rPr kumimoji="1" lang="en-US" altLang="ja-JP" sz="1050">
              <a:latin typeface="HGｺﾞｼｯｸM" panose="020B0609000000000000" pitchFamily="49" charset="-128"/>
              <a:ea typeface="HGｺﾞｼｯｸM" panose="020B0609000000000000" pitchFamily="49" charset="-128"/>
            </a:rPr>
            <a:t>※</a:t>
          </a:r>
          <a:r>
            <a:rPr kumimoji="1" lang="ja-JP" altLang="en-US" sz="1050">
              <a:latin typeface="HGｺﾞｼｯｸM" panose="020B0609000000000000" pitchFamily="49" charset="-128"/>
              <a:ea typeface="HGｺﾞｼｯｸM" panose="020B0609000000000000" pitchFamily="49" charset="-128"/>
            </a:rPr>
            <a:t>対象となる職種</a:t>
          </a:r>
          <a:endParaRPr kumimoji="1" lang="en-US" altLang="ja-JP" sz="1050">
            <a:latin typeface="HGｺﾞｼｯｸM" panose="020B0609000000000000" pitchFamily="49" charset="-128"/>
            <a:ea typeface="HGｺﾞｼｯｸM" panose="020B0609000000000000" pitchFamily="49" charset="-128"/>
          </a:endParaRPr>
        </a:p>
        <a:p>
          <a:pPr algn="l">
            <a:lnSpc>
              <a:spcPts val="1300"/>
            </a:lnSpc>
          </a:pPr>
          <a:r>
            <a:rPr kumimoji="1" lang="ja-JP" altLang="en-US" sz="1050">
              <a:latin typeface="HGｺﾞｼｯｸM" panose="020B0609000000000000" pitchFamily="49" charset="-128"/>
              <a:ea typeface="HGｺﾞｼｯｸM" panose="020B0609000000000000" pitchFamily="49" charset="-128"/>
            </a:rPr>
            <a:t>　以下の職種であって、障害児通所支援又は障害児入所支援、若しくは障害児相談支援に５年以上従事した経験のある者（常勤専任による配置）。経験年数は、資格取得後から当該支援に従事した経験年数とする。</a:t>
          </a:r>
        </a:p>
        <a:p>
          <a:pPr algn="l">
            <a:lnSpc>
              <a:spcPts val="1300"/>
            </a:lnSpc>
          </a:pPr>
          <a:endParaRPr kumimoji="1" lang="en-US" altLang="ja-JP" sz="1050">
            <a:latin typeface="HGｺﾞｼｯｸM" panose="020B0609000000000000" pitchFamily="49" charset="-128"/>
            <a:ea typeface="HGｺﾞｼｯｸM" panose="020B0609000000000000" pitchFamily="49" charset="-128"/>
          </a:endParaRPr>
        </a:p>
        <a:p>
          <a:pPr algn="l">
            <a:lnSpc>
              <a:spcPts val="1300"/>
            </a:lnSpc>
          </a:pPr>
          <a:r>
            <a:rPr kumimoji="1" lang="ja-JP" altLang="en-US" sz="1050">
              <a:latin typeface="HGｺﾞｼｯｸM" panose="020B0609000000000000" pitchFamily="49" charset="-128"/>
              <a:ea typeface="HGｺﾞｼｯｸM" panose="020B0609000000000000" pitchFamily="49" charset="-128"/>
            </a:rPr>
            <a:t>理学療法士、作業療法士、言語聴覚士、看護職員、心理担当職員、保育士、児童指導員</a:t>
          </a:r>
          <a:endParaRPr kumimoji="1" lang="en-US" altLang="ja-JP" sz="1050">
            <a:latin typeface="HGｺﾞｼｯｸM" panose="020B0609000000000000" pitchFamily="49" charset="-128"/>
            <a:ea typeface="HGｺﾞｼｯｸM" panose="020B0609000000000000" pitchFamily="49" charset="-128"/>
          </a:endParaRP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8</xdr:col>
      <xdr:colOff>98612</xdr:colOff>
      <xdr:row>2</xdr:row>
      <xdr:rowOff>322728</xdr:rowOff>
    </xdr:from>
    <xdr:to>
      <xdr:col>10</xdr:col>
      <xdr:colOff>367553</xdr:colOff>
      <xdr:row>3</xdr:row>
      <xdr:rowOff>358588</xdr:rowOff>
    </xdr:to>
    <xdr:sp macro="" textlink="">
      <xdr:nvSpPr>
        <xdr:cNvPr id="3" name="テキスト ボックス 2">
          <a:extLst>
            <a:ext uri="{FF2B5EF4-FFF2-40B4-BE49-F238E27FC236}">
              <a16:creationId xmlns:a16="http://schemas.microsoft.com/office/drawing/2014/main" id="{00000000-0008-0000-3600-000003000000}"/>
            </a:ext>
          </a:extLst>
        </xdr:cNvPr>
        <xdr:cNvSpPr txBox="1"/>
      </xdr:nvSpPr>
      <xdr:spPr>
        <a:xfrm>
          <a:off x="7288306" y="824752"/>
          <a:ext cx="1577788" cy="403412"/>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200" b="1">
              <a:solidFill>
                <a:srgbClr val="FF0000"/>
              </a:solidFill>
              <a:latin typeface="ＭＳ ゴシック" panose="020B0609070205080204" pitchFamily="49" charset="-128"/>
              <a:ea typeface="ＭＳ ゴシック" panose="020B0609070205080204" pitchFamily="49" charset="-128"/>
            </a:rPr>
            <a:t>放デイ</a:t>
          </a:r>
        </a:p>
      </xdr:txBody>
    </xdr:sp>
    <xdr:clientData/>
  </xdr:twoCellAnchor>
</xdr:wsDr>
</file>

<file path=xl/drawings/drawing1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425450</xdr:colOff>
          <xdr:row>6</xdr:row>
          <xdr:rowOff>63500</xdr:rowOff>
        </xdr:from>
        <xdr:to>
          <xdr:col>6</xdr:col>
          <xdr:colOff>228600</xdr:colOff>
          <xdr:row>6</xdr:row>
          <xdr:rowOff>450850</xdr:rowOff>
        </xdr:to>
        <xdr:sp macro="" textlink="">
          <xdr:nvSpPr>
            <xdr:cNvPr id="395266" name="Check Box 2" hidden="1">
              <a:extLst>
                <a:ext uri="{63B3BB69-23CF-44E3-9099-C40C66FF867C}">
                  <a14:compatExt spid="_x0000_s395266"/>
                </a:ext>
                <a:ext uri="{FF2B5EF4-FFF2-40B4-BE49-F238E27FC236}">
                  <a16:creationId xmlns:a16="http://schemas.microsoft.com/office/drawing/2014/main" id="{00000000-0008-0000-3B00-0000020806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①児童発達支援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25400</xdr:colOff>
          <xdr:row>6</xdr:row>
          <xdr:rowOff>63500</xdr:rowOff>
        </xdr:from>
        <xdr:to>
          <xdr:col>8</xdr:col>
          <xdr:colOff>234950</xdr:colOff>
          <xdr:row>6</xdr:row>
          <xdr:rowOff>450850</xdr:rowOff>
        </xdr:to>
        <xdr:sp macro="" textlink="">
          <xdr:nvSpPr>
            <xdr:cNvPr id="395267" name="Check Box 3" hidden="1">
              <a:extLst>
                <a:ext uri="{63B3BB69-23CF-44E3-9099-C40C66FF867C}">
                  <a14:compatExt spid="_x0000_s395267"/>
                </a:ext>
                <a:ext uri="{FF2B5EF4-FFF2-40B4-BE49-F238E27FC236}">
                  <a16:creationId xmlns:a16="http://schemas.microsoft.com/office/drawing/2014/main" id="{00000000-0008-0000-3B00-0000030806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②放課後等デイサービス</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6</xdr:row>
          <xdr:rowOff>63500</xdr:rowOff>
        </xdr:from>
        <xdr:to>
          <xdr:col>11</xdr:col>
          <xdr:colOff>63500</xdr:colOff>
          <xdr:row>6</xdr:row>
          <xdr:rowOff>450850</xdr:rowOff>
        </xdr:to>
        <xdr:sp macro="" textlink="">
          <xdr:nvSpPr>
            <xdr:cNvPr id="395268" name="Check Box 4" hidden="1">
              <a:extLst>
                <a:ext uri="{63B3BB69-23CF-44E3-9099-C40C66FF867C}">
                  <a14:compatExt spid="_x0000_s395268"/>
                </a:ext>
                <a:ext uri="{FF2B5EF4-FFF2-40B4-BE49-F238E27FC236}">
                  <a16:creationId xmlns:a16="http://schemas.microsoft.com/office/drawing/2014/main" id="{00000000-0008-0000-3B00-0000040806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③保育所等訪問支援</a:t>
              </a:r>
            </a:p>
          </xdr:txBody>
        </xdr:sp>
        <xdr:clientData/>
      </xdr:twoCellAnchor>
    </mc:Choice>
    <mc:Fallback/>
  </mc:AlternateContent>
</xdr:wsDr>
</file>

<file path=xl/drawings/drawing1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44450</xdr:colOff>
          <xdr:row>7</xdr:row>
          <xdr:rowOff>44450</xdr:rowOff>
        </xdr:from>
        <xdr:to>
          <xdr:col>4</xdr:col>
          <xdr:colOff>304800</xdr:colOff>
          <xdr:row>7</xdr:row>
          <xdr:rowOff>444500</xdr:rowOff>
        </xdr:to>
        <xdr:sp macro="" textlink="">
          <xdr:nvSpPr>
            <xdr:cNvPr id="367618" name="Check Box 2" hidden="1">
              <a:extLst>
                <a:ext uri="{63B3BB69-23CF-44E3-9099-C40C66FF867C}">
                  <a14:compatExt spid="_x0000_s367618"/>
                </a:ext>
                <a:ext uri="{FF2B5EF4-FFF2-40B4-BE49-F238E27FC236}">
                  <a16:creationId xmlns:a16="http://schemas.microsoft.com/office/drawing/2014/main" id="{00000000-0008-0000-3C00-0000029C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①児童発達支援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196850</xdr:colOff>
          <xdr:row>7</xdr:row>
          <xdr:rowOff>38100</xdr:rowOff>
        </xdr:from>
        <xdr:to>
          <xdr:col>6</xdr:col>
          <xdr:colOff>368300</xdr:colOff>
          <xdr:row>7</xdr:row>
          <xdr:rowOff>425450</xdr:rowOff>
        </xdr:to>
        <xdr:sp macro="" textlink="">
          <xdr:nvSpPr>
            <xdr:cNvPr id="367619" name="Check Box 3" hidden="1">
              <a:extLst>
                <a:ext uri="{63B3BB69-23CF-44E3-9099-C40C66FF867C}">
                  <a14:compatExt spid="_x0000_s367619"/>
                </a:ext>
                <a:ext uri="{FF2B5EF4-FFF2-40B4-BE49-F238E27FC236}">
                  <a16:creationId xmlns:a16="http://schemas.microsoft.com/office/drawing/2014/main" id="{00000000-0008-0000-3C00-0000039C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②放課後等デイサービス</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596900</xdr:colOff>
          <xdr:row>7</xdr:row>
          <xdr:rowOff>38100</xdr:rowOff>
        </xdr:from>
        <xdr:to>
          <xdr:col>8</xdr:col>
          <xdr:colOff>107950</xdr:colOff>
          <xdr:row>7</xdr:row>
          <xdr:rowOff>412750</xdr:rowOff>
        </xdr:to>
        <xdr:sp macro="" textlink="">
          <xdr:nvSpPr>
            <xdr:cNvPr id="367620" name="Check Box 4" hidden="1">
              <a:extLst>
                <a:ext uri="{63B3BB69-23CF-44E3-9099-C40C66FF867C}">
                  <a14:compatExt spid="_x0000_s367620"/>
                </a:ext>
                <a:ext uri="{FF2B5EF4-FFF2-40B4-BE49-F238E27FC236}">
                  <a16:creationId xmlns:a16="http://schemas.microsoft.com/office/drawing/2014/main" id="{00000000-0008-0000-3C00-0000049C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③①・②の多機能</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196850</xdr:colOff>
          <xdr:row>7</xdr:row>
          <xdr:rowOff>44450</xdr:rowOff>
        </xdr:from>
        <xdr:to>
          <xdr:col>11</xdr:col>
          <xdr:colOff>31750</xdr:colOff>
          <xdr:row>7</xdr:row>
          <xdr:rowOff>406400</xdr:rowOff>
        </xdr:to>
        <xdr:sp macro="" textlink="">
          <xdr:nvSpPr>
            <xdr:cNvPr id="367621" name="Check Box 5" hidden="1">
              <a:extLst>
                <a:ext uri="{63B3BB69-23CF-44E3-9099-C40C66FF867C}">
                  <a14:compatExt spid="_x0000_s367621"/>
                </a:ext>
                <a:ext uri="{FF2B5EF4-FFF2-40B4-BE49-F238E27FC236}">
                  <a16:creationId xmlns:a16="http://schemas.microsoft.com/office/drawing/2014/main" id="{00000000-0008-0000-3C00-0000059C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④居宅訪問型児童発達支援</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M:\A001012000_&#31119;&#31049;&#37096;&#38556;&#12364;&#12356;&#31119;&#31049;&#35506;\03&#20171;&#35703;&#32102;&#20184;&#20418;\004&#20107;&#26989;&#25152;&#25351;&#23450;\2024_&#38556;&#23475;&#31119;&#31049;&#20998;&#37326;&#12395;&#12362;&#12369;&#12427;&#25163;&#32154;&#36000;&#25285;&#12398;&#36605;&#28187;&#65288;&#25351;&#23450;&#30003;&#35531;&#31561;&#12398;&#27096;&#24335;&#12398;&#27161;&#28310;&#21270;&#31561;&#65289;R6.8&#29694;&#22312;\07_&#20316;&#25104;&#12375;&#12383;&#27096;&#24335;\20260401&#26356;&#26032;&#12487;&#12540;&#12479;&#65288;&#20849;&#29983;&#22411;&#27096;&#24335;&#65289;\15_jituusyo\01_&#20849;&#29983;&#22411;&#20816;&#36890;&#25152;_&#27096;&#24335;20260000&#20107;&#26989;&#25152;&#21517;&#12295;&#12295;&#12295;&#12295;.xlsx" TargetMode="External"/><Relationship Id="rId1" Type="http://schemas.openxmlformats.org/officeDocument/2006/relationships/externalLinkPath" Target="01_&#20849;&#29983;&#22411;&#20816;&#36890;&#25152;_&#27096;&#24335;20260000&#20107;&#26989;&#25152;&#21517;&#12295;&#12295;&#12295;&#1229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付表３－２"/>
      <sheetName val="はじめに"/>
      <sheetName val="基本情報入力シート"/>
      <sheetName val="提出書類一覧表"/>
      <sheetName val="目次"/>
      <sheetName val="指定・更新・変更申請"/>
      <sheetName val="事業等開始・変更"/>
      <sheetName val="変更届"/>
      <sheetName val="付表16"/>
      <sheetName val="勤務形態一覧表"/>
      <sheetName val="経歴書（管理者）児発・放デイ"/>
      <sheetName val="位置図"/>
      <sheetName val="概要写真"/>
      <sheetName val="平面図"/>
      <sheetName val="設備・備品"/>
      <sheetName val="主対象_児"/>
      <sheetName val="苦情解決_児"/>
      <sheetName val="誓約書"/>
      <sheetName val="誓約書別紙⑤"/>
      <sheetName val="役員等名簿"/>
      <sheetName val="協力医療機関"/>
      <sheetName val="利用予定者名簿"/>
      <sheetName val="近隣住民報告書"/>
      <sheetName val="介護給付費等届出書"/>
      <sheetName val="体制等状況一覧"/>
      <sheetName val="加算目次（児通所）"/>
      <sheetName val="報酬算定区分"/>
      <sheetName val="医療的ケア区分に応じた基本報酬の算定に関する届出書"/>
      <sheetName val="児童指導員等加配加算（変更・障害児通所支援）"/>
      <sheetName val="看護職員加配加算（障害児通所）"/>
      <sheetName val="福祉専門職員配置等加算（短期入所以外）"/>
      <sheetName val="栄養士"/>
      <sheetName val="食事提供加算"/>
      <sheetName val="強度行動障害児支援加算（児発・居宅・保育所）"/>
      <sheetName val="強度行動障害児支援加算（変更・放課後等デイサービス）"/>
      <sheetName val="送迎加算"/>
      <sheetName val="延長支援加算"/>
      <sheetName val="専門的支援体制加算（変更・障害児通所支援）"/>
      <sheetName val="専門的支援実施加算"/>
      <sheetName val="中核機能強化加算・中核機能強化事業所加算"/>
      <sheetName val="個別サポート加算（Ⅰ）（放課後等デイサービス）"/>
      <sheetName val="視覚・聴覚・言語機能障害児支援加算"/>
      <sheetName val="人工内耳装用児支援加算"/>
      <sheetName val="入浴支援加算"/>
      <sheetName val="訪問支援員特別加算（保育所等訪問・居宅訪問型児童発達）"/>
      <sheetName val="自己評価結果等未公表減算"/>
      <sheetName val="支援プログラム未公表減算"/>
      <sheetName val="共生型サービス体制強化加算・共生型サービス医療的ケア児支援加算"/>
      <sheetName val="業管登録(児)"/>
      <sheetName val="業管変更(児)"/>
      <sheetName val="選択肢"/>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mailto:shogai.wl@city.niigata.lg.jp" TargetMode="External"/><Relationship Id="rId1" Type="http://schemas.openxmlformats.org/officeDocument/2006/relationships/hyperlink" Target="mailto:shogai.wl@city.niigata.lg.jp"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printerSettings" Target="../printerSettings/printerSettings6.bin"/><Relationship Id="rId1" Type="http://schemas.openxmlformats.org/officeDocument/2006/relationships/hyperlink" Target="mailto:shogai.wal@city.niigata.lg.jp" TargetMode="External"/><Relationship Id="rId4" Type="http://schemas.openxmlformats.org/officeDocument/2006/relationships/comments" Target="../comments4.xml"/></Relationships>
</file>

<file path=xl/worksheets/_rels/sheet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2.xml"/><Relationship Id="rId1" Type="http://schemas.openxmlformats.org/officeDocument/2006/relationships/printerSettings" Target="../printerSettings/printerSettings9.bin"/><Relationship Id="rId4" Type="http://schemas.openxmlformats.org/officeDocument/2006/relationships/comments" Target="../comments6.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3.xml"/><Relationship Id="rId1" Type="http://schemas.openxmlformats.org/officeDocument/2006/relationships/printerSettings" Target="../printerSettings/printerSettings10.bin"/><Relationship Id="rId4" Type="http://schemas.openxmlformats.org/officeDocument/2006/relationships/comments" Target="../comments7.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4.xml"/><Relationship Id="rId1" Type="http://schemas.openxmlformats.org/officeDocument/2006/relationships/printerSettings" Target="../printerSettings/printerSettings24.bin"/><Relationship Id="rId4" Type="http://schemas.openxmlformats.org/officeDocument/2006/relationships/comments" Target="../comments12.xml"/></Relationships>
</file>

<file path=xl/worksheets/_rels/sheet2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5.v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drawing" Target="../drawings/drawing7.xml"/><Relationship Id="rId1" Type="http://schemas.openxmlformats.org/officeDocument/2006/relationships/printerSettings" Target="../printerSettings/printerSettings31.bin"/><Relationship Id="rId4" Type="http://schemas.openxmlformats.org/officeDocument/2006/relationships/comments" Target="../comments16.xml"/></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17.v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18.v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3" Type="http://schemas.openxmlformats.org/officeDocument/2006/relationships/vmlDrawing" Target="../drawings/vmlDrawing19.vml"/><Relationship Id="rId2" Type="http://schemas.openxmlformats.org/officeDocument/2006/relationships/drawing" Target="../drawings/drawing8.xml"/><Relationship Id="rId1" Type="http://schemas.openxmlformats.org/officeDocument/2006/relationships/printerSettings" Target="../printerSettings/printerSettings34.bin"/><Relationship Id="rId4" Type="http://schemas.openxmlformats.org/officeDocument/2006/relationships/comments" Target="../comments19.xml"/></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0.v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3" Type="http://schemas.openxmlformats.org/officeDocument/2006/relationships/vmlDrawing" Target="../drawings/vmlDrawing21.vml"/><Relationship Id="rId2" Type="http://schemas.openxmlformats.org/officeDocument/2006/relationships/drawing" Target="../drawings/drawing10.xml"/><Relationship Id="rId1" Type="http://schemas.openxmlformats.org/officeDocument/2006/relationships/printerSettings" Target="../printerSettings/printerSettings37.bin"/><Relationship Id="rId4" Type="http://schemas.openxmlformats.org/officeDocument/2006/relationships/comments" Target="../comments21.xml"/></Relationships>
</file>

<file path=xl/worksheets/_rels/sheet38.xml.rels><?xml version="1.0" encoding="UTF-8" standalone="yes"?>
<Relationships xmlns="http://schemas.openxmlformats.org/package/2006/relationships"><Relationship Id="rId3" Type="http://schemas.openxmlformats.org/officeDocument/2006/relationships/vmlDrawing" Target="../drawings/vmlDrawing22.vml"/><Relationship Id="rId2" Type="http://schemas.openxmlformats.org/officeDocument/2006/relationships/drawing" Target="../drawings/drawing11.xml"/><Relationship Id="rId1" Type="http://schemas.openxmlformats.org/officeDocument/2006/relationships/printerSettings" Target="../printerSettings/printerSettings38.bin"/><Relationship Id="rId4" Type="http://schemas.openxmlformats.org/officeDocument/2006/relationships/comments" Target="../comments22.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3" Type="http://schemas.openxmlformats.org/officeDocument/2006/relationships/vmlDrawing" Target="../drawings/vmlDrawing23.vml"/><Relationship Id="rId2" Type="http://schemas.openxmlformats.org/officeDocument/2006/relationships/drawing" Target="../drawings/drawing13.xml"/><Relationship Id="rId1" Type="http://schemas.openxmlformats.org/officeDocument/2006/relationships/printerSettings" Target="../printerSettings/printerSettings41.bin"/><Relationship Id="rId4" Type="http://schemas.openxmlformats.org/officeDocument/2006/relationships/comments" Target="../comments23.x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3" Type="http://schemas.openxmlformats.org/officeDocument/2006/relationships/vmlDrawing" Target="../drawings/vmlDrawing24.vml"/><Relationship Id="rId2" Type="http://schemas.openxmlformats.org/officeDocument/2006/relationships/drawing" Target="../drawings/drawing14.xml"/><Relationship Id="rId1" Type="http://schemas.openxmlformats.org/officeDocument/2006/relationships/printerSettings" Target="../printerSettings/printerSettings46.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47.xml.rels><?xml version="1.0" encoding="UTF-8" standalone="yes"?>
<Relationships xmlns="http://schemas.openxmlformats.org/package/2006/relationships"><Relationship Id="rId3" Type="http://schemas.openxmlformats.org/officeDocument/2006/relationships/vmlDrawing" Target="../drawings/vmlDrawing25.vml"/><Relationship Id="rId7" Type="http://schemas.openxmlformats.org/officeDocument/2006/relationships/ctrlProp" Target="../ctrlProps/ctrlProp7.xml"/><Relationship Id="rId2" Type="http://schemas.openxmlformats.org/officeDocument/2006/relationships/drawing" Target="../drawings/drawing15.xml"/><Relationship Id="rId1" Type="http://schemas.openxmlformats.org/officeDocument/2006/relationships/printerSettings" Target="../printerSettings/printerSettings47.bin"/><Relationship Id="rId6" Type="http://schemas.openxmlformats.org/officeDocument/2006/relationships/ctrlProp" Target="../ctrlProps/ctrlProp6.xml"/><Relationship Id="rId5" Type="http://schemas.openxmlformats.org/officeDocument/2006/relationships/ctrlProp" Target="../ctrlProps/ctrlProp5.xml"/><Relationship Id="rId4" Type="http://schemas.openxmlformats.org/officeDocument/2006/relationships/ctrlProp" Target="../ctrlProps/ctrlProp4.xml"/></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6.vml"/><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3" Type="http://schemas.openxmlformats.org/officeDocument/2006/relationships/comments" Target="../comments25.xml"/><Relationship Id="rId2" Type="http://schemas.openxmlformats.org/officeDocument/2006/relationships/vmlDrawing" Target="../drawings/vmlDrawing27.vml"/><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7"/>
  <dimension ref="A1:U66"/>
  <sheetViews>
    <sheetView showGridLines="0" view="pageBreakPreview" topLeftCell="A36" zoomScaleNormal="80" zoomScaleSheetLayoutView="100" workbookViewId="0">
      <selection activeCell="A33" sqref="A33:A49"/>
    </sheetView>
  </sheetViews>
  <sheetFormatPr defaultColWidth="8.1640625" defaultRowHeight="12.75" customHeight="1"/>
  <cols>
    <col min="1" max="20" width="3.9140625" style="2" customWidth="1"/>
    <col min="21" max="255" width="4.1640625" style="2" customWidth="1"/>
    <col min="256" max="16384" width="8.1640625" style="2"/>
  </cols>
  <sheetData>
    <row r="1" spans="1:20" ht="12.75" customHeight="1">
      <c r="A1" s="1" t="s">
        <v>92</v>
      </c>
    </row>
    <row r="2" spans="1:20" ht="12.75" customHeight="1">
      <c r="L2" s="31" t="s">
        <v>93</v>
      </c>
    </row>
    <row r="3" spans="1:20" ht="12.75" customHeight="1" thickBot="1">
      <c r="A3" s="848"/>
      <c r="B3" s="3"/>
      <c r="C3" s="3"/>
      <c r="D3" s="3"/>
      <c r="E3" s="3"/>
      <c r="F3" s="3"/>
      <c r="G3" s="3"/>
      <c r="H3" s="3"/>
      <c r="I3" s="849"/>
    </row>
    <row r="4" spans="1:20" ht="12.75" customHeight="1" thickBot="1">
      <c r="A4" s="848"/>
      <c r="B4" s="3"/>
      <c r="C4" s="3"/>
      <c r="D4" s="3"/>
      <c r="E4" s="3"/>
      <c r="F4" s="3"/>
      <c r="G4" s="3"/>
      <c r="H4" s="3"/>
      <c r="I4" s="849"/>
      <c r="N4" s="850" t="s">
        <v>58</v>
      </c>
      <c r="O4" s="851"/>
      <c r="P4" s="852"/>
      <c r="Q4" s="852"/>
      <c r="R4" s="852"/>
      <c r="S4" s="852"/>
      <c r="T4" s="853"/>
    </row>
    <row r="5" spans="1:20" ht="12.75" customHeight="1" thickBot="1">
      <c r="B5" s="32"/>
      <c r="C5" s="33"/>
      <c r="D5" s="33"/>
      <c r="E5" s="33"/>
      <c r="F5" s="33"/>
      <c r="G5" s="33"/>
      <c r="H5" s="33"/>
    </row>
    <row r="6" spans="1:20" ht="12.75" customHeight="1">
      <c r="A6" s="4"/>
      <c r="B6" s="854" t="s">
        <v>25</v>
      </c>
      <c r="C6" s="855"/>
      <c r="D6" s="856"/>
      <c r="E6" s="857"/>
      <c r="F6" s="857"/>
      <c r="G6" s="857"/>
      <c r="H6" s="857"/>
      <c r="I6" s="857"/>
      <c r="J6" s="857"/>
      <c r="K6" s="857"/>
      <c r="L6" s="857"/>
      <c r="M6" s="857"/>
      <c r="N6" s="857"/>
      <c r="O6" s="857"/>
      <c r="P6" s="857"/>
      <c r="Q6" s="857"/>
      <c r="R6" s="858"/>
      <c r="S6" s="858"/>
      <c r="T6" s="859"/>
    </row>
    <row r="7" spans="1:20" ht="12.75" customHeight="1">
      <c r="A7" s="5" t="s">
        <v>64</v>
      </c>
      <c r="B7" s="860" t="s">
        <v>34</v>
      </c>
      <c r="C7" s="861"/>
      <c r="D7" s="862"/>
      <c r="E7" s="863"/>
      <c r="F7" s="863"/>
      <c r="G7" s="863"/>
      <c r="H7" s="863"/>
      <c r="I7" s="863"/>
      <c r="J7" s="863"/>
      <c r="K7" s="863"/>
      <c r="L7" s="863"/>
      <c r="M7" s="863"/>
      <c r="N7" s="863"/>
      <c r="O7" s="863"/>
      <c r="P7" s="863"/>
      <c r="Q7" s="863"/>
      <c r="R7" s="864"/>
      <c r="S7" s="864"/>
      <c r="T7" s="865"/>
    </row>
    <row r="8" spans="1:20" ht="12.75" customHeight="1">
      <c r="A8" s="5"/>
      <c r="B8" s="866" t="s">
        <v>33</v>
      </c>
      <c r="C8" s="867"/>
      <c r="D8" s="6" t="s">
        <v>32</v>
      </c>
      <c r="E8" s="7"/>
      <c r="F8" s="7"/>
      <c r="G8" s="7"/>
      <c r="H8" s="7"/>
      <c r="I8" s="7"/>
      <c r="J8" s="7"/>
      <c r="K8" s="7"/>
      <c r="L8" s="7"/>
      <c r="M8" s="7"/>
      <c r="N8" s="7"/>
      <c r="O8" s="7"/>
      <c r="P8" s="7"/>
      <c r="Q8" s="7"/>
      <c r="R8" s="7"/>
      <c r="S8" s="7"/>
      <c r="T8" s="8"/>
    </row>
    <row r="9" spans="1:20" ht="12.75" customHeight="1">
      <c r="A9" s="5" t="s">
        <v>65</v>
      </c>
      <c r="B9" s="868"/>
      <c r="C9" s="869"/>
      <c r="D9" s="9"/>
      <c r="E9" s="10"/>
      <c r="F9" s="11" t="s">
        <v>28</v>
      </c>
      <c r="G9" s="12"/>
      <c r="H9" s="12"/>
      <c r="I9" s="872" t="s">
        <v>27</v>
      </c>
      <c r="J9" s="872"/>
      <c r="K9" s="10"/>
      <c r="L9" s="10"/>
      <c r="M9" s="10"/>
      <c r="N9" s="10"/>
      <c r="O9" s="10"/>
      <c r="P9" s="10"/>
      <c r="Q9" s="10"/>
      <c r="R9" s="10"/>
      <c r="S9" s="10"/>
      <c r="T9" s="13"/>
    </row>
    <row r="10" spans="1:20" ht="12.75" customHeight="1">
      <c r="A10" s="14"/>
      <c r="B10" s="870"/>
      <c r="C10" s="871"/>
      <c r="D10" s="15"/>
      <c r="E10" s="16"/>
      <c r="F10" s="16"/>
      <c r="G10" s="16"/>
      <c r="H10" s="16"/>
      <c r="I10" s="16"/>
      <c r="J10" s="16"/>
      <c r="K10" s="16"/>
      <c r="L10" s="16"/>
      <c r="M10" s="16"/>
      <c r="N10" s="16"/>
      <c r="O10" s="16"/>
      <c r="P10" s="16"/>
      <c r="Q10" s="16"/>
      <c r="R10" s="16"/>
      <c r="S10" s="16"/>
      <c r="T10" s="17"/>
    </row>
    <row r="11" spans="1:20" ht="12.75" customHeight="1">
      <c r="A11" s="18"/>
      <c r="B11" s="860" t="s">
        <v>31</v>
      </c>
      <c r="C11" s="861"/>
      <c r="D11" s="861" t="s">
        <v>30</v>
      </c>
      <c r="E11" s="861"/>
      <c r="F11" s="873"/>
      <c r="G11" s="873"/>
      <c r="H11" s="873"/>
      <c r="I11" s="873"/>
      <c r="J11" s="874"/>
      <c r="K11" s="875" t="s">
        <v>29</v>
      </c>
      <c r="L11" s="875"/>
      <c r="M11" s="862"/>
      <c r="N11" s="863"/>
      <c r="O11" s="863"/>
      <c r="P11" s="863"/>
      <c r="Q11" s="863"/>
      <c r="R11" s="864"/>
      <c r="S11" s="864"/>
      <c r="T11" s="865"/>
    </row>
    <row r="12" spans="1:20" ht="12.75" customHeight="1">
      <c r="A12" s="876" t="s">
        <v>59</v>
      </c>
      <c r="B12" s="877"/>
      <c r="C12" s="877"/>
      <c r="D12" s="877"/>
      <c r="E12" s="877"/>
      <c r="F12" s="877"/>
      <c r="G12" s="877"/>
      <c r="H12" s="877"/>
      <c r="I12" s="878"/>
      <c r="J12" s="879" t="s">
        <v>55</v>
      </c>
      <c r="K12" s="880"/>
      <c r="L12" s="880"/>
      <c r="M12" s="880"/>
      <c r="N12" s="880"/>
      <c r="O12" s="880"/>
      <c r="P12" s="880"/>
      <c r="Q12" s="880"/>
      <c r="R12" s="881"/>
      <c r="S12" s="881"/>
      <c r="T12" s="882"/>
    </row>
    <row r="13" spans="1:20" ht="13">
      <c r="A13" s="883" t="s">
        <v>26</v>
      </c>
      <c r="B13" s="884"/>
      <c r="C13" s="861" t="s">
        <v>25</v>
      </c>
      <c r="D13" s="879"/>
      <c r="E13" s="19"/>
      <c r="F13" s="20"/>
      <c r="G13" s="20"/>
      <c r="H13" s="20"/>
      <c r="I13" s="21"/>
      <c r="J13" s="885" t="s">
        <v>24</v>
      </c>
      <c r="K13" s="869"/>
      <c r="L13" s="887" t="s">
        <v>23</v>
      </c>
      <c r="M13" s="888"/>
      <c r="N13" s="888"/>
      <c r="O13" s="888"/>
      <c r="P13" s="888"/>
      <c r="Q13" s="888"/>
      <c r="R13" s="864"/>
      <c r="S13" s="864"/>
      <c r="T13" s="865"/>
    </row>
    <row r="14" spans="1:20" ht="20.25" customHeight="1">
      <c r="A14" s="889" t="s">
        <v>54</v>
      </c>
      <c r="B14" s="890"/>
      <c r="C14" s="861" t="s">
        <v>22</v>
      </c>
      <c r="D14" s="879"/>
      <c r="E14" s="886"/>
      <c r="F14" s="891"/>
      <c r="G14" s="891"/>
      <c r="H14" s="891"/>
      <c r="I14" s="892"/>
      <c r="J14" s="886"/>
      <c r="K14" s="870"/>
      <c r="L14" s="22"/>
      <c r="M14" s="23"/>
      <c r="N14" s="23"/>
      <c r="O14" s="23"/>
      <c r="P14" s="23"/>
      <c r="Q14" s="23"/>
      <c r="R14" s="23"/>
      <c r="S14" s="23"/>
      <c r="T14" s="24"/>
    </row>
    <row r="15" spans="1:20" ht="12.75" customHeight="1">
      <c r="A15" s="899" t="s">
        <v>21</v>
      </c>
      <c r="B15" s="866"/>
      <c r="C15" s="866"/>
      <c r="D15" s="866"/>
      <c r="E15" s="867"/>
      <c r="F15" s="861" t="s">
        <v>66</v>
      </c>
      <c r="G15" s="861"/>
      <c r="H15" s="861"/>
      <c r="I15" s="893" t="s">
        <v>53</v>
      </c>
      <c r="J15" s="877"/>
      <c r="K15" s="894"/>
      <c r="L15" s="861" t="s">
        <v>52</v>
      </c>
      <c r="M15" s="861"/>
      <c r="N15" s="861"/>
      <c r="O15" s="861" t="s">
        <v>51</v>
      </c>
      <c r="P15" s="861"/>
      <c r="Q15" s="879"/>
      <c r="R15" s="901" t="s">
        <v>67</v>
      </c>
      <c r="S15" s="901"/>
      <c r="T15" s="902"/>
    </row>
    <row r="16" spans="1:20" ht="12.75" customHeight="1">
      <c r="A16" s="900"/>
      <c r="B16" s="870"/>
      <c r="C16" s="870"/>
      <c r="D16" s="870"/>
      <c r="E16" s="871"/>
      <c r="F16" s="25" t="s">
        <v>19</v>
      </c>
      <c r="G16" s="879" t="s">
        <v>60</v>
      </c>
      <c r="H16" s="860"/>
      <c r="I16" s="26" t="s">
        <v>19</v>
      </c>
      <c r="J16" s="879" t="s">
        <v>60</v>
      </c>
      <c r="K16" s="860"/>
      <c r="L16" s="26" t="s">
        <v>19</v>
      </c>
      <c r="M16" s="879" t="s">
        <v>60</v>
      </c>
      <c r="N16" s="860"/>
      <c r="O16" s="26" t="s">
        <v>19</v>
      </c>
      <c r="P16" s="879" t="s">
        <v>60</v>
      </c>
      <c r="Q16" s="880"/>
      <c r="R16" s="26" t="s">
        <v>19</v>
      </c>
      <c r="S16" s="879" t="s">
        <v>60</v>
      </c>
      <c r="T16" s="903"/>
    </row>
    <row r="17" spans="1:20" ht="12.75" customHeight="1">
      <c r="A17" s="27"/>
      <c r="B17" s="904" t="s">
        <v>17</v>
      </c>
      <c r="C17" s="867"/>
      <c r="D17" s="893" t="s">
        <v>16</v>
      </c>
      <c r="E17" s="894"/>
      <c r="F17" s="26"/>
      <c r="G17" s="879"/>
      <c r="H17" s="860"/>
      <c r="I17" s="26"/>
      <c r="J17" s="879"/>
      <c r="K17" s="860"/>
      <c r="L17" s="26"/>
      <c r="M17" s="879"/>
      <c r="N17" s="860"/>
      <c r="O17" s="26"/>
      <c r="P17" s="879"/>
      <c r="Q17" s="880"/>
      <c r="R17" s="26"/>
      <c r="S17" s="879"/>
      <c r="T17" s="903"/>
    </row>
    <row r="18" spans="1:20" ht="12.75" customHeight="1">
      <c r="A18" s="27"/>
      <c r="B18" s="886"/>
      <c r="C18" s="871"/>
      <c r="D18" s="893" t="s">
        <v>15</v>
      </c>
      <c r="E18" s="894"/>
      <c r="F18" s="26"/>
      <c r="G18" s="879"/>
      <c r="H18" s="860"/>
      <c r="I18" s="26"/>
      <c r="J18" s="879"/>
      <c r="K18" s="860"/>
      <c r="L18" s="26"/>
      <c r="M18" s="879"/>
      <c r="N18" s="860"/>
      <c r="O18" s="26"/>
      <c r="P18" s="879"/>
      <c r="Q18" s="880"/>
      <c r="R18" s="26"/>
      <c r="S18" s="879"/>
      <c r="T18" s="903"/>
    </row>
    <row r="19" spans="1:20" ht="12.75" customHeight="1">
      <c r="A19" s="27"/>
      <c r="B19" s="893" t="s">
        <v>14</v>
      </c>
      <c r="C19" s="877"/>
      <c r="D19" s="877"/>
      <c r="E19" s="894"/>
      <c r="F19" s="879"/>
      <c r="G19" s="880"/>
      <c r="H19" s="860"/>
      <c r="I19" s="879"/>
      <c r="J19" s="880"/>
      <c r="K19" s="860"/>
      <c r="L19" s="879"/>
      <c r="M19" s="880"/>
      <c r="N19" s="860"/>
      <c r="O19" s="879"/>
      <c r="P19" s="880"/>
      <c r="Q19" s="880"/>
      <c r="R19" s="879"/>
      <c r="S19" s="880"/>
      <c r="T19" s="903"/>
    </row>
    <row r="20" spans="1:20" ht="12.75" customHeight="1">
      <c r="A20" s="27"/>
      <c r="B20" s="893" t="s">
        <v>13</v>
      </c>
      <c r="C20" s="877"/>
      <c r="D20" s="877"/>
      <c r="E20" s="894"/>
      <c r="F20" s="895"/>
      <c r="G20" s="896"/>
      <c r="H20" s="897"/>
      <c r="I20" s="895"/>
      <c r="J20" s="896"/>
      <c r="K20" s="897"/>
      <c r="L20" s="895"/>
      <c r="M20" s="896"/>
      <c r="N20" s="897"/>
      <c r="O20" s="895"/>
      <c r="P20" s="896"/>
      <c r="Q20" s="896"/>
      <c r="R20" s="895"/>
      <c r="S20" s="896"/>
      <c r="T20" s="898"/>
    </row>
    <row r="21" spans="1:20" ht="12.75" customHeight="1">
      <c r="A21" s="27"/>
      <c r="B21" s="866"/>
      <c r="C21" s="866"/>
      <c r="D21" s="866"/>
      <c r="E21" s="867"/>
      <c r="F21" s="861" t="s">
        <v>50</v>
      </c>
      <c r="G21" s="861"/>
      <c r="H21" s="861"/>
      <c r="I21" s="879" t="s">
        <v>49</v>
      </c>
      <c r="J21" s="880"/>
      <c r="K21" s="860"/>
      <c r="L21" s="893" t="s">
        <v>68</v>
      </c>
      <c r="M21" s="877"/>
      <c r="N21" s="894"/>
      <c r="O21" s="879" t="s">
        <v>20</v>
      </c>
      <c r="P21" s="880"/>
      <c r="Q21" s="880"/>
      <c r="R21" s="34"/>
      <c r="T21" s="35"/>
    </row>
    <row r="22" spans="1:20" ht="12.75" customHeight="1">
      <c r="A22" s="27"/>
      <c r="B22" s="870"/>
      <c r="C22" s="870"/>
      <c r="D22" s="870"/>
      <c r="E22" s="871"/>
      <c r="F22" s="25" t="s">
        <v>19</v>
      </c>
      <c r="G22" s="879" t="s">
        <v>60</v>
      </c>
      <c r="H22" s="860"/>
      <c r="I22" s="26" t="s">
        <v>19</v>
      </c>
      <c r="J22" s="879" t="s">
        <v>60</v>
      </c>
      <c r="K22" s="860"/>
      <c r="L22" s="26" t="s">
        <v>19</v>
      </c>
      <c r="M22" s="879" t="s">
        <v>60</v>
      </c>
      <c r="N22" s="860"/>
      <c r="O22" s="26" t="s">
        <v>19</v>
      </c>
      <c r="P22" s="879" t="s">
        <v>60</v>
      </c>
      <c r="Q22" s="880"/>
      <c r="R22" s="34"/>
      <c r="T22" s="35"/>
    </row>
    <row r="23" spans="1:20" ht="12.75" customHeight="1">
      <c r="A23" s="27"/>
      <c r="B23" s="904" t="s">
        <v>17</v>
      </c>
      <c r="C23" s="867"/>
      <c r="D23" s="893" t="s">
        <v>16</v>
      </c>
      <c r="E23" s="894"/>
      <c r="F23" s="26"/>
      <c r="G23" s="879"/>
      <c r="H23" s="860"/>
      <c r="I23" s="26"/>
      <c r="J23" s="879"/>
      <c r="K23" s="860"/>
      <c r="L23" s="26"/>
      <c r="M23" s="879"/>
      <c r="N23" s="860"/>
      <c r="O23" s="26"/>
      <c r="P23" s="879"/>
      <c r="Q23" s="880"/>
      <c r="R23" s="34"/>
      <c r="T23" s="35"/>
    </row>
    <row r="24" spans="1:20" ht="12.75" customHeight="1">
      <c r="A24" s="27"/>
      <c r="B24" s="886"/>
      <c r="C24" s="871"/>
      <c r="D24" s="893" t="s">
        <v>15</v>
      </c>
      <c r="E24" s="894"/>
      <c r="F24" s="26"/>
      <c r="G24" s="879"/>
      <c r="H24" s="860"/>
      <c r="I24" s="26"/>
      <c r="J24" s="879"/>
      <c r="K24" s="860"/>
      <c r="L24" s="26"/>
      <c r="M24" s="879"/>
      <c r="N24" s="860"/>
      <c r="O24" s="26"/>
      <c r="P24" s="879"/>
      <c r="Q24" s="880"/>
      <c r="R24" s="34"/>
      <c r="T24" s="35"/>
    </row>
    <row r="25" spans="1:20" ht="12.75" customHeight="1">
      <c r="A25" s="27"/>
      <c r="B25" s="893" t="s">
        <v>14</v>
      </c>
      <c r="C25" s="877"/>
      <c r="D25" s="877"/>
      <c r="E25" s="894"/>
      <c r="F25" s="879"/>
      <c r="G25" s="880"/>
      <c r="H25" s="860"/>
      <c r="I25" s="879"/>
      <c r="J25" s="880"/>
      <c r="K25" s="860"/>
      <c r="L25" s="879"/>
      <c r="M25" s="880"/>
      <c r="N25" s="860"/>
      <c r="O25" s="861"/>
      <c r="P25" s="861"/>
      <c r="Q25" s="879"/>
      <c r="R25" s="34"/>
      <c r="T25" s="35"/>
    </row>
    <row r="26" spans="1:20" ht="12.75" customHeight="1">
      <c r="A26" s="27"/>
      <c r="B26" s="893" t="s">
        <v>13</v>
      </c>
      <c r="C26" s="877"/>
      <c r="D26" s="877"/>
      <c r="E26" s="894"/>
      <c r="F26" s="905"/>
      <c r="G26" s="906"/>
      <c r="H26" s="907"/>
      <c r="I26" s="905"/>
      <c r="J26" s="906"/>
      <c r="K26" s="907"/>
      <c r="L26" s="905"/>
      <c r="M26" s="906"/>
      <c r="N26" s="907"/>
      <c r="O26" s="908"/>
      <c r="P26" s="908"/>
      <c r="Q26" s="905"/>
      <c r="R26" s="34"/>
      <c r="T26" s="35"/>
    </row>
    <row r="27" spans="1:20" s="37" customFormat="1" ht="13.5" customHeight="1">
      <c r="A27" s="36"/>
      <c r="B27" s="909" t="s">
        <v>69</v>
      </c>
      <c r="C27" s="910"/>
      <c r="D27" s="910"/>
      <c r="E27" s="911"/>
      <c r="F27" s="917" t="s">
        <v>70</v>
      </c>
      <c r="G27" s="918"/>
      <c r="H27" s="918"/>
      <c r="I27" s="918"/>
      <c r="J27" s="918"/>
      <c r="K27" s="918"/>
      <c r="L27" s="918"/>
      <c r="M27" s="918"/>
      <c r="N27" s="918"/>
      <c r="O27" s="918"/>
      <c r="P27" s="918"/>
      <c r="Q27" s="918"/>
      <c r="R27" s="918"/>
      <c r="S27" s="918"/>
      <c r="T27" s="919"/>
    </row>
    <row r="28" spans="1:20" s="37" customFormat="1" ht="13.5" customHeight="1">
      <c r="A28" s="36"/>
      <c r="B28" s="912"/>
      <c r="C28" s="864"/>
      <c r="D28" s="864"/>
      <c r="E28" s="913"/>
      <c r="F28" s="38" t="s">
        <v>71</v>
      </c>
      <c r="G28" s="39"/>
      <c r="H28" s="39"/>
      <c r="I28" s="920" t="s">
        <v>72</v>
      </c>
      <c r="J28" s="920"/>
      <c r="K28" s="920"/>
      <c r="L28" s="920"/>
      <c r="M28" s="920" t="s">
        <v>73</v>
      </c>
      <c r="N28" s="920"/>
      <c r="O28" s="920"/>
      <c r="P28" s="920"/>
      <c r="Q28" s="920" t="s">
        <v>74</v>
      </c>
      <c r="R28" s="920"/>
      <c r="S28" s="920"/>
      <c r="T28" s="921"/>
    </row>
    <row r="29" spans="1:20" s="37" customFormat="1" ht="13.5" customHeight="1">
      <c r="A29" s="36"/>
      <c r="B29" s="912"/>
      <c r="C29" s="864"/>
      <c r="D29" s="864"/>
      <c r="E29" s="913"/>
      <c r="F29" s="38" t="s">
        <v>75</v>
      </c>
      <c r="G29" s="39"/>
      <c r="H29" s="39"/>
      <c r="I29" s="917"/>
      <c r="J29" s="922"/>
      <c r="K29" s="922"/>
      <c r="L29" s="923"/>
      <c r="M29" s="917"/>
      <c r="N29" s="922"/>
      <c r="O29" s="922"/>
      <c r="P29" s="923"/>
      <c r="Q29" s="917"/>
      <c r="R29" s="881"/>
      <c r="S29" s="881"/>
      <c r="T29" s="882"/>
    </row>
    <row r="30" spans="1:20" s="37" customFormat="1" ht="13.5" customHeight="1">
      <c r="A30" s="36"/>
      <c r="B30" s="912"/>
      <c r="C30" s="864"/>
      <c r="D30" s="864"/>
      <c r="E30" s="913"/>
      <c r="F30" s="38" t="s">
        <v>76</v>
      </c>
      <c r="G30" s="39"/>
      <c r="H30" s="39"/>
      <c r="I30" s="917"/>
      <c r="J30" s="922"/>
      <c r="K30" s="922"/>
      <c r="L30" s="923"/>
      <c r="M30" s="917"/>
      <c r="N30" s="922"/>
      <c r="O30" s="922"/>
      <c r="P30" s="923"/>
      <c r="Q30" s="917"/>
      <c r="R30" s="881"/>
      <c r="S30" s="881"/>
      <c r="T30" s="882"/>
    </row>
    <row r="31" spans="1:20" s="37" customFormat="1" ht="13.5" customHeight="1">
      <c r="A31" s="40"/>
      <c r="B31" s="914"/>
      <c r="C31" s="915"/>
      <c r="D31" s="915"/>
      <c r="E31" s="916"/>
      <c r="F31" s="38" t="s">
        <v>77</v>
      </c>
      <c r="G31" s="39"/>
      <c r="H31" s="39"/>
      <c r="I31" s="917"/>
      <c r="J31" s="922"/>
      <c r="K31" s="922"/>
      <c r="L31" s="923"/>
      <c r="M31" s="917"/>
      <c r="N31" s="922"/>
      <c r="O31" s="922"/>
      <c r="P31" s="923"/>
      <c r="Q31" s="917"/>
      <c r="R31" s="881"/>
      <c r="S31" s="881"/>
      <c r="T31" s="882"/>
    </row>
    <row r="32" spans="1:20" ht="12.75" customHeight="1">
      <c r="A32" s="924" t="s">
        <v>12</v>
      </c>
      <c r="B32" s="861"/>
      <c r="C32" s="861"/>
      <c r="D32" s="861"/>
      <c r="E32" s="861"/>
      <c r="F32" s="879"/>
      <c r="G32" s="880"/>
      <c r="H32" s="880"/>
      <c r="I32" s="880"/>
      <c r="J32" s="880"/>
      <c r="K32" s="880"/>
      <c r="L32" s="880"/>
      <c r="M32" s="880"/>
      <c r="N32" s="880"/>
      <c r="O32" s="880"/>
      <c r="P32" s="880"/>
      <c r="Q32" s="880"/>
      <c r="R32" s="925"/>
      <c r="S32" s="925"/>
      <c r="T32" s="926"/>
    </row>
    <row r="33" spans="1:21" ht="12.75" customHeight="1">
      <c r="A33" s="924"/>
      <c r="B33" s="927" t="s">
        <v>11</v>
      </c>
      <c r="C33" s="927"/>
      <c r="D33" s="927"/>
      <c r="E33" s="927"/>
      <c r="F33" s="928" t="s">
        <v>78</v>
      </c>
      <c r="G33" s="929"/>
      <c r="H33" s="929"/>
      <c r="I33" s="929"/>
      <c r="J33" s="929"/>
      <c r="K33" s="929"/>
      <c r="L33" s="929"/>
      <c r="M33" s="929"/>
      <c r="N33" s="929"/>
      <c r="O33" s="929"/>
      <c r="P33" s="929"/>
      <c r="Q33" s="929"/>
      <c r="R33" s="925"/>
      <c r="S33" s="925"/>
      <c r="T33" s="926"/>
    </row>
    <row r="34" spans="1:21" ht="12.75" customHeight="1">
      <c r="A34" s="924"/>
      <c r="B34" s="927" t="s">
        <v>10</v>
      </c>
      <c r="C34" s="927"/>
      <c r="D34" s="927"/>
      <c r="E34" s="927"/>
      <c r="F34" s="928" t="s">
        <v>79</v>
      </c>
      <c r="G34" s="929"/>
      <c r="H34" s="929"/>
      <c r="I34" s="929"/>
      <c r="J34" s="929"/>
      <c r="K34" s="929"/>
      <c r="L34" s="929"/>
      <c r="M34" s="929"/>
      <c r="N34" s="929"/>
      <c r="O34" s="929"/>
      <c r="P34" s="929"/>
      <c r="Q34" s="929"/>
      <c r="R34" s="925"/>
      <c r="S34" s="925"/>
      <c r="T34" s="926"/>
    </row>
    <row r="35" spans="1:21" ht="12.75" customHeight="1">
      <c r="A35" s="924"/>
      <c r="B35" s="930" t="s">
        <v>48</v>
      </c>
      <c r="C35" s="931"/>
      <c r="D35" s="931"/>
      <c r="E35" s="932"/>
      <c r="F35" s="938" t="s">
        <v>47</v>
      </c>
      <c r="G35" s="939"/>
      <c r="H35" s="940" t="s">
        <v>46</v>
      </c>
      <c r="I35" s="940"/>
      <c r="J35" s="940"/>
      <c r="K35" s="940"/>
      <c r="L35" s="940"/>
      <c r="M35" s="940"/>
      <c r="N35" s="940"/>
      <c r="O35" s="940"/>
      <c r="P35" s="940"/>
      <c r="Q35" s="941"/>
      <c r="R35" s="41"/>
      <c r="S35" s="42"/>
      <c r="T35" s="43"/>
    </row>
    <row r="36" spans="1:21" ht="12.75" customHeight="1">
      <c r="A36" s="924"/>
      <c r="B36" s="933"/>
      <c r="C36" s="849"/>
      <c r="D36" s="849"/>
      <c r="E36" s="934"/>
      <c r="F36" s="938"/>
      <c r="G36" s="939"/>
      <c r="H36" s="942" t="s">
        <v>45</v>
      </c>
      <c r="I36" s="942"/>
      <c r="J36" s="942" t="s">
        <v>44</v>
      </c>
      <c r="K36" s="942"/>
      <c r="L36" s="942" t="s">
        <v>43</v>
      </c>
      <c r="M36" s="942"/>
      <c r="N36" s="942" t="s">
        <v>42</v>
      </c>
      <c r="O36" s="942"/>
      <c r="P36" s="942" t="s">
        <v>41</v>
      </c>
      <c r="Q36" s="943"/>
      <c r="R36" s="34"/>
      <c r="T36" s="35"/>
    </row>
    <row r="37" spans="1:21" ht="12.75" customHeight="1">
      <c r="A37" s="924"/>
      <c r="B37" s="933"/>
      <c r="C37" s="849"/>
      <c r="D37" s="849"/>
      <c r="E37" s="934"/>
      <c r="F37" s="944"/>
      <c r="G37" s="944"/>
      <c r="H37" s="944"/>
      <c r="I37" s="944"/>
      <c r="J37" s="944"/>
      <c r="K37" s="944"/>
      <c r="L37" s="944"/>
      <c r="M37" s="944"/>
      <c r="N37" s="944"/>
      <c r="O37" s="944"/>
      <c r="P37" s="944"/>
      <c r="Q37" s="951"/>
      <c r="R37" s="34"/>
      <c r="T37" s="35"/>
    </row>
    <row r="38" spans="1:21" ht="12.75" customHeight="1">
      <c r="A38" s="924"/>
      <c r="B38" s="933"/>
      <c r="C38" s="849"/>
      <c r="D38" s="849"/>
      <c r="E38" s="934"/>
      <c r="F38" s="944" t="s">
        <v>80</v>
      </c>
      <c r="G38" s="944"/>
      <c r="H38" s="944" t="s">
        <v>81</v>
      </c>
      <c r="I38" s="951"/>
      <c r="J38" s="952" t="s">
        <v>82</v>
      </c>
      <c r="K38" s="952"/>
      <c r="L38" s="44"/>
      <c r="M38" s="44"/>
      <c r="N38" s="44"/>
      <c r="O38" s="44"/>
      <c r="P38" s="44"/>
      <c r="Q38" s="44"/>
      <c r="R38" s="45"/>
      <c r="S38" s="45"/>
      <c r="T38" s="46"/>
      <c r="U38" s="45"/>
    </row>
    <row r="39" spans="1:21" ht="12.75" customHeight="1">
      <c r="A39" s="924"/>
      <c r="B39" s="933"/>
      <c r="C39" s="849"/>
      <c r="D39" s="849"/>
      <c r="E39" s="934"/>
      <c r="F39" s="944"/>
      <c r="G39" s="944"/>
      <c r="H39" s="944"/>
      <c r="I39" s="951"/>
      <c r="J39" s="952"/>
      <c r="K39" s="952"/>
      <c r="L39" s="45"/>
      <c r="M39" s="45"/>
      <c r="N39" s="45"/>
      <c r="O39" s="45"/>
      <c r="P39" s="45"/>
      <c r="Q39" s="45"/>
      <c r="R39" s="45"/>
      <c r="S39" s="45"/>
      <c r="T39" s="46"/>
      <c r="U39" s="45"/>
    </row>
    <row r="40" spans="1:21" ht="12.75" customHeight="1">
      <c r="A40" s="924"/>
      <c r="B40" s="935"/>
      <c r="C40" s="936"/>
      <c r="D40" s="936"/>
      <c r="E40" s="937"/>
      <c r="F40" s="951"/>
      <c r="G40" s="953"/>
      <c r="H40" s="951"/>
      <c r="I40" s="954"/>
      <c r="J40" s="944"/>
      <c r="K40" s="944"/>
      <c r="L40" s="47"/>
      <c r="M40" s="47"/>
      <c r="N40" s="47"/>
      <c r="O40" s="47"/>
      <c r="P40" s="47"/>
      <c r="Q40" s="47"/>
      <c r="R40" s="47"/>
      <c r="S40" s="47"/>
      <c r="T40" s="48"/>
      <c r="U40" s="45"/>
    </row>
    <row r="41" spans="1:21" ht="12.75" customHeight="1">
      <c r="A41" s="924"/>
      <c r="B41" s="928" t="s">
        <v>40</v>
      </c>
      <c r="C41" s="929"/>
      <c r="D41" s="929"/>
      <c r="E41" s="955"/>
      <c r="F41" s="879" t="s">
        <v>83</v>
      </c>
      <c r="G41" s="880"/>
      <c r="H41" s="880"/>
      <c r="I41" s="880"/>
      <c r="J41" s="880"/>
      <c r="K41" s="880"/>
      <c r="L41" s="880"/>
      <c r="M41" s="880"/>
      <c r="N41" s="880"/>
      <c r="O41" s="880"/>
      <c r="P41" s="880"/>
      <c r="Q41" s="880"/>
      <c r="R41" s="925"/>
      <c r="S41" s="925"/>
      <c r="T41" s="926"/>
    </row>
    <row r="42" spans="1:21" ht="12.75" customHeight="1">
      <c r="A42" s="924"/>
      <c r="B42" s="927" t="s">
        <v>39</v>
      </c>
      <c r="C42" s="927"/>
      <c r="D42" s="927"/>
      <c r="E42" s="927"/>
      <c r="F42" s="895"/>
      <c r="G42" s="896"/>
      <c r="H42" s="896"/>
      <c r="I42" s="896"/>
      <c r="J42" s="896"/>
      <c r="K42" s="896"/>
      <c r="L42" s="896"/>
      <c r="M42" s="896"/>
      <c r="N42" s="896"/>
      <c r="O42" s="896"/>
      <c r="P42" s="896"/>
      <c r="Q42" s="896"/>
      <c r="R42" s="925"/>
      <c r="S42" s="925"/>
      <c r="T42" s="926"/>
    </row>
    <row r="43" spans="1:21" ht="12.75" customHeight="1">
      <c r="A43" s="924"/>
      <c r="B43" s="928" t="s">
        <v>35</v>
      </c>
      <c r="C43" s="929"/>
      <c r="D43" s="929"/>
      <c r="E43" s="955"/>
      <c r="F43" s="879" t="s">
        <v>84</v>
      </c>
      <c r="G43" s="880"/>
      <c r="H43" s="880"/>
      <c r="I43" s="880"/>
      <c r="J43" s="880"/>
      <c r="K43" s="880"/>
      <c r="L43" s="880"/>
      <c r="M43" s="880"/>
      <c r="N43" s="880"/>
      <c r="O43" s="880"/>
      <c r="P43" s="880"/>
      <c r="Q43" s="880"/>
      <c r="R43" s="925"/>
      <c r="S43" s="925"/>
      <c r="T43" s="926"/>
    </row>
    <row r="44" spans="1:21" ht="12.75" customHeight="1">
      <c r="A44" s="924"/>
      <c r="B44" s="927" t="s">
        <v>9</v>
      </c>
      <c r="C44" s="927"/>
      <c r="D44" s="927"/>
      <c r="E44" s="927"/>
      <c r="F44" s="879"/>
      <c r="G44" s="880"/>
      <c r="H44" s="880"/>
      <c r="I44" s="880"/>
      <c r="J44" s="880"/>
      <c r="K44" s="880"/>
      <c r="L44" s="880"/>
      <c r="M44" s="880"/>
      <c r="N44" s="880"/>
      <c r="O44" s="880"/>
      <c r="P44" s="880"/>
      <c r="Q44" s="880"/>
      <c r="R44" s="925"/>
      <c r="S44" s="925"/>
      <c r="T44" s="926"/>
    </row>
    <row r="45" spans="1:21" ht="12.75" customHeight="1">
      <c r="A45" s="924"/>
      <c r="B45" s="927"/>
      <c r="C45" s="927"/>
      <c r="D45" s="927"/>
      <c r="E45" s="927"/>
      <c r="F45" s="879"/>
      <c r="G45" s="880"/>
      <c r="H45" s="880"/>
      <c r="I45" s="880"/>
      <c r="J45" s="880"/>
      <c r="K45" s="880"/>
      <c r="L45" s="880"/>
      <c r="M45" s="880"/>
      <c r="N45" s="880"/>
      <c r="O45" s="880"/>
      <c r="P45" s="880"/>
      <c r="Q45" s="880"/>
      <c r="R45" s="925"/>
      <c r="S45" s="925"/>
      <c r="T45" s="926"/>
    </row>
    <row r="46" spans="1:21" ht="12.75" customHeight="1">
      <c r="A46" s="924"/>
      <c r="B46" s="927" t="s">
        <v>8</v>
      </c>
      <c r="C46" s="927"/>
      <c r="D46" s="927"/>
      <c r="E46" s="927"/>
      <c r="F46" s="879"/>
      <c r="G46" s="880"/>
      <c r="H46" s="880"/>
      <c r="I46" s="880"/>
      <c r="J46" s="880"/>
      <c r="K46" s="880"/>
      <c r="L46" s="880"/>
      <c r="M46" s="880"/>
      <c r="N46" s="880"/>
      <c r="O46" s="880"/>
      <c r="P46" s="880"/>
      <c r="Q46" s="880"/>
      <c r="R46" s="925"/>
      <c r="S46" s="925"/>
      <c r="T46" s="926"/>
    </row>
    <row r="47" spans="1:21" ht="12.75" customHeight="1">
      <c r="A47" s="924"/>
      <c r="B47" s="927" t="s">
        <v>7</v>
      </c>
      <c r="C47" s="927"/>
      <c r="D47" s="927"/>
      <c r="E47" s="927"/>
      <c r="F47" s="886" t="s">
        <v>6</v>
      </c>
      <c r="G47" s="870"/>
      <c r="H47" s="870"/>
      <c r="I47" s="871"/>
      <c r="J47" s="886" t="s">
        <v>5</v>
      </c>
      <c r="K47" s="870"/>
      <c r="L47" s="870"/>
      <c r="M47" s="871"/>
      <c r="N47" s="879"/>
      <c r="O47" s="918"/>
      <c r="P47" s="918"/>
      <c r="Q47" s="918"/>
      <c r="R47" s="881"/>
      <c r="S47" s="881"/>
      <c r="T47" s="882"/>
    </row>
    <row r="48" spans="1:21" ht="12.75" customHeight="1">
      <c r="A48" s="924"/>
      <c r="B48" s="957"/>
      <c r="C48" s="957"/>
      <c r="D48" s="957"/>
      <c r="E48" s="957"/>
      <c r="F48" s="879" t="s">
        <v>4</v>
      </c>
      <c r="G48" s="880"/>
      <c r="H48" s="880"/>
      <c r="I48" s="860"/>
      <c r="J48" s="958" t="s">
        <v>3</v>
      </c>
      <c r="K48" s="959"/>
      <c r="L48" s="49"/>
      <c r="M48" s="50"/>
      <c r="N48" s="51" t="s">
        <v>2</v>
      </c>
      <c r="O48" s="885"/>
      <c r="P48" s="863"/>
      <c r="Q48" s="863"/>
      <c r="R48" s="864"/>
      <c r="S48" s="864"/>
      <c r="T48" s="35"/>
    </row>
    <row r="49" spans="1:20" ht="12.75" customHeight="1">
      <c r="A49" s="924"/>
      <c r="B49" s="957"/>
      <c r="C49" s="957"/>
      <c r="D49" s="957"/>
      <c r="E49" s="957"/>
      <c r="F49" s="879" t="s">
        <v>1</v>
      </c>
      <c r="G49" s="880"/>
      <c r="H49" s="880"/>
      <c r="I49" s="860"/>
      <c r="J49" s="879"/>
      <c r="K49" s="918"/>
      <c r="L49" s="918"/>
      <c r="M49" s="918"/>
      <c r="N49" s="918"/>
      <c r="O49" s="918"/>
      <c r="P49" s="918"/>
      <c r="Q49" s="918"/>
      <c r="R49" s="881"/>
      <c r="S49" s="881"/>
      <c r="T49" s="882"/>
    </row>
    <row r="50" spans="1:20" ht="12.75" customHeight="1">
      <c r="A50" s="960" t="s">
        <v>38</v>
      </c>
      <c r="B50" s="918"/>
      <c r="C50" s="918"/>
      <c r="D50" s="918"/>
      <c r="E50" s="961"/>
      <c r="F50" s="879" t="s">
        <v>37</v>
      </c>
      <c r="G50" s="860"/>
      <c r="H50" s="52"/>
      <c r="I50" s="52"/>
      <c r="J50" s="53"/>
      <c r="K50" s="54"/>
      <c r="L50" s="962" t="s">
        <v>36</v>
      </c>
      <c r="M50" s="962"/>
      <c r="N50" s="962"/>
      <c r="O50" s="55"/>
      <c r="P50" s="56"/>
      <c r="Q50" s="56"/>
      <c r="R50" s="56"/>
      <c r="S50" s="56"/>
      <c r="T50" s="57"/>
    </row>
    <row r="51" spans="1:20" ht="26.25" customHeight="1">
      <c r="A51" s="963" t="s">
        <v>61</v>
      </c>
      <c r="B51" s="925"/>
      <c r="C51" s="925"/>
      <c r="D51" s="925"/>
      <c r="E51" s="964"/>
      <c r="F51" s="879"/>
      <c r="G51" s="880"/>
      <c r="H51" s="880"/>
      <c r="I51" s="880"/>
      <c r="J51" s="880"/>
      <c r="K51" s="880"/>
      <c r="L51" s="880"/>
      <c r="M51" s="880"/>
      <c r="N51" s="880"/>
      <c r="O51" s="880"/>
      <c r="P51" s="880"/>
      <c r="Q51" s="880"/>
      <c r="R51" s="925"/>
      <c r="S51" s="925"/>
      <c r="T51" s="926"/>
    </row>
    <row r="52" spans="1:20" ht="39" customHeight="1" thickBot="1">
      <c r="A52" s="965" t="s">
        <v>62</v>
      </c>
      <c r="B52" s="966"/>
      <c r="C52" s="966"/>
      <c r="D52" s="966"/>
      <c r="E52" s="966"/>
      <c r="F52" s="945" t="s">
        <v>85</v>
      </c>
      <c r="G52" s="946"/>
      <c r="H52" s="946"/>
      <c r="I52" s="946"/>
      <c r="J52" s="946"/>
      <c r="K52" s="946"/>
      <c r="L52" s="946"/>
      <c r="M52" s="946"/>
      <c r="N52" s="946"/>
      <c r="O52" s="946"/>
      <c r="P52" s="946"/>
      <c r="Q52" s="946"/>
      <c r="R52" s="947"/>
      <c r="S52" s="947"/>
      <c r="T52" s="948"/>
    </row>
    <row r="53" spans="1:20" ht="12.75" customHeight="1">
      <c r="A53" s="29" t="s">
        <v>0</v>
      </c>
    </row>
    <row r="54" spans="1:20" ht="12.75" customHeight="1">
      <c r="A54" s="949" t="s">
        <v>86</v>
      </c>
      <c r="B54" s="950"/>
      <c r="C54" s="950"/>
      <c r="D54" s="950"/>
      <c r="E54" s="950"/>
      <c r="F54" s="950"/>
      <c r="G54" s="950"/>
      <c r="H54" s="950"/>
      <c r="I54" s="950"/>
      <c r="J54" s="950"/>
      <c r="K54" s="950"/>
      <c r="L54" s="950"/>
      <c r="M54" s="950"/>
      <c r="N54" s="950"/>
      <c r="O54" s="950"/>
      <c r="P54" s="950"/>
      <c r="Q54" s="950"/>
      <c r="R54" s="950"/>
      <c r="S54" s="950"/>
      <c r="T54" s="950"/>
    </row>
    <row r="55" spans="1:20" ht="12.75" customHeight="1">
      <c r="A55" s="949" t="s">
        <v>63</v>
      </c>
      <c r="B55" s="950"/>
      <c r="C55" s="950"/>
      <c r="D55" s="950"/>
      <c r="E55" s="950"/>
      <c r="F55" s="950"/>
      <c r="G55" s="950"/>
      <c r="H55" s="950"/>
      <c r="I55" s="950"/>
      <c r="J55" s="950"/>
      <c r="K55" s="950"/>
      <c r="L55" s="950"/>
      <c r="M55" s="950"/>
      <c r="N55" s="950"/>
      <c r="O55" s="950"/>
      <c r="P55" s="950"/>
      <c r="Q55" s="950"/>
      <c r="R55" s="950"/>
      <c r="S55" s="950"/>
      <c r="T55" s="950"/>
    </row>
    <row r="56" spans="1:20" ht="12.75" customHeight="1">
      <c r="A56" s="949" t="s">
        <v>87</v>
      </c>
      <c r="B56" s="950"/>
      <c r="C56" s="950"/>
      <c r="D56" s="950"/>
      <c r="E56" s="950"/>
      <c r="F56" s="950"/>
      <c r="G56" s="950"/>
      <c r="H56" s="950"/>
      <c r="I56" s="950"/>
      <c r="J56" s="950"/>
      <c r="K56" s="950"/>
      <c r="L56" s="950"/>
      <c r="M56" s="950"/>
      <c r="N56" s="950"/>
      <c r="O56" s="950"/>
      <c r="P56" s="950"/>
      <c r="Q56" s="950"/>
      <c r="R56" s="950"/>
      <c r="S56" s="950"/>
      <c r="T56" s="950"/>
    </row>
    <row r="57" spans="1:20" s="30" customFormat="1" ht="13.5" customHeight="1">
      <c r="A57" s="949" t="s">
        <v>88</v>
      </c>
      <c r="B57" s="949"/>
      <c r="C57" s="949"/>
      <c r="D57" s="949"/>
      <c r="E57" s="949"/>
      <c r="F57" s="949"/>
      <c r="G57" s="949"/>
      <c r="H57" s="949"/>
      <c r="I57" s="949"/>
      <c r="J57" s="949"/>
      <c r="K57" s="949"/>
      <c r="L57" s="949"/>
      <c r="M57" s="949"/>
      <c r="N57" s="949"/>
      <c r="O57" s="949"/>
      <c r="P57" s="949"/>
      <c r="Q57" s="949"/>
    </row>
    <row r="58" spans="1:20" ht="12.75" customHeight="1">
      <c r="A58" s="949" t="s">
        <v>89</v>
      </c>
      <c r="B58" s="950"/>
      <c r="C58" s="950"/>
      <c r="D58" s="950"/>
      <c r="E58" s="950"/>
      <c r="F58" s="950"/>
      <c r="G58" s="950"/>
      <c r="H58" s="950"/>
      <c r="I58" s="950"/>
      <c r="J58" s="950"/>
      <c r="K58" s="950"/>
      <c r="L58" s="950"/>
      <c r="M58" s="950"/>
      <c r="N58" s="950"/>
      <c r="O58" s="950"/>
      <c r="P58" s="950"/>
      <c r="Q58" s="950"/>
      <c r="R58" s="950"/>
      <c r="S58" s="950"/>
      <c r="T58" s="950"/>
    </row>
    <row r="59" spans="1:20" ht="12.75" customHeight="1">
      <c r="A59" s="949" t="s">
        <v>90</v>
      </c>
      <c r="B59" s="950"/>
      <c r="C59" s="950"/>
      <c r="D59" s="950"/>
      <c r="E59" s="950"/>
      <c r="F59" s="950"/>
      <c r="G59" s="950"/>
      <c r="H59" s="950"/>
      <c r="I59" s="950"/>
      <c r="J59" s="950"/>
      <c r="K59" s="950"/>
      <c r="L59" s="950"/>
      <c r="M59" s="950"/>
      <c r="N59" s="950"/>
      <c r="O59" s="950"/>
      <c r="P59" s="950"/>
      <c r="Q59" s="950"/>
      <c r="R59" s="950"/>
      <c r="S59" s="950"/>
      <c r="T59" s="950"/>
    </row>
    <row r="60" spans="1:20" ht="12.75" customHeight="1">
      <c r="A60" s="949" t="s">
        <v>91</v>
      </c>
      <c r="B60" s="950"/>
      <c r="C60" s="950"/>
      <c r="D60" s="950"/>
      <c r="E60" s="950"/>
      <c r="F60" s="950"/>
      <c r="G60" s="950"/>
      <c r="H60" s="950"/>
      <c r="I60" s="950"/>
      <c r="J60" s="950"/>
      <c r="K60" s="950"/>
      <c r="L60" s="950"/>
      <c r="M60" s="950"/>
      <c r="N60" s="950"/>
      <c r="O60" s="950"/>
      <c r="P60" s="950"/>
      <c r="Q60" s="950"/>
      <c r="R60" s="950"/>
      <c r="S60" s="950"/>
      <c r="T60" s="950"/>
    </row>
    <row r="61" spans="1:20" ht="12.75" customHeight="1">
      <c r="A61" s="58"/>
      <c r="B61" s="28"/>
      <c r="C61" s="28"/>
      <c r="D61" s="28"/>
      <c r="E61" s="28"/>
      <c r="F61" s="28"/>
      <c r="G61" s="28"/>
      <c r="H61" s="28"/>
      <c r="I61" s="28"/>
      <c r="J61" s="28"/>
      <c r="K61" s="28"/>
      <c r="L61" s="28"/>
      <c r="M61" s="28"/>
      <c r="N61" s="28"/>
      <c r="O61" s="28"/>
      <c r="P61" s="28"/>
      <c r="Q61" s="28"/>
    </row>
    <row r="62" spans="1:20" ht="12.75" customHeight="1">
      <c r="A62" s="956"/>
      <c r="B62" s="956"/>
      <c r="C62" s="956"/>
    </row>
    <row r="63" spans="1:20" ht="12.75" customHeight="1">
      <c r="A63" s="956"/>
      <c r="B63" s="956"/>
      <c r="C63" s="956"/>
    </row>
    <row r="64" spans="1:20" ht="12.75" customHeight="1">
      <c r="A64" s="956"/>
      <c r="B64" s="956"/>
      <c r="C64" s="956"/>
    </row>
    <row r="65" spans="1:3" ht="12.75" customHeight="1">
      <c r="A65" s="956"/>
      <c r="B65" s="956"/>
      <c r="C65" s="956"/>
    </row>
    <row r="66" spans="1:3" ht="12.75" customHeight="1">
      <c r="A66" s="956"/>
      <c r="B66" s="956"/>
      <c r="C66" s="956"/>
    </row>
  </sheetData>
  <mergeCells count="169">
    <mergeCell ref="A62:C62"/>
    <mergeCell ref="A63:C63"/>
    <mergeCell ref="B42:E42"/>
    <mergeCell ref="F42:T42"/>
    <mergeCell ref="B43:E43"/>
    <mergeCell ref="F43:T43"/>
    <mergeCell ref="A64:C64"/>
    <mergeCell ref="A65:C65"/>
    <mergeCell ref="A66:C66"/>
    <mergeCell ref="B47:E49"/>
    <mergeCell ref="F47:I47"/>
    <mergeCell ref="J47:M47"/>
    <mergeCell ref="N47:T47"/>
    <mergeCell ref="F48:I48"/>
    <mergeCell ref="J48:K48"/>
    <mergeCell ref="O48:S48"/>
    <mergeCell ref="F49:I49"/>
    <mergeCell ref="J49:T49"/>
    <mergeCell ref="A50:E50"/>
    <mergeCell ref="F50:G50"/>
    <mergeCell ref="L50:N50"/>
    <mergeCell ref="A51:E51"/>
    <mergeCell ref="F51:T51"/>
    <mergeCell ref="A52:E52"/>
    <mergeCell ref="F52:T52"/>
    <mergeCell ref="A54:T54"/>
    <mergeCell ref="A55:T55"/>
    <mergeCell ref="A56:T56"/>
    <mergeCell ref="A57:Q57"/>
    <mergeCell ref="A58:T58"/>
    <mergeCell ref="A59:T59"/>
    <mergeCell ref="A60:T60"/>
    <mergeCell ref="P37:Q37"/>
    <mergeCell ref="F38:G39"/>
    <mergeCell ref="H38:I39"/>
    <mergeCell ref="J38:K39"/>
    <mergeCell ref="F40:G40"/>
    <mergeCell ref="H40:I40"/>
    <mergeCell ref="J40:K40"/>
    <mergeCell ref="B41:E41"/>
    <mergeCell ref="F41:T41"/>
    <mergeCell ref="A32:E32"/>
    <mergeCell ref="F32:T32"/>
    <mergeCell ref="A33:A49"/>
    <mergeCell ref="B33:E33"/>
    <mergeCell ref="F33:T33"/>
    <mergeCell ref="B34:E34"/>
    <mergeCell ref="F34:T34"/>
    <mergeCell ref="B44:E45"/>
    <mergeCell ref="F44:T45"/>
    <mergeCell ref="B46:E46"/>
    <mergeCell ref="F46:T46"/>
    <mergeCell ref="B35:E40"/>
    <mergeCell ref="F35:G36"/>
    <mergeCell ref="H35:Q35"/>
    <mergeCell ref="H36:I36"/>
    <mergeCell ref="J36:K36"/>
    <mergeCell ref="L36:M36"/>
    <mergeCell ref="N36:O36"/>
    <mergeCell ref="P36:Q36"/>
    <mergeCell ref="F37:G37"/>
    <mergeCell ref="H37:I37"/>
    <mergeCell ref="J37:K37"/>
    <mergeCell ref="L37:M37"/>
    <mergeCell ref="N37:O37"/>
    <mergeCell ref="B26:E26"/>
    <mergeCell ref="F26:H26"/>
    <mergeCell ref="I26:K26"/>
    <mergeCell ref="L26:N26"/>
    <mergeCell ref="O26:Q26"/>
    <mergeCell ref="B27:E31"/>
    <mergeCell ref="F27:T27"/>
    <mergeCell ref="I28:L28"/>
    <mergeCell ref="M28:P28"/>
    <mergeCell ref="Q28:T28"/>
    <mergeCell ref="I29:L29"/>
    <mergeCell ref="M29:P29"/>
    <mergeCell ref="Q29:T29"/>
    <mergeCell ref="I30:L30"/>
    <mergeCell ref="M30:P30"/>
    <mergeCell ref="Q30:T30"/>
    <mergeCell ref="I31:L31"/>
    <mergeCell ref="M31:P31"/>
    <mergeCell ref="Q31:T31"/>
    <mergeCell ref="M23:N23"/>
    <mergeCell ref="P23:Q23"/>
    <mergeCell ref="D24:E24"/>
    <mergeCell ref="G24:H24"/>
    <mergeCell ref="J24:K24"/>
    <mergeCell ref="M24:N24"/>
    <mergeCell ref="P24:Q24"/>
    <mergeCell ref="B25:E25"/>
    <mergeCell ref="F25:H25"/>
    <mergeCell ref="I25:K25"/>
    <mergeCell ref="L25:N25"/>
    <mergeCell ref="O25:Q25"/>
    <mergeCell ref="B23:C24"/>
    <mergeCell ref="D23:E23"/>
    <mergeCell ref="G23:H23"/>
    <mergeCell ref="J23:K23"/>
    <mergeCell ref="B21:E22"/>
    <mergeCell ref="F21:H21"/>
    <mergeCell ref="I21:K21"/>
    <mergeCell ref="L21:N21"/>
    <mergeCell ref="O21:Q21"/>
    <mergeCell ref="G22:H22"/>
    <mergeCell ref="J22:K22"/>
    <mergeCell ref="M22:N22"/>
    <mergeCell ref="P22:Q22"/>
    <mergeCell ref="J18:K18"/>
    <mergeCell ref="M18:N18"/>
    <mergeCell ref="P18:Q18"/>
    <mergeCell ref="S18:T18"/>
    <mergeCell ref="B19:E19"/>
    <mergeCell ref="F19:H19"/>
    <mergeCell ref="I19:K19"/>
    <mergeCell ref="L19:N19"/>
    <mergeCell ref="O19:Q19"/>
    <mergeCell ref="R19:T19"/>
    <mergeCell ref="D18:E18"/>
    <mergeCell ref="G18:H18"/>
    <mergeCell ref="B20:E20"/>
    <mergeCell ref="F20:H20"/>
    <mergeCell ref="I20:K20"/>
    <mergeCell ref="L20:N20"/>
    <mergeCell ref="O20:Q20"/>
    <mergeCell ref="R20:T20"/>
    <mergeCell ref="A15:E16"/>
    <mergeCell ref="F15:H15"/>
    <mergeCell ref="I15:K15"/>
    <mergeCell ref="L15:N15"/>
    <mergeCell ref="O15:Q15"/>
    <mergeCell ref="R15:T15"/>
    <mergeCell ref="G16:H16"/>
    <mergeCell ref="J16:K16"/>
    <mergeCell ref="M16:N16"/>
    <mergeCell ref="P16:Q16"/>
    <mergeCell ref="S16:T16"/>
    <mergeCell ref="B17:C18"/>
    <mergeCell ref="D17:E17"/>
    <mergeCell ref="G17:H17"/>
    <mergeCell ref="J17:K17"/>
    <mergeCell ref="M17:N17"/>
    <mergeCell ref="P17:Q17"/>
    <mergeCell ref="S17:T17"/>
    <mergeCell ref="B11:C11"/>
    <mergeCell ref="D11:E11"/>
    <mergeCell ref="F11:J11"/>
    <mergeCell ref="K11:L11"/>
    <mergeCell ref="M11:T11"/>
    <mergeCell ref="A12:I12"/>
    <mergeCell ref="J12:T12"/>
    <mergeCell ref="A13:B13"/>
    <mergeCell ref="C13:D13"/>
    <mergeCell ref="J13:K14"/>
    <mergeCell ref="L13:T13"/>
    <mergeCell ref="A14:B14"/>
    <mergeCell ref="C14:D14"/>
    <mergeCell ref="E14:I14"/>
    <mergeCell ref="A3:A4"/>
    <mergeCell ref="I3:I4"/>
    <mergeCell ref="N4:O4"/>
    <mergeCell ref="P4:T4"/>
    <mergeCell ref="B6:C6"/>
    <mergeCell ref="D6:T6"/>
    <mergeCell ref="B7:C7"/>
    <mergeCell ref="D7:T7"/>
    <mergeCell ref="B8:C10"/>
    <mergeCell ref="I9:J9"/>
  </mergeCells>
  <phoneticPr fontId="5"/>
  <printOptions horizontalCentered="1" verticalCentered="1"/>
  <pageMargins left="0.6692913385826772" right="0.19685039370078741" top="0.47244094488188981" bottom="0.27559055118110237" header="0.31496062992125984" footer="0.19685039370078741"/>
  <pageSetup paperSize="9" scale="103" orientation="portrait" blackAndWhite="1"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66CC"/>
  </sheetPr>
  <dimension ref="A1:I33"/>
  <sheetViews>
    <sheetView tabSelected="1" view="pageBreakPreview" zoomScale="115" zoomScaleNormal="100" zoomScaleSheetLayoutView="115" workbookViewId="0">
      <selection activeCell="M9" sqref="M9"/>
    </sheetView>
  </sheetViews>
  <sheetFormatPr defaultColWidth="8.58203125" defaultRowHeight="18"/>
  <cols>
    <col min="1" max="1" width="3.1640625" style="498" customWidth="1"/>
    <col min="2" max="2" width="9" style="93" customWidth="1"/>
    <col min="3" max="8" width="8.58203125" style="93"/>
    <col min="9" max="9" width="9" style="93" customWidth="1"/>
    <col min="10" max="16384" width="8.58203125" style="93"/>
  </cols>
  <sheetData>
    <row r="1" spans="1:9" ht="31.5" customHeight="1">
      <c r="A1" s="967" t="s">
        <v>1018</v>
      </c>
      <c r="B1" s="967"/>
      <c r="C1" s="967"/>
      <c r="D1" s="967"/>
      <c r="E1" s="967"/>
      <c r="F1" s="967"/>
      <c r="G1" s="967"/>
      <c r="H1" s="967"/>
      <c r="I1" s="967"/>
    </row>
    <row r="2" spans="1:9" ht="52.25" customHeight="1">
      <c r="A2" s="495">
        <v>1</v>
      </c>
      <c r="B2" s="968" t="s">
        <v>1407</v>
      </c>
      <c r="C2" s="968"/>
      <c r="D2" s="968"/>
      <c r="E2" s="968"/>
      <c r="F2" s="968"/>
      <c r="G2" s="968"/>
      <c r="H2" s="968"/>
      <c r="I2" s="968"/>
    </row>
    <row r="3" spans="1:9" ht="44.25" customHeight="1">
      <c r="A3" s="495">
        <v>2</v>
      </c>
      <c r="B3" s="968" t="s">
        <v>1389</v>
      </c>
      <c r="C3" s="968"/>
      <c r="D3" s="968"/>
      <c r="E3" s="968"/>
      <c r="F3" s="968"/>
      <c r="G3" s="968"/>
      <c r="H3" s="968"/>
      <c r="I3" s="968"/>
    </row>
    <row r="4" spans="1:9" ht="66" customHeight="1">
      <c r="A4" s="496">
        <v>3</v>
      </c>
      <c r="B4" s="968" t="s">
        <v>1391</v>
      </c>
      <c r="C4" s="968"/>
      <c r="D4" s="968"/>
      <c r="E4" s="968"/>
      <c r="F4" s="968"/>
      <c r="G4" s="968"/>
      <c r="H4" s="968"/>
      <c r="I4" s="968"/>
    </row>
    <row r="5" spans="1:9" ht="32.25" customHeight="1">
      <c r="A5" s="496">
        <v>4</v>
      </c>
      <c r="B5" s="968" t="s">
        <v>1390</v>
      </c>
      <c r="C5" s="968"/>
      <c r="D5" s="968"/>
      <c r="E5" s="968"/>
      <c r="F5" s="968"/>
      <c r="G5" s="968"/>
      <c r="H5" s="968"/>
      <c r="I5" s="968"/>
    </row>
    <row r="6" spans="1:9" ht="72" customHeight="1">
      <c r="A6" s="496">
        <v>5</v>
      </c>
      <c r="B6" s="968" t="s">
        <v>1408</v>
      </c>
      <c r="C6" s="968"/>
      <c r="D6" s="968"/>
      <c r="E6" s="968"/>
      <c r="F6" s="968"/>
      <c r="G6" s="968"/>
      <c r="H6" s="968"/>
      <c r="I6" s="968"/>
    </row>
    <row r="7" spans="1:9" ht="35.25" customHeight="1">
      <c r="A7" s="496">
        <v>6</v>
      </c>
      <c r="B7" s="968" t="s">
        <v>1019</v>
      </c>
      <c r="C7" s="968"/>
      <c r="D7" s="968"/>
      <c r="E7" s="968"/>
      <c r="F7" s="968"/>
      <c r="G7" s="968"/>
      <c r="H7" s="968"/>
      <c r="I7" s="968"/>
    </row>
    <row r="8" spans="1:9">
      <c r="A8" s="497"/>
      <c r="B8" s="92"/>
      <c r="C8" s="92"/>
      <c r="D8" s="92"/>
      <c r="E8" s="92"/>
      <c r="F8" s="92"/>
      <c r="G8" s="92"/>
      <c r="H8" s="92"/>
      <c r="I8" s="92"/>
    </row>
    <row r="9" spans="1:9">
      <c r="A9" s="497"/>
      <c r="B9" s="92"/>
      <c r="C9" s="92"/>
      <c r="D9" s="92"/>
      <c r="E9" s="92"/>
      <c r="F9" s="92"/>
      <c r="G9" s="92"/>
      <c r="H9" s="92"/>
      <c r="I9" s="92"/>
    </row>
    <row r="10" spans="1:9">
      <c r="A10" s="497"/>
      <c r="B10" s="92"/>
      <c r="C10" s="92"/>
      <c r="D10" s="92"/>
      <c r="E10" s="92"/>
      <c r="F10" s="92"/>
      <c r="G10" s="92"/>
      <c r="H10" s="92"/>
      <c r="I10" s="92"/>
    </row>
    <row r="11" spans="1:9">
      <c r="A11" s="497"/>
      <c r="B11" s="92"/>
      <c r="C11" s="92"/>
      <c r="D11" s="92"/>
      <c r="E11" s="92"/>
      <c r="F11" s="92"/>
      <c r="G11" s="92"/>
      <c r="H11" s="92"/>
      <c r="I11" s="92"/>
    </row>
    <row r="12" spans="1:9">
      <c r="A12" s="497"/>
      <c r="B12" s="92"/>
      <c r="C12" s="92"/>
      <c r="D12" s="92"/>
      <c r="E12" s="92"/>
      <c r="F12" s="92"/>
      <c r="G12" s="92"/>
      <c r="H12" s="92"/>
      <c r="I12" s="92"/>
    </row>
    <row r="13" spans="1:9">
      <c r="A13" s="497"/>
      <c r="B13" s="92"/>
      <c r="C13" s="92"/>
      <c r="D13" s="92"/>
      <c r="E13" s="92"/>
      <c r="F13" s="92"/>
      <c r="G13" s="92"/>
      <c r="H13" s="92"/>
      <c r="I13" s="92"/>
    </row>
    <row r="14" spans="1:9">
      <c r="A14" s="497"/>
      <c r="B14" s="92"/>
      <c r="C14" s="92"/>
      <c r="D14" s="92"/>
      <c r="E14" s="92"/>
      <c r="F14" s="92"/>
      <c r="G14" s="92"/>
      <c r="H14" s="92"/>
      <c r="I14" s="92"/>
    </row>
    <row r="15" spans="1:9">
      <c r="A15" s="497"/>
      <c r="B15" s="92"/>
      <c r="C15" s="92"/>
      <c r="D15" s="92"/>
      <c r="E15" s="92"/>
      <c r="F15" s="92"/>
      <c r="G15" s="92"/>
      <c r="H15" s="92"/>
      <c r="I15" s="92"/>
    </row>
    <row r="16" spans="1:9">
      <c r="A16" s="497"/>
      <c r="B16" s="92"/>
      <c r="C16" s="92"/>
      <c r="D16" s="92"/>
      <c r="E16" s="92"/>
      <c r="F16" s="92"/>
      <c r="G16" s="92"/>
      <c r="H16" s="92"/>
      <c r="I16" s="92"/>
    </row>
    <row r="17" spans="1:9">
      <c r="A17" s="497"/>
      <c r="B17" s="92"/>
      <c r="C17" s="92"/>
      <c r="D17" s="92"/>
      <c r="E17" s="92"/>
      <c r="F17" s="92"/>
      <c r="G17" s="92"/>
      <c r="H17" s="92"/>
      <c r="I17" s="92"/>
    </row>
    <row r="18" spans="1:9">
      <c r="A18" s="497"/>
      <c r="B18" s="92"/>
      <c r="C18" s="92"/>
      <c r="D18" s="92"/>
      <c r="E18" s="92"/>
      <c r="F18" s="92"/>
      <c r="G18" s="92"/>
      <c r="H18" s="92"/>
      <c r="I18" s="92"/>
    </row>
    <row r="19" spans="1:9">
      <c r="A19" s="497"/>
      <c r="B19" s="92"/>
      <c r="C19" s="92"/>
      <c r="D19" s="92"/>
      <c r="E19" s="92"/>
      <c r="F19" s="92"/>
      <c r="G19" s="92"/>
      <c r="H19" s="92"/>
      <c r="I19" s="92"/>
    </row>
    <row r="20" spans="1:9">
      <c r="A20" s="497"/>
      <c r="B20" s="92"/>
      <c r="C20" s="92"/>
      <c r="D20" s="92"/>
      <c r="E20" s="92"/>
      <c r="F20" s="92"/>
      <c r="G20" s="92"/>
      <c r="H20" s="92"/>
      <c r="I20" s="92"/>
    </row>
    <row r="21" spans="1:9">
      <c r="A21" s="497"/>
      <c r="B21" s="92"/>
      <c r="C21" s="92"/>
      <c r="D21" s="92"/>
      <c r="E21" s="92"/>
      <c r="F21" s="92"/>
      <c r="G21" s="92"/>
      <c r="H21" s="92"/>
      <c r="I21" s="92"/>
    </row>
    <row r="22" spans="1:9">
      <c r="A22" s="497"/>
      <c r="B22" s="92"/>
      <c r="C22" s="92"/>
      <c r="D22" s="92"/>
      <c r="E22" s="92"/>
      <c r="F22" s="92"/>
      <c r="G22" s="92"/>
      <c r="H22" s="92"/>
      <c r="I22" s="92"/>
    </row>
    <row r="23" spans="1:9">
      <c r="A23" s="497"/>
      <c r="B23" s="92"/>
      <c r="C23" s="92"/>
      <c r="D23" s="92"/>
      <c r="E23" s="92"/>
      <c r="F23" s="92"/>
      <c r="G23" s="92"/>
      <c r="H23" s="92"/>
      <c r="I23" s="92"/>
    </row>
    <row r="24" spans="1:9">
      <c r="A24" s="497"/>
      <c r="B24" s="92"/>
      <c r="C24" s="92"/>
      <c r="D24" s="92"/>
      <c r="E24" s="92"/>
      <c r="F24" s="92"/>
      <c r="G24" s="92"/>
      <c r="H24" s="92"/>
      <c r="I24" s="92"/>
    </row>
    <row r="25" spans="1:9">
      <c r="A25" s="497"/>
      <c r="B25" s="92"/>
      <c r="C25" s="92"/>
      <c r="D25" s="92"/>
      <c r="E25" s="92"/>
      <c r="F25" s="92"/>
      <c r="G25" s="92"/>
      <c r="H25" s="92"/>
      <c r="I25" s="92"/>
    </row>
    <row r="26" spans="1:9">
      <c r="A26" s="497"/>
      <c r="B26" s="92"/>
      <c r="C26" s="92"/>
      <c r="D26" s="92"/>
      <c r="E26" s="92"/>
      <c r="F26" s="92"/>
      <c r="G26" s="92"/>
      <c r="H26" s="92"/>
      <c r="I26" s="92"/>
    </row>
    <row r="27" spans="1:9">
      <c r="A27" s="497"/>
      <c r="B27" s="92"/>
      <c r="C27" s="92"/>
      <c r="D27" s="92"/>
      <c r="E27" s="92"/>
      <c r="F27" s="92"/>
      <c r="G27" s="92"/>
      <c r="H27" s="92"/>
      <c r="I27" s="92"/>
    </row>
    <row r="28" spans="1:9">
      <c r="A28" s="497"/>
      <c r="B28" s="92"/>
      <c r="C28" s="92"/>
      <c r="D28" s="92"/>
      <c r="E28" s="92"/>
      <c r="F28" s="92"/>
      <c r="G28" s="92"/>
      <c r="H28" s="92"/>
      <c r="I28" s="92"/>
    </row>
    <row r="29" spans="1:9">
      <c r="A29" s="497"/>
      <c r="B29" s="92"/>
      <c r="C29" s="92"/>
      <c r="D29" s="92"/>
      <c r="E29" s="92"/>
      <c r="F29" s="92"/>
      <c r="G29" s="92"/>
      <c r="H29" s="92"/>
      <c r="I29" s="92"/>
    </row>
    <row r="30" spans="1:9">
      <c r="A30" s="497"/>
      <c r="B30" s="92"/>
      <c r="C30" s="92"/>
      <c r="D30" s="92"/>
      <c r="E30" s="92"/>
      <c r="F30" s="92"/>
      <c r="G30" s="92"/>
      <c r="H30" s="92"/>
      <c r="I30" s="92"/>
    </row>
    <row r="31" spans="1:9">
      <c r="A31" s="497"/>
      <c r="B31" s="92"/>
      <c r="C31" s="92"/>
      <c r="D31" s="92"/>
      <c r="E31" s="92"/>
      <c r="F31" s="92"/>
      <c r="G31" s="92"/>
      <c r="H31" s="92"/>
      <c r="I31" s="92"/>
    </row>
    <row r="32" spans="1:9">
      <c r="A32" s="497"/>
      <c r="B32" s="92"/>
      <c r="C32" s="92"/>
      <c r="D32" s="92"/>
      <c r="E32" s="92"/>
      <c r="F32" s="92"/>
      <c r="G32" s="92"/>
      <c r="H32" s="92"/>
      <c r="I32" s="92"/>
    </row>
    <row r="33" spans="1:9">
      <c r="A33" s="497"/>
      <c r="B33" s="92"/>
      <c r="C33" s="92"/>
      <c r="D33" s="92"/>
      <c r="E33" s="92"/>
      <c r="F33" s="92"/>
      <c r="G33" s="92"/>
      <c r="H33" s="92"/>
      <c r="I33" s="92"/>
    </row>
  </sheetData>
  <mergeCells count="7">
    <mergeCell ref="A1:I1"/>
    <mergeCell ref="B2:I2"/>
    <mergeCell ref="B4:I4"/>
    <mergeCell ref="B6:I6"/>
    <mergeCell ref="B7:I7"/>
    <mergeCell ref="B3:I3"/>
    <mergeCell ref="B5:I5"/>
  </mergeCells>
  <phoneticPr fontId="23"/>
  <pageMargins left="0.70866141732283472" right="0.70866141732283472" top="0.74803149606299213" bottom="0.74803149606299213" header="0.31496062992125984" footer="0.31496062992125984"/>
  <pageSetup paperSize="9" orientation="portrait" blackAndWhite="1"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A1:E27"/>
  <sheetViews>
    <sheetView view="pageBreakPreview" zoomScaleNormal="100" zoomScaleSheetLayoutView="100" workbookViewId="0">
      <selection activeCell="D28" sqref="D28"/>
    </sheetView>
  </sheetViews>
  <sheetFormatPr defaultColWidth="8.58203125" defaultRowHeight="18"/>
  <cols>
    <col min="1" max="1" width="6.4140625" style="92" customWidth="1"/>
    <col min="2" max="3" width="8.58203125" style="92"/>
    <col min="4" max="4" width="8.58203125" style="92" customWidth="1"/>
    <col min="5" max="5" width="58" style="92" customWidth="1"/>
    <col min="6" max="16384" width="8.58203125" style="93"/>
  </cols>
  <sheetData>
    <row r="1" spans="1:5">
      <c r="A1" s="969" t="s">
        <v>1020</v>
      </c>
      <c r="B1" s="969"/>
      <c r="C1" s="969"/>
      <c r="D1" s="969"/>
      <c r="E1" s="969"/>
    </row>
    <row r="2" spans="1:5">
      <c r="A2" s="970"/>
      <c r="B2" s="970"/>
      <c r="C2" s="970"/>
      <c r="D2" s="970"/>
      <c r="E2" s="970"/>
    </row>
    <row r="3" spans="1:5">
      <c r="A3" s="971" t="s">
        <v>1021</v>
      </c>
      <c r="B3" s="971"/>
      <c r="C3" s="971"/>
      <c r="D3" s="973">
        <v>46113</v>
      </c>
      <c r="E3" s="973"/>
    </row>
    <row r="4" spans="1:5">
      <c r="A4" s="971" t="s">
        <v>1022</v>
      </c>
      <c r="B4" s="971"/>
      <c r="C4" s="971"/>
      <c r="D4" s="972" t="s">
        <v>1023</v>
      </c>
      <c r="E4" s="972"/>
    </row>
    <row r="5" spans="1:5">
      <c r="A5" s="971" t="s">
        <v>1024</v>
      </c>
      <c r="B5" s="971"/>
      <c r="C5" s="971"/>
      <c r="D5" s="972" t="s">
        <v>1025</v>
      </c>
      <c r="E5" s="972"/>
    </row>
    <row r="6" spans="1:5">
      <c r="A6" s="974" t="s">
        <v>1026</v>
      </c>
      <c r="B6" s="975"/>
      <c r="C6" s="976"/>
      <c r="D6" s="977" t="s">
        <v>1027</v>
      </c>
      <c r="E6" s="978"/>
    </row>
    <row r="7" spans="1:5">
      <c r="A7" s="971" t="s">
        <v>1028</v>
      </c>
      <c r="B7" s="971"/>
      <c r="C7" s="971"/>
      <c r="D7" s="979" t="s">
        <v>1029</v>
      </c>
      <c r="E7" s="972"/>
    </row>
    <row r="8" spans="1:5">
      <c r="A8" s="980" t="s">
        <v>1030</v>
      </c>
      <c r="B8" s="974" t="s">
        <v>1031</v>
      </c>
      <c r="C8" s="976"/>
      <c r="D8" s="983">
        <v>1234567890123</v>
      </c>
      <c r="E8" s="984"/>
    </row>
    <row r="9" spans="1:5" ht="18.75" customHeight="1">
      <c r="A9" s="981"/>
      <c r="B9" s="971" t="s">
        <v>1032</v>
      </c>
      <c r="C9" s="971"/>
      <c r="D9" s="624" t="s">
        <v>1033</v>
      </c>
      <c r="E9" s="625" t="s">
        <v>1034</v>
      </c>
    </row>
    <row r="10" spans="1:5" ht="30" customHeight="1">
      <c r="A10" s="981"/>
      <c r="B10" s="971"/>
      <c r="C10" s="971"/>
      <c r="D10" s="985" t="s">
        <v>1035</v>
      </c>
      <c r="E10" s="985"/>
    </row>
    <row r="11" spans="1:5" ht="18.75" customHeight="1">
      <c r="A11" s="981"/>
      <c r="B11" s="986" t="s">
        <v>1036</v>
      </c>
      <c r="C11" s="986"/>
      <c r="D11" s="987" t="str">
        <f>PHONETIC(D12)</f>
        <v>シャカイフクシホウジンニイガタ</v>
      </c>
      <c r="E11" s="987"/>
    </row>
    <row r="12" spans="1:5" ht="30" customHeight="1">
      <c r="A12" s="981"/>
      <c r="B12" s="988" t="s">
        <v>1038</v>
      </c>
      <c r="C12" s="988"/>
      <c r="D12" s="989" t="s">
        <v>1039</v>
      </c>
      <c r="E12" s="989"/>
    </row>
    <row r="13" spans="1:5" ht="18.75" customHeight="1">
      <c r="A13" s="981"/>
      <c r="B13" s="974" t="s">
        <v>1041</v>
      </c>
      <c r="C13" s="976"/>
      <c r="D13" s="977" t="s">
        <v>1042</v>
      </c>
      <c r="E13" s="978"/>
    </row>
    <row r="14" spans="1:5" ht="18.75" customHeight="1">
      <c r="A14" s="981"/>
      <c r="B14" s="993" t="s">
        <v>1043</v>
      </c>
      <c r="C14" s="993" t="s">
        <v>1044</v>
      </c>
      <c r="D14" s="624" t="s">
        <v>1033</v>
      </c>
      <c r="E14" s="626" t="s">
        <v>1045</v>
      </c>
    </row>
    <row r="15" spans="1:5" ht="30" customHeight="1">
      <c r="A15" s="981"/>
      <c r="B15" s="994"/>
      <c r="C15" s="988"/>
      <c r="D15" s="985" t="s">
        <v>1046</v>
      </c>
      <c r="E15" s="985"/>
    </row>
    <row r="16" spans="1:5">
      <c r="A16" s="981"/>
      <c r="B16" s="994"/>
      <c r="C16" s="525" t="s">
        <v>1047</v>
      </c>
      <c r="D16" s="972" t="s">
        <v>1048</v>
      </c>
      <c r="E16" s="972"/>
    </row>
    <row r="17" spans="1:5">
      <c r="A17" s="981"/>
      <c r="B17" s="994"/>
      <c r="C17" s="623" t="s">
        <v>1036</v>
      </c>
      <c r="D17" s="991" t="str">
        <f>PHONETIC(D18)</f>
        <v>ササ　ダンゴロウ</v>
      </c>
      <c r="E17" s="991"/>
    </row>
    <row r="18" spans="1:5" ht="30" customHeight="1">
      <c r="A18" s="982"/>
      <c r="B18" s="988"/>
      <c r="C18" s="627" t="s">
        <v>1049</v>
      </c>
      <c r="D18" s="985" t="s">
        <v>1050</v>
      </c>
      <c r="E18" s="985"/>
    </row>
    <row r="19" spans="1:5" ht="18.75" customHeight="1">
      <c r="A19" s="990" t="s">
        <v>1052</v>
      </c>
      <c r="B19" s="971" t="s">
        <v>1053</v>
      </c>
      <c r="C19" s="971"/>
      <c r="D19" s="972">
        <v>1234567890</v>
      </c>
      <c r="E19" s="972"/>
    </row>
    <row r="20" spans="1:5" ht="18.75" customHeight="1">
      <c r="A20" s="990"/>
      <c r="B20" s="971" t="s">
        <v>1032</v>
      </c>
      <c r="C20" s="971"/>
      <c r="D20" s="624" t="s">
        <v>1033</v>
      </c>
      <c r="E20" s="626" t="s">
        <v>1054</v>
      </c>
    </row>
    <row r="21" spans="1:5" ht="30" customHeight="1">
      <c r="A21" s="990"/>
      <c r="B21" s="971"/>
      <c r="C21" s="971"/>
      <c r="D21" s="985" t="s">
        <v>1055</v>
      </c>
      <c r="E21" s="985"/>
    </row>
    <row r="22" spans="1:5" ht="18.75" customHeight="1">
      <c r="A22" s="990"/>
      <c r="B22" s="986" t="s">
        <v>1036</v>
      </c>
      <c r="C22" s="986"/>
      <c r="D22" s="991" t="str">
        <f>PHONETIC(D23)</f>
        <v>デイサービスセンターニイガタ</v>
      </c>
      <c r="E22" s="991"/>
    </row>
    <row r="23" spans="1:5" ht="30" customHeight="1">
      <c r="A23" s="990"/>
      <c r="B23" s="988" t="s">
        <v>1038</v>
      </c>
      <c r="C23" s="988"/>
      <c r="D23" s="985" t="s">
        <v>1576</v>
      </c>
      <c r="E23" s="985"/>
    </row>
    <row r="24" spans="1:5">
      <c r="A24" s="990"/>
      <c r="B24" s="974" t="s">
        <v>1024</v>
      </c>
      <c r="C24" s="976"/>
      <c r="D24" s="972" t="s">
        <v>1025</v>
      </c>
      <c r="E24" s="972"/>
    </row>
    <row r="25" spans="1:5">
      <c r="A25" s="990"/>
      <c r="B25" s="974" t="s">
        <v>1026</v>
      </c>
      <c r="C25" s="976"/>
      <c r="D25" s="977" t="s">
        <v>1027</v>
      </c>
      <c r="E25" s="978"/>
    </row>
    <row r="26" spans="1:5">
      <c r="A26" s="990"/>
      <c r="B26" s="974" t="s">
        <v>1056</v>
      </c>
      <c r="C26" s="976"/>
      <c r="D26" s="979" t="s">
        <v>1029</v>
      </c>
      <c r="E26" s="972"/>
    </row>
    <row r="27" spans="1:5">
      <c r="A27" s="990"/>
      <c r="B27" s="971" t="s">
        <v>1057</v>
      </c>
      <c r="C27" s="971"/>
      <c r="D27" s="977" t="s">
        <v>1577</v>
      </c>
      <c r="E27" s="992"/>
    </row>
  </sheetData>
  <mergeCells count="45">
    <mergeCell ref="D26:E26"/>
    <mergeCell ref="B14:B18"/>
    <mergeCell ref="C14:C15"/>
    <mergeCell ref="D15:E15"/>
    <mergeCell ref="D16:E16"/>
    <mergeCell ref="D17:E17"/>
    <mergeCell ref="A19:A27"/>
    <mergeCell ref="B19:C19"/>
    <mergeCell ref="D19:E19"/>
    <mergeCell ref="B20:C21"/>
    <mergeCell ref="D21:E21"/>
    <mergeCell ref="B22:C22"/>
    <mergeCell ref="D22:E22"/>
    <mergeCell ref="B23:C23"/>
    <mergeCell ref="D23:E23"/>
    <mergeCell ref="B27:C27"/>
    <mergeCell ref="D27:E27"/>
    <mergeCell ref="B24:C24"/>
    <mergeCell ref="D24:E24"/>
    <mergeCell ref="B25:C25"/>
    <mergeCell ref="D25:E25"/>
    <mergeCell ref="B26:C26"/>
    <mergeCell ref="A6:C6"/>
    <mergeCell ref="D6:E6"/>
    <mergeCell ref="A7:C7"/>
    <mergeCell ref="D7:E7"/>
    <mergeCell ref="A8:A18"/>
    <mergeCell ref="B8:C8"/>
    <mergeCell ref="D8:E8"/>
    <mergeCell ref="B9:C10"/>
    <mergeCell ref="D10:E10"/>
    <mergeCell ref="B11:C11"/>
    <mergeCell ref="D11:E11"/>
    <mergeCell ref="B12:C12"/>
    <mergeCell ref="D12:E12"/>
    <mergeCell ref="B13:C13"/>
    <mergeCell ref="D13:E13"/>
    <mergeCell ref="D18:E18"/>
    <mergeCell ref="A1:E2"/>
    <mergeCell ref="A5:C5"/>
    <mergeCell ref="D5:E5"/>
    <mergeCell ref="A3:C3"/>
    <mergeCell ref="D3:E3"/>
    <mergeCell ref="A4:C4"/>
    <mergeCell ref="D4:E4"/>
  </mergeCells>
  <phoneticPr fontId="23"/>
  <hyperlinks>
    <hyperlink ref="D7" r:id="rId1" xr:uid="{00000000-0004-0000-0200-000000000000}"/>
    <hyperlink ref="D26" r:id="rId2" xr:uid="{00000000-0004-0000-0200-000001000000}"/>
  </hyperlinks>
  <pageMargins left="0.70866141732283472" right="0.70866141732283472" top="0.74803149606299213" bottom="0.74803149606299213" header="0.31496062992125984" footer="0.31496062992125984"/>
  <pageSetup paperSize="9" scale="88" orientation="portrait" blackAndWhite="1" r:id="rId3"/>
  <legacyDrawing r:id="rId4"/>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U29"/>
  <sheetViews>
    <sheetView view="pageBreakPreview" zoomScale="50" zoomScaleNormal="70" zoomScaleSheetLayoutView="50" workbookViewId="0">
      <pane xSplit="3" ySplit="7" topLeftCell="D8" activePane="bottomRight" state="frozen"/>
      <selection activeCell="L4" sqref="L4"/>
      <selection pane="topRight" activeCell="L4" sqref="L4"/>
      <selection pane="bottomLeft" activeCell="L4" sqref="L4"/>
      <selection pane="bottomRight" activeCell="A5" sqref="A5:A7"/>
    </sheetView>
  </sheetViews>
  <sheetFormatPr defaultColWidth="9" defaultRowHeight="32.5"/>
  <cols>
    <col min="1" max="1" width="9" style="499"/>
    <col min="2" max="2" width="13.58203125" style="500" customWidth="1"/>
    <col min="3" max="3" width="55.08203125" style="500" customWidth="1"/>
    <col min="4" max="31" width="6.9140625" style="523" customWidth="1"/>
    <col min="32" max="32" width="54.58203125" style="500" customWidth="1"/>
    <col min="33" max="16384" width="9" style="503"/>
  </cols>
  <sheetData>
    <row r="1" spans="1:47" hidden="1">
      <c r="C1" s="501" t="s">
        <v>1058</v>
      </c>
      <c r="D1" s="502">
        <f t="shared" ref="D1:AE1" si="0">COUNTIF(D$9:D$28,"●")</f>
        <v>0</v>
      </c>
      <c r="E1" s="502">
        <f t="shared" si="0"/>
        <v>0</v>
      </c>
      <c r="F1" s="502">
        <f t="shared" si="0"/>
        <v>2</v>
      </c>
      <c r="G1" s="502">
        <f t="shared" si="0"/>
        <v>1</v>
      </c>
      <c r="H1" s="502">
        <f t="shared" si="0"/>
        <v>0</v>
      </c>
      <c r="I1" s="502">
        <f t="shared" si="0"/>
        <v>1</v>
      </c>
      <c r="J1" s="502">
        <f t="shared" si="0"/>
        <v>1</v>
      </c>
      <c r="K1" s="502">
        <f t="shared" si="0"/>
        <v>0</v>
      </c>
      <c r="L1" s="502">
        <f t="shared" si="0"/>
        <v>0</v>
      </c>
      <c r="M1" s="502">
        <f t="shared" si="0"/>
        <v>0</v>
      </c>
      <c r="N1" s="502">
        <f t="shared" si="0"/>
        <v>0</v>
      </c>
      <c r="O1" s="502">
        <f t="shared" si="0"/>
        <v>0</v>
      </c>
      <c r="P1" s="502">
        <f t="shared" si="0"/>
        <v>0</v>
      </c>
      <c r="Q1" s="502">
        <f t="shared" si="0"/>
        <v>0</v>
      </c>
      <c r="R1" s="502">
        <f t="shared" si="0"/>
        <v>0</v>
      </c>
      <c r="S1" s="502">
        <f t="shared" si="0"/>
        <v>0</v>
      </c>
      <c r="T1" s="502">
        <f t="shared" si="0"/>
        <v>0</v>
      </c>
      <c r="U1" s="502">
        <f t="shared" si="0"/>
        <v>0</v>
      </c>
      <c r="V1" s="502">
        <f t="shared" si="0"/>
        <v>0</v>
      </c>
      <c r="W1" s="502">
        <f t="shared" si="0"/>
        <v>0</v>
      </c>
      <c r="X1" s="502">
        <f t="shared" si="0"/>
        <v>0</v>
      </c>
      <c r="Y1" s="502">
        <f t="shared" si="0"/>
        <v>0</v>
      </c>
      <c r="Z1" s="502">
        <f t="shared" si="0"/>
        <v>0</v>
      </c>
      <c r="AA1" s="502">
        <f t="shared" si="0"/>
        <v>0</v>
      </c>
      <c r="AB1" s="502">
        <f t="shared" si="0"/>
        <v>1</v>
      </c>
      <c r="AC1" s="502">
        <f t="shared" si="0"/>
        <v>1</v>
      </c>
      <c r="AD1" s="502">
        <f t="shared" si="0"/>
        <v>1</v>
      </c>
      <c r="AE1" s="502">
        <f t="shared" si="0"/>
        <v>0</v>
      </c>
    </row>
    <row r="2" spans="1:47" hidden="1">
      <c r="C2" s="501" t="s">
        <v>1059</v>
      </c>
      <c r="D2" s="502">
        <f t="shared" ref="D2:AE2" si="1">COUNTIF(D$9:D$28,"▲")</f>
        <v>0</v>
      </c>
      <c r="E2" s="502">
        <f t="shared" si="1"/>
        <v>0</v>
      </c>
      <c r="F2" s="502">
        <f t="shared" si="1"/>
        <v>0</v>
      </c>
      <c r="G2" s="502">
        <f t="shared" si="1"/>
        <v>0</v>
      </c>
      <c r="H2" s="502">
        <f t="shared" si="1"/>
        <v>0</v>
      </c>
      <c r="I2" s="502">
        <f t="shared" si="1"/>
        <v>0</v>
      </c>
      <c r="J2" s="502">
        <f t="shared" si="1"/>
        <v>0</v>
      </c>
      <c r="K2" s="502">
        <f t="shared" si="1"/>
        <v>0</v>
      </c>
      <c r="L2" s="502">
        <f t="shared" si="1"/>
        <v>0</v>
      </c>
      <c r="M2" s="502">
        <f t="shared" si="1"/>
        <v>0</v>
      </c>
      <c r="N2" s="502">
        <f t="shared" si="1"/>
        <v>0</v>
      </c>
      <c r="O2" s="502">
        <f t="shared" si="1"/>
        <v>0</v>
      </c>
      <c r="P2" s="502">
        <f t="shared" si="1"/>
        <v>0</v>
      </c>
      <c r="Q2" s="502">
        <f t="shared" si="1"/>
        <v>0</v>
      </c>
      <c r="R2" s="502">
        <f t="shared" si="1"/>
        <v>0</v>
      </c>
      <c r="S2" s="502">
        <f t="shared" si="1"/>
        <v>0</v>
      </c>
      <c r="T2" s="502">
        <f t="shared" si="1"/>
        <v>1</v>
      </c>
      <c r="U2" s="502">
        <f t="shared" si="1"/>
        <v>0</v>
      </c>
      <c r="V2" s="502">
        <f t="shared" si="1"/>
        <v>0</v>
      </c>
      <c r="W2" s="502">
        <f t="shared" si="1"/>
        <v>0</v>
      </c>
      <c r="X2" s="502">
        <f t="shared" si="1"/>
        <v>0</v>
      </c>
      <c r="Y2" s="502">
        <f t="shared" si="1"/>
        <v>0</v>
      </c>
      <c r="Z2" s="502">
        <f t="shared" si="1"/>
        <v>0</v>
      </c>
      <c r="AA2" s="502">
        <f t="shared" si="1"/>
        <v>0</v>
      </c>
      <c r="AB2" s="502">
        <f t="shared" si="1"/>
        <v>0</v>
      </c>
      <c r="AC2" s="502">
        <f t="shared" si="1"/>
        <v>0</v>
      </c>
      <c r="AD2" s="502">
        <f t="shared" si="1"/>
        <v>0</v>
      </c>
      <c r="AE2" s="502">
        <f t="shared" si="1"/>
        <v>0</v>
      </c>
    </row>
    <row r="3" spans="1:47" hidden="1">
      <c r="C3" s="501" t="s">
        <v>1060</v>
      </c>
      <c r="D3" s="502" t="str">
        <f>IF(AND(D1=0,D2=0),"×","○")</f>
        <v>×</v>
      </c>
      <c r="E3" s="502" t="str">
        <f t="shared" ref="E3:AE3" si="2">IF(AND(E1=0,E2=0),"×","○")</f>
        <v>×</v>
      </c>
      <c r="F3" s="502" t="str">
        <f>IF(AND(F1=0,F2=0),"×","○")</f>
        <v>○</v>
      </c>
      <c r="G3" s="502" t="str">
        <f t="shared" si="2"/>
        <v>○</v>
      </c>
      <c r="H3" s="502" t="str">
        <f t="shared" si="2"/>
        <v>×</v>
      </c>
      <c r="I3" s="502" t="str">
        <f t="shared" si="2"/>
        <v>○</v>
      </c>
      <c r="J3" s="502" t="str">
        <f t="shared" si="2"/>
        <v>○</v>
      </c>
      <c r="K3" s="502" t="str">
        <f t="shared" si="2"/>
        <v>×</v>
      </c>
      <c r="L3" s="502" t="str">
        <f t="shared" si="2"/>
        <v>×</v>
      </c>
      <c r="M3" s="502" t="str">
        <f t="shared" si="2"/>
        <v>×</v>
      </c>
      <c r="N3" s="502" t="str">
        <f t="shared" si="2"/>
        <v>×</v>
      </c>
      <c r="O3" s="502" t="str">
        <f t="shared" si="2"/>
        <v>×</v>
      </c>
      <c r="P3" s="502" t="str">
        <f t="shared" si="2"/>
        <v>×</v>
      </c>
      <c r="Q3" s="502" t="str">
        <f t="shared" si="2"/>
        <v>×</v>
      </c>
      <c r="R3" s="502" t="str">
        <f t="shared" si="2"/>
        <v>×</v>
      </c>
      <c r="S3" s="502" t="str">
        <f t="shared" si="2"/>
        <v>×</v>
      </c>
      <c r="T3" s="502" t="str">
        <f t="shared" si="2"/>
        <v>○</v>
      </c>
      <c r="U3" s="502" t="str">
        <f t="shared" si="2"/>
        <v>×</v>
      </c>
      <c r="V3" s="502" t="str">
        <f t="shared" si="2"/>
        <v>×</v>
      </c>
      <c r="W3" s="502" t="str">
        <f t="shared" si="2"/>
        <v>×</v>
      </c>
      <c r="X3" s="502" t="str">
        <f t="shared" si="2"/>
        <v>×</v>
      </c>
      <c r="Y3" s="502" t="str">
        <f>IF(AND(Y1=0,Y2=0),"×","○")</f>
        <v>×</v>
      </c>
      <c r="Z3" s="502" t="str">
        <f t="shared" si="2"/>
        <v>×</v>
      </c>
      <c r="AA3" s="502" t="str">
        <f t="shared" si="2"/>
        <v>×</v>
      </c>
      <c r="AB3" s="502" t="str">
        <f t="shared" si="2"/>
        <v>○</v>
      </c>
      <c r="AC3" s="502" t="str">
        <f t="shared" si="2"/>
        <v>○</v>
      </c>
      <c r="AD3" s="502" t="str">
        <f t="shared" si="2"/>
        <v>○</v>
      </c>
      <c r="AE3" s="502" t="str">
        <f t="shared" si="2"/>
        <v>×</v>
      </c>
    </row>
    <row r="4" spans="1:47">
      <c r="B4" s="629" t="s">
        <v>1410</v>
      </c>
      <c r="C4" s="501"/>
      <c r="D4" s="502"/>
      <c r="E4" s="502"/>
      <c r="F4" s="502"/>
      <c r="G4" s="502"/>
      <c r="H4" s="504" t="s">
        <v>1061</v>
      </c>
      <c r="I4" s="504"/>
      <c r="J4" s="504"/>
      <c r="K4" s="504"/>
      <c r="L4" s="504" t="s">
        <v>1061</v>
      </c>
      <c r="M4" s="504" t="s">
        <v>1061</v>
      </c>
      <c r="N4" s="504" t="s">
        <v>1061</v>
      </c>
      <c r="O4" s="504" t="s">
        <v>1061</v>
      </c>
      <c r="P4" s="504" t="s">
        <v>1061</v>
      </c>
      <c r="Q4" s="504"/>
      <c r="R4" s="504"/>
      <c r="S4" s="504"/>
      <c r="T4" s="504"/>
      <c r="U4" s="504"/>
      <c r="V4" s="504"/>
      <c r="W4" s="504"/>
      <c r="X4" s="504" t="s">
        <v>1061</v>
      </c>
      <c r="Y4" s="504"/>
      <c r="Z4" s="504" t="s">
        <v>1061</v>
      </c>
      <c r="AA4" s="504" t="s">
        <v>1061</v>
      </c>
      <c r="AB4" s="502"/>
      <c r="AC4" s="502"/>
      <c r="AD4" s="502"/>
      <c r="AE4" s="502"/>
      <c r="AF4" s="505"/>
    </row>
    <row r="5" spans="1:47" ht="32.25" customHeight="1">
      <c r="A5" s="997" t="s">
        <v>1062</v>
      </c>
      <c r="B5" s="999"/>
      <c r="C5" s="1000"/>
      <c r="D5" s="506" t="s">
        <v>1063</v>
      </c>
      <c r="E5" s="506" t="s">
        <v>1484</v>
      </c>
      <c r="F5" s="506" t="s">
        <v>1064</v>
      </c>
      <c r="G5" s="506"/>
      <c r="H5" s="506"/>
      <c r="I5" s="506" t="s">
        <v>1065</v>
      </c>
      <c r="J5" s="1003" t="s">
        <v>1066</v>
      </c>
      <c r="K5" s="1004"/>
      <c r="L5" s="506" t="s">
        <v>1067</v>
      </c>
      <c r="M5" s="1005"/>
      <c r="N5" s="1004"/>
      <c r="O5" s="506"/>
      <c r="P5" s="506"/>
      <c r="Q5" s="506" t="s">
        <v>1068</v>
      </c>
      <c r="R5" s="506"/>
      <c r="S5" s="506" t="s">
        <v>1069</v>
      </c>
      <c r="T5" s="506" t="s">
        <v>1070</v>
      </c>
      <c r="U5" s="506" t="s">
        <v>1071</v>
      </c>
      <c r="V5" s="506" t="s">
        <v>1072</v>
      </c>
      <c r="W5" s="506" t="s">
        <v>1073</v>
      </c>
      <c r="X5" s="506"/>
      <c r="Y5" s="506" t="s">
        <v>1074</v>
      </c>
      <c r="Z5" s="506"/>
      <c r="AA5" s="506" t="s">
        <v>1075</v>
      </c>
      <c r="AB5" s="1003" t="s">
        <v>1076</v>
      </c>
      <c r="AC5" s="1005"/>
      <c r="AD5" s="1004"/>
      <c r="AE5" s="506" t="s">
        <v>1077</v>
      </c>
      <c r="AF5" s="995" t="s">
        <v>1078</v>
      </c>
    </row>
    <row r="6" spans="1:47" ht="162.75" customHeight="1">
      <c r="A6" s="998"/>
      <c r="B6" s="1001"/>
      <c r="C6" s="1002"/>
      <c r="D6" s="2531" t="s">
        <v>1487</v>
      </c>
      <c r="E6" s="2531" t="s">
        <v>1409</v>
      </c>
      <c r="F6" s="2531" t="s">
        <v>1080</v>
      </c>
      <c r="G6" s="2531" t="s">
        <v>1081</v>
      </c>
      <c r="H6" s="2531" t="s">
        <v>1485</v>
      </c>
      <c r="I6" s="2531" t="s">
        <v>1082</v>
      </c>
      <c r="J6" s="2533" t="s">
        <v>1083</v>
      </c>
      <c r="K6" s="2534"/>
      <c r="L6" s="2535" t="s">
        <v>1084</v>
      </c>
      <c r="M6" s="2533" t="s">
        <v>1085</v>
      </c>
      <c r="N6" s="2534"/>
      <c r="O6" s="2531" t="s">
        <v>1086</v>
      </c>
      <c r="P6" s="2531" t="s">
        <v>1578</v>
      </c>
      <c r="Q6" s="2531" t="s">
        <v>1579</v>
      </c>
      <c r="R6" s="2531" t="s">
        <v>1087</v>
      </c>
      <c r="S6" s="2531" t="s">
        <v>1088</v>
      </c>
      <c r="T6" s="2531" t="s">
        <v>1580</v>
      </c>
      <c r="U6" s="2531" t="s">
        <v>1089</v>
      </c>
      <c r="V6" s="2531" t="s">
        <v>1157</v>
      </c>
      <c r="W6" s="2531" t="s">
        <v>1090</v>
      </c>
      <c r="X6" s="2531" t="s">
        <v>1486</v>
      </c>
      <c r="Y6" s="2531" t="s">
        <v>1160</v>
      </c>
      <c r="Z6" s="2531" t="s">
        <v>1581</v>
      </c>
      <c r="AA6" s="2531" t="s">
        <v>1582</v>
      </c>
      <c r="AB6" s="2531" t="s">
        <v>1091</v>
      </c>
      <c r="AC6" s="2531" t="s">
        <v>1092</v>
      </c>
      <c r="AD6" s="2531" t="s">
        <v>1093</v>
      </c>
      <c r="AE6" s="2531" t="s">
        <v>1094</v>
      </c>
      <c r="AF6" s="996"/>
    </row>
    <row r="7" spans="1:47" ht="120" customHeight="1" thickBot="1">
      <c r="A7" s="998"/>
      <c r="B7" s="1001"/>
      <c r="C7" s="1002"/>
      <c r="D7" s="2532"/>
      <c r="E7" s="2532"/>
      <c r="F7" s="2532"/>
      <c r="G7" s="2532"/>
      <c r="H7" s="2532"/>
      <c r="I7" s="2532"/>
      <c r="J7" s="2536" t="s">
        <v>1095</v>
      </c>
      <c r="K7" s="2536" t="s">
        <v>1096</v>
      </c>
      <c r="L7" s="2536" t="s">
        <v>1096</v>
      </c>
      <c r="M7" s="2536" t="s">
        <v>1096</v>
      </c>
      <c r="N7" s="2536" t="s">
        <v>1097</v>
      </c>
      <c r="O7" s="2532"/>
      <c r="P7" s="2532"/>
      <c r="Q7" s="2532"/>
      <c r="R7" s="2532"/>
      <c r="S7" s="2532"/>
      <c r="T7" s="2532"/>
      <c r="U7" s="2532"/>
      <c r="V7" s="2532"/>
      <c r="W7" s="2532"/>
      <c r="X7" s="2532"/>
      <c r="Y7" s="2532"/>
      <c r="Z7" s="2532"/>
      <c r="AA7" s="2532"/>
      <c r="AB7" s="2532"/>
      <c r="AC7" s="2532"/>
      <c r="AD7" s="2532"/>
      <c r="AE7" s="2532"/>
      <c r="AF7" s="996"/>
    </row>
    <row r="8" spans="1:47" ht="46.5" customHeight="1" thickTop="1" thickBot="1">
      <c r="A8" s="594" t="s">
        <v>1098</v>
      </c>
      <c r="B8" s="1008" t="s">
        <v>1099</v>
      </c>
      <c r="C8" s="1009"/>
      <c r="D8" s="507" t="str">
        <f t="shared" ref="D8:AE8" si="3">IF(D3="×","",IF(D1-D2&gt;=0,"●","▲"))</f>
        <v/>
      </c>
      <c r="E8" s="507" t="str">
        <f t="shared" si="3"/>
        <v/>
      </c>
      <c r="F8" s="507" t="str">
        <f>IF(F3="×","",IF(F1-F2&gt;=0,"●","▲"))</f>
        <v>●</v>
      </c>
      <c r="G8" s="507" t="str">
        <f t="shared" si="3"/>
        <v>●</v>
      </c>
      <c r="H8" s="507" t="str">
        <f t="shared" si="3"/>
        <v/>
      </c>
      <c r="I8" s="507" t="str">
        <f t="shared" si="3"/>
        <v>●</v>
      </c>
      <c r="J8" s="507" t="str">
        <f t="shared" si="3"/>
        <v>●</v>
      </c>
      <c r="K8" s="507" t="str">
        <f t="shared" si="3"/>
        <v/>
      </c>
      <c r="L8" s="507" t="str">
        <f t="shared" si="3"/>
        <v/>
      </c>
      <c r="M8" s="507" t="str">
        <f t="shared" si="3"/>
        <v/>
      </c>
      <c r="N8" s="507" t="str">
        <f t="shared" si="3"/>
        <v/>
      </c>
      <c r="O8" s="507" t="str">
        <f t="shared" si="3"/>
        <v/>
      </c>
      <c r="P8" s="507" t="str">
        <f t="shared" si="3"/>
        <v/>
      </c>
      <c r="Q8" s="507" t="str">
        <f t="shared" si="3"/>
        <v/>
      </c>
      <c r="R8" s="507" t="str">
        <f t="shared" si="3"/>
        <v/>
      </c>
      <c r="S8" s="507" t="str">
        <f t="shared" si="3"/>
        <v/>
      </c>
      <c r="T8" s="507" t="str">
        <f t="shared" si="3"/>
        <v>▲</v>
      </c>
      <c r="U8" s="507" t="str">
        <f t="shared" si="3"/>
        <v/>
      </c>
      <c r="V8" s="507" t="str">
        <f t="shared" si="3"/>
        <v/>
      </c>
      <c r="W8" s="507" t="str">
        <f t="shared" si="3"/>
        <v/>
      </c>
      <c r="X8" s="507" t="str">
        <f t="shared" si="3"/>
        <v/>
      </c>
      <c r="Y8" s="507" t="str">
        <f t="shared" si="3"/>
        <v/>
      </c>
      <c r="Z8" s="507" t="str">
        <f t="shared" si="3"/>
        <v/>
      </c>
      <c r="AA8" s="507" t="str">
        <f t="shared" si="3"/>
        <v/>
      </c>
      <c r="AB8" s="507" t="str">
        <f t="shared" si="3"/>
        <v>●</v>
      </c>
      <c r="AC8" s="507" t="str">
        <f t="shared" si="3"/>
        <v>●</v>
      </c>
      <c r="AD8" s="507" t="str">
        <f t="shared" si="3"/>
        <v>●</v>
      </c>
      <c r="AE8" s="507" t="str">
        <f t="shared" si="3"/>
        <v/>
      </c>
      <c r="AF8" s="508"/>
    </row>
    <row r="9" spans="1:47" s="513" customFormat="1" ht="39.65" customHeight="1" thickTop="1">
      <c r="A9" s="509"/>
      <c r="B9" s="1010" t="s">
        <v>1100</v>
      </c>
      <c r="C9" s="1010"/>
      <c r="D9" s="510" t="str">
        <f>IF($A9="○","●","○")</f>
        <v>○</v>
      </c>
      <c r="E9" s="510"/>
      <c r="F9" s="510"/>
      <c r="G9" s="510" t="str">
        <f>IF($A9="○","●","○")</f>
        <v>○</v>
      </c>
      <c r="H9" s="510"/>
      <c r="I9" s="510" t="str">
        <f>IF($A9="○","●","○")</f>
        <v>○</v>
      </c>
      <c r="J9" s="510"/>
      <c r="K9" s="510"/>
      <c r="L9" s="510"/>
      <c r="M9" s="510"/>
      <c r="N9" s="510" t="str">
        <f>IF($A9="○","●","○")</f>
        <v>○</v>
      </c>
      <c r="O9" s="510"/>
      <c r="P9" s="510"/>
      <c r="Q9" s="510"/>
      <c r="R9" s="510"/>
      <c r="S9" s="510"/>
      <c r="T9" s="510"/>
      <c r="U9" s="510" t="str">
        <f>IF($A9="○","●","○")</f>
        <v>○</v>
      </c>
      <c r="V9" s="510"/>
      <c r="W9" s="510"/>
      <c r="X9" s="510" t="str">
        <f t="shared" ref="X9" si="4">IF($A9="○","●","○")</f>
        <v>○</v>
      </c>
      <c r="Y9" s="510"/>
      <c r="Z9" s="510"/>
      <c r="AA9" s="510"/>
      <c r="AB9" s="510" t="str">
        <f t="shared" ref="AB9:AD10" si="5">IF($A9="○","●","○")</f>
        <v>○</v>
      </c>
      <c r="AC9" s="510" t="str">
        <f t="shared" si="5"/>
        <v>○</v>
      </c>
      <c r="AD9" s="510" t="str">
        <f t="shared" si="5"/>
        <v>○</v>
      </c>
      <c r="AE9" s="510"/>
      <c r="AF9" s="511" t="s">
        <v>1101</v>
      </c>
      <c r="AG9" s="512"/>
      <c r="AH9" s="512"/>
      <c r="AI9" s="512"/>
      <c r="AJ9" s="512"/>
      <c r="AK9" s="512"/>
      <c r="AL9" s="512"/>
      <c r="AM9" s="512"/>
      <c r="AN9" s="512"/>
      <c r="AO9" s="512"/>
      <c r="AP9" s="512"/>
      <c r="AQ9" s="512"/>
      <c r="AR9" s="512"/>
      <c r="AS9" s="512"/>
      <c r="AT9" s="512"/>
      <c r="AU9" s="512"/>
    </row>
    <row r="10" spans="1:47" s="513" customFormat="1" ht="39.65" customHeight="1">
      <c r="A10" s="514"/>
      <c r="B10" s="515" t="s">
        <v>1102</v>
      </c>
      <c r="C10" s="516" t="s">
        <v>1103</v>
      </c>
      <c r="D10" s="517" t="str">
        <f>IF($A10="○","●","○")</f>
        <v>○</v>
      </c>
      <c r="E10" s="517"/>
      <c r="F10" s="517" t="str">
        <f t="shared" ref="F10:I28" si="6">IF($A10="○","●","○")</f>
        <v>○</v>
      </c>
      <c r="G10" s="517" t="str">
        <f t="shared" si="6"/>
        <v>○</v>
      </c>
      <c r="H10" s="517"/>
      <c r="I10" s="517" t="str">
        <f t="shared" si="6"/>
        <v>○</v>
      </c>
      <c r="J10" s="517"/>
      <c r="K10" s="517"/>
      <c r="L10" s="517"/>
      <c r="M10" s="517"/>
      <c r="N10" s="517"/>
      <c r="O10" s="517"/>
      <c r="P10" s="517"/>
      <c r="Q10" s="517" t="str">
        <f>IF($A10="○","▲","△")</f>
        <v>△</v>
      </c>
      <c r="R10" s="517" t="str">
        <f t="shared" ref="R10" si="7">IF($A10="○","●","○")</f>
        <v>○</v>
      </c>
      <c r="S10" s="517"/>
      <c r="T10" s="517"/>
      <c r="U10" s="517"/>
      <c r="V10" s="517"/>
      <c r="W10" s="517" t="str">
        <f t="shared" ref="W10" si="8">IF($A10="○","●","○")</f>
        <v>○</v>
      </c>
      <c r="X10" s="517"/>
      <c r="Y10" s="517"/>
      <c r="Z10" s="517"/>
      <c r="AA10" s="517"/>
      <c r="AB10" s="517" t="str">
        <f t="shared" si="5"/>
        <v>○</v>
      </c>
      <c r="AC10" s="517" t="str">
        <f t="shared" si="5"/>
        <v>○</v>
      </c>
      <c r="AD10" s="517" t="str">
        <f>IF($A10="○","▲","△")</f>
        <v>△</v>
      </c>
      <c r="AE10" s="517"/>
      <c r="AF10" s="518" t="s">
        <v>1104</v>
      </c>
      <c r="AG10" s="512"/>
      <c r="AH10" s="512"/>
      <c r="AI10" s="512"/>
      <c r="AJ10" s="512"/>
      <c r="AK10" s="512"/>
      <c r="AL10" s="512"/>
      <c r="AM10" s="512"/>
      <c r="AN10" s="512"/>
      <c r="AO10" s="512"/>
      <c r="AP10" s="512"/>
      <c r="AQ10" s="512"/>
      <c r="AR10" s="512"/>
      <c r="AS10" s="512"/>
      <c r="AT10" s="512"/>
      <c r="AU10" s="512"/>
    </row>
    <row r="11" spans="1:47" s="513" customFormat="1" ht="39.65" customHeight="1">
      <c r="A11" s="514"/>
      <c r="B11" s="1007" t="s">
        <v>1105</v>
      </c>
      <c r="C11" s="1007"/>
      <c r="D11" s="519"/>
      <c r="E11" s="519"/>
      <c r="F11" s="519" t="str">
        <f t="shared" si="6"/>
        <v>○</v>
      </c>
      <c r="G11" s="519" t="str">
        <f>IF($A11="○","●","○")</f>
        <v>○</v>
      </c>
      <c r="H11" s="519"/>
      <c r="I11" s="519"/>
      <c r="J11" s="519"/>
      <c r="K11" s="519"/>
      <c r="L11" s="519"/>
      <c r="M11" s="519"/>
      <c r="N11" s="519"/>
      <c r="O11" s="519"/>
      <c r="P11" s="519"/>
      <c r="Q11" s="519"/>
      <c r="R11" s="519" t="str">
        <f>IF($A11="○","●","○")</f>
        <v>○</v>
      </c>
      <c r="S11" s="519"/>
      <c r="T11" s="519"/>
      <c r="U11" s="519"/>
      <c r="V11" s="519"/>
      <c r="W11" s="519"/>
      <c r="X11" s="519"/>
      <c r="Y11" s="519"/>
      <c r="Z11" s="519"/>
      <c r="AA11" s="519"/>
      <c r="AB11" s="519"/>
      <c r="AC11" s="519"/>
      <c r="AD11" s="519"/>
      <c r="AE11" s="519" t="str">
        <f>IF($A11="○","●","○")</f>
        <v>○</v>
      </c>
      <c r="AF11" s="520"/>
      <c r="AG11" s="512"/>
      <c r="AH11" s="512"/>
      <c r="AI11" s="512"/>
      <c r="AJ11" s="512"/>
      <c r="AK11" s="512"/>
      <c r="AL11" s="512"/>
      <c r="AM11" s="512"/>
      <c r="AN11" s="512"/>
      <c r="AO11" s="512"/>
      <c r="AP11" s="512"/>
      <c r="AQ11" s="512"/>
      <c r="AR11" s="512"/>
      <c r="AS11" s="512"/>
      <c r="AT11" s="512"/>
      <c r="AU11" s="512"/>
    </row>
    <row r="12" spans="1:47" s="513" customFormat="1" ht="39.65" customHeight="1">
      <c r="A12" s="514"/>
      <c r="B12" s="1006" t="s">
        <v>1106</v>
      </c>
      <c r="C12" s="1006"/>
      <c r="D12" s="517"/>
      <c r="E12" s="517"/>
      <c r="F12" s="517" t="str">
        <f t="shared" si="6"/>
        <v>○</v>
      </c>
      <c r="G12" s="517" t="str">
        <f>IF($A12="○","●","○")</f>
        <v>○</v>
      </c>
      <c r="H12" s="517"/>
      <c r="I12" s="517"/>
      <c r="J12" s="517"/>
      <c r="K12" s="517"/>
      <c r="L12" s="517"/>
      <c r="M12" s="517"/>
      <c r="N12" s="517"/>
      <c r="O12" s="517"/>
      <c r="P12" s="517"/>
      <c r="Q12" s="517" t="str">
        <f t="shared" ref="Q12:R12" si="9">IF($A12="○","●","○")</f>
        <v>○</v>
      </c>
      <c r="R12" s="517" t="str">
        <f t="shared" si="9"/>
        <v>○</v>
      </c>
      <c r="S12" s="517"/>
      <c r="T12" s="517"/>
      <c r="U12" s="517"/>
      <c r="V12" s="517"/>
      <c r="W12" s="517"/>
      <c r="X12" s="517"/>
      <c r="Y12" s="517" t="str">
        <f t="shared" ref="Y12:AA12" si="10">IF($A12="○","●","○")</f>
        <v>○</v>
      </c>
      <c r="Z12" s="517" t="str">
        <f t="shared" si="10"/>
        <v>○</v>
      </c>
      <c r="AA12" s="517" t="str">
        <f t="shared" si="10"/>
        <v>○</v>
      </c>
      <c r="AB12" s="517"/>
      <c r="AC12" s="517"/>
      <c r="AD12" s="517"/>
      <c r="AE12" s="517" t="str">
        <f t="shared" ref="AE12:AE16" si="11">IF($A12="○","●","○")</f>
        <v>○</v>
      </c>
      <c r="AF12" s="518"/>
      <c r="AG12" s="512"/>
      <c r="AH12" s="512"/>
      <c r="AI12" s="512"/>
      <c r="AJ12" s="512"/>
      <c r="AK12" s="512"/>
      <c r="AL12" s="512"/>
      <c r="AM12" s="512"/>
      <c r="AN12" s="512"/>
      <c r="AO12" s="512"/>
      <c r="AP12" s="512"/>
      <c r="AQ12" s="512"/>
      <c r="AR12" s="512"/>
      <c r="AS12" s="512"/>
      <c r="AT12" s="512"/>
      <c r="AU12" s="512"/>
    </row>
    <row r="13" spans="1:47" s="513" customFormat="1" ht="39.65" customHeight="1">
      <c r="A13" s="514"/>
      <c r="B13" s="1007" t="s">
        <v>1107</v>
      </c>
      <c r="C13" s="1007"/>
      <c r="D13" s="519"/>
      <c r="E13" s="519" t="str">
        <f>IF($A13="○","●","○")</f>
        <v>○</v>
      </c>
      <c r="F13" s="519" t="str">
        <f t="shared" si="6"/>
        <v>○</v>
      </c>
      <c r="G13" s="519"/>
      <c r="H13" s="519" t="str">
        <f>IF($A13="○","●","○")</f>
        <v>○</v>
      </c>
      <c r="I13" s="519"/>
      <c r="J13" s="519"/>
      <c r="K13" s="519"/>
      <c r="L13" s="519"/>
      <c r="M13" s="519"/>
      <c r="N13" s="519"/>
      <c r="O13" s="519"/>
      <c r="P13" s="519"/>
      <c r="Q13" s="519"/>
      <c r="R13" s="519" t="str">
        <f>IF($A13="○","●","○")</f>
        <v>○</v>
      </c>
      <c r="S13" s="519"/>
      <c r="T13" s="519"/>
      <c r="U13" s="519" t="str">
        <f>IF($A13="○","●","○")</f>
        <v>○</v>
      </c>
      <c r="V13" s="519"/>
      <c r="W13" s="519"/>
      <c r="X13" s="519"/>
      <c r="Y13" s="519"/>
      <c r="Z13" s="519"/>
      <c r="AA13" s="519"/>
      <c r="AB13" s="519"/>
      <c r="AC13" s="519"/>
      <c r="AD13" s="519"/>
      <c r="AE13" s="519" t="str">
        <f t="shared" si="11"/>
        <v>○</v>
      </c>
      <c r="AF13" s="520"/>
      <c r="AG13" s="512"/>
      <c r="AH13" s="512"/>
      <c r="AI13" s="512"/>
      <c r="AJ13" s="512"/>
      <c r="AK13" s="512"/>
      <c r="AL13" s="512"/>
      <c r="AM13" s="512"/>
      <c r="AN13" s="512"/>
      <c r="AO13" s="512"/>
      <c r="AP13" s="512"/>
      <c r="AQ13" s="512"/>
      <c r="AR13" s="512"/>
      <c r="AS13" s="512"/>
      <c r="AT13" s="512"/>
      <c r="AU13" s="512"/>
    </row>
    <row r="14" spans="1:47" s="513" customFormat="1" ht="39.65" customHeight="1">
      <c r="A14" s="514"/>
      <c r="B14" s="1006" t="s">
        <v>1108</v>
      </c>
      <c r="C14" s="1006"/>
      <c r="D14" s="517"/>
      <c r="E14" s="517" t="str">
        <f>IF($A14="○","●","○")</f>
        <v>○</v>
      </c>
      <c r="F14" s="517" t="str">
        <f t="shared" si="6"/>
        <v>○</v>
      </c>
      <c r="G14" s="517"/>
      <c r="H14" s="517" t="str">
        <f>IF($A14="○","●","○")</f>
        <v>○</v>
      </c>
      <c r="I14" s="517"/>
      <c r="J14" s="517"/>
      <c r="K14" s="517"/>
      <c r="L14" s="517"/>
      <c r="M14" s="517"/>
      <c r="N14" s="517"/>
      <c r="O14" s="517"/>
      <c r="P14" s="517"/>
      <c r="Q14" s="517"/>
      <c r="R14" s="517"/>
      <c r="S14" s="517"/>
      <c r="T14" s="517"/>
      <c r="U14" s="517" t="str">
        <f>IF($A14="○","●","○")</f>
        <v>○</v>
      </c>
      <c r="V14" s="517"/>
      <c r="W14" s="517"/>
      <c r="X14" s="517"/>
      <c r="Y14" s="517"/>
      <c r="Z14" s="517"/>
      <c r="AA14" s="517"/>
      <c r="AB14" s="517"/>
      <c r="AC14" s="517"/>
      <c r="AD14" s="517"/>
      <c r="AE14" s="517" t="str">
        <f t="shared" si="11"/>
        <v>○</v>
      </c>
      <c r="AF14" s="518"/>
      <c r="AG14" s="512"/>
      <c r="AH14" s="512"/>
      <c r="AI14" s="512"/>
      <c r="AJ14" s="512"/>
      <c r="AK14" s="512"/>
      <c r="AL14" s="512"/>
      <c r="AM14" s="512"/>
      <c r="AN14" s="512"/>
      <c r="AO14" s="512"/>
      <c r="AP14" s="512"/>
      <c r="AQ14" s="512"/>
      <c r="AR14" s="512"/>
      <c r="AS14" s="512"/>
      <c r="AT14" s="512"/>
      <c r="AU14" s="512"/>
    </row>
    <row r="15" spans="1:47" s="513" customFormat="1" ht="39.65" customHeight="1">
      <c r="A15" s="514"/>
      <c r="B15" s="1007" t="s">
        <v>1109</v>
      </c>
      <c r="C15" s="1007"/>
      <c r="D15" s="519"/>
      <c r="E15" s="519" t="str">
        <f>IF($A15="○","●","○")</f>
        <v>○</v>
      </c>
      <c r="F15" s="519" t="str">
        <f t="shared" si="6"/>
        <v>○</v>
      </c>
      <c r="G15" s="519"/>
      <c r="H15" s="519" t="str">
        <f>IF($A15="○","●","○")</f>
        <v>○</v>
      </c>
      <c r="I15" s="519"/>
      <c r="J15" s="519"/>
      <c r="K15" s="519"/>
      <c r="L15" s="519"/>
      <c r="M15" s="519"/>
      <c r="N15" s="519"/>
      <c r="O15" s="519"/>
      <c r="P15" s="519"/>
      <c r="Q15" s="519"/>
      <c r="R15" s="519"/>
      <c r="S15" s="519"/>
      <c r="T15" s="519"/>
      <c r="U15" s="519" t="str">
        <f>IF($A15="○","●","○")</f>
        <v>○</v>
      </c>
      <c r="V15" s="519"/>
      <c r="W15" s="519"/>
      <c r="X15" s="519"/>
      <c r="Y15" s="519"/>
      <c r="Z15" s="519"/>
      <c r="AA15" s="519"/>
      <c r="AB15" s="519"/>
      <c r="AC15" s="519"/>
      <c r="AD15" s="519"/>
      <c r="AE15" s="519" t="str">
        <f t="shared" si="11"/>
        <v>○</v>
      </c>
      <c r="AF15" s="520"/>
      <c r="AG15" s="512"/>
      <c r="AH15" s="512"/>
      <c r="AI15" s="512"/>
      <c r="AJ15" s="512"/>
      <c r="AK15" s="512"/>
      <c r="AL15" s="512"/>
      <c r="AM15" s="512"/>
      <c r="AN15" s="512"/>
      <c r="AO15" s="512"/>
      <c r="AP15" s="512"/>
      <c r="AQ15" s="512"/>
      <c r="AR15" s="512"/>
      <c r="AS15" s="512"/>
      <c r="AT15" s="512"/>
      <c r="AU15" s="512"/>
    </row>
    <row r="16" spans="1:47" s="513" customFormat="1" ht="39.65" customHeight="1">
      <c r="A16" s="514"/>
      <c r="B16" s="1006" t="s">
        <v>1110</v>
      </c>
      <c r="C16" s="1006"/>
      <c r="D16" s="517"/>
      <c r="E16" s="517" t="str">
        <f>IF($A16="○","●","○")</f>
        <v>○</v>
      </c>
      <c r="F16" s="517" t="str">
        <f t="shared" si="6"/>
        <v>○</v>
      </c>
      <c r="G16" s="517"/>
      <c r="H16" s="517" t="str">
        <f>IF($A16="○","●","○")</f>
        <v>○</v>
      </c>
      <c r="I16" s="517"/>
      <c r="J16" s="517"/>
      <c r="K16" s="517"/>
      <c r="L16" s="517"/>
      <c r="M16" s="517"/>
      <c r="N16" s="517"/>
      <c r="O16" s="517"/>
      <c r="P16" s="517"/>
      <c r="Q16" s="517"/>
      <c r="R16" s="517" t="str">
        <f>IF($A16="○","●","○")</f>
        <v>○</v>
      </c>
      <c r="S16" s="517"/>
      <c r="T16" s="517"/>
      <c r="U16" s="517" t="str">
        <f>IF($A16="○","●","○")</f>
        <v>○</v>
      </c>
      <c r="V16" s="517"/>
      <c r="W16" s="517"/>
      <c r="X16" s="517"/>
      <c r="Y16" s="517"/>
      <c r="Z16" s="517"/>
      <c r="AA16" s="517"/>
      <c r="AB16" s="517"/>
      <c r="AC16" s="517"/>
      <c r="AD16" s="517"/>
      <c r="AE16" s="517" t="str">
        <f t="shared" si="11"/>
        <v>○</v>
      </c>
      <c r="AF16" s="518"/>
      <c r="AG16" s="512"/>
      <c r="AH16" s="512"/>
      <c r="AI16" s="512"/>
      <c r="AJ16" s="512"/>
      <c r="AK16" s="512"/>
      <c r="AL16" s="512"/>
      <c r="AM16" s="512"/>
      <c r="AN16" s="512"/>
      <c r="AO16" s="512"/>
      <c r="AP16" s="512"/>
      <c r="AQ16" s="512"/>
      <c r="AR16" s="512"/>
      <c r="AS16" s="512"/>
      <c r="AT16" s="512"/>
      <c r="AU16" s="512"/>
    </row>
    <row r="17" spans="1:47" s="513" customFormat="1" ht="39.65" customHeight="1">
      <c r="A17" s="514"/>
      <c r="B17" s="1007" t="s">
        <v>1111</v>
      </c>
      <c r="C17" s="1007"/>
      <c r="D17" s="519"/>
      <c r="E17" s="519"/>
      <c r="F17" s="519" t="str">
        <f t="shared" si="6"/>
        <v>○</v>
      </c>
      <c r="G17" s="519"/>
      <c r="H17" s="519" t="str">
        <f>IF($A17="○","●","○")</f>
        <v>○</v>
      </c>
      <c r="I17" s="519"/>
      <c r="J17" s="519"/>
      <c r="K17" s="519"/>
      <c r="L17" s="519"/>
      <c r="M17" s="519"/>
      <c r="N17" s="519"/>
      <c r="O17" s="519"/>
      <c r="P17" s="519"/>
      <c r="Q17" s="519"/>
      <c r="R17" s="519"/>
      <c r="S17" s="519"/>
      <c r="T17" s="519"/>
      <c r="U17" s="519"/>
      <c r="V17" s="519"/>
      <c r="W17" s="519"/>
      <c r="X17" s="519"/>
      <c r="Y17" s="519"/>
      <c r="Z17" s="519"/>
      <c r="AA17" s="519"/>
      <c r="AB17" s="519"/>
      <c r="AC17" s="519"/>
      <c r="AD17" s="519"/>
      <c r="AE17" s="519"/>
      <c r="AF17" s="520"/>
      <c r="AG17" s="512"/>
      <c r="AH17" s="512"/>
      <c r="AI17" s="512"/>
      <c r="AJ17" s="512"/>
      <c r="AK17" s="512"/>
      <c r="AL17" s="512"/>
      <c r="AM17" s="512"/>
      <c r="AN17" s="512"/>
      <c r="AO17" s="512"/>
      <c r="AP17" s="512"/>
      <c r="AQ17" s="512"/>
      <c r="AR17" s="512"/>
      <c r="AS17" s="512"/>
      <c r="AT17" s="512"/>
      <c r="AU17" s="512"/>
    </row>
    <row r="18" spans="1:47" s="513" customFormat="1" ht="39.65" customHeight="1">
      <c r="A18" s="514"/>
      <c r="B18" s="1006" t="s">
        <v>1112</v>
      </c>
      <c r="C18" s="1006"/>
      <c r="D18" s="517"/>
      <c r="E18" s="517"/>
      <c r="F18" s="517" t="str">
        <f t="shared" si="6"/>
        <v>○</v>
      </c>
      <c r="G18" s="517" t="str">
        <f>IF($A18="○","●","○")</f>
        <v>○</v>
      </c>
      <c r="H18" s="517"/>
      <c r="I18" s="517" t="str">
        <f>IF($A18="○","●","○")</f>
        <v>○</v>
      </c>
      <c r="J18" s="517" t="str">
        <f t="shared" ref="J18:AD18" si="12">IF($A18="○","●","○")</f>
        <v>○</v>
      </c>
      <c r="K18" s="517" t="str">
        <f t="shared" si="12"/>
        <v>○</v>
      </c>
      <c r="L18" s="517" t="str">
        <f t="shared" si="12"/>
        <v>○</v>
      </c>
      <c r="M18" s="517" t="str">
        <f t="shared" si="12"/>
        <v>○</v>
      </c>
      <c r="N18" s="517" t="str">
        <f t="shared" si="12"/>
        <v>○</v>
      </c>
      <c r="O18" s="517" t="str">
        <f t="shared" si="12"/>
        <v>○</v>
      </c>
      <c r="P18" s="517" t="str">
        <f t="shared" si="12"/>
        <v>○</v>
      </c>
      <c r="Q18" s="517" t="str">
        <f t="shared" si="12"/>
        <v>○</v>
      </c>
      <c r="R18" s="517" t="str">
        <f t="shared" si="12"/>
        <v>○</v>
      </c>
      <c r="S18" s="517"/>
      <c r="T18" s="517"/>
      <c r="U18" s="517"/>
      <c r="V18" s="517"/>
      <c r="W18" s="517" t="str">
        <f t="shared" si="12"/>
        <v>○</v>
      </c>
      <c r="X18" s="517"/>
      <c r="Y18" s="517"/>
      <c r="Z18" s="517"/>
      <c r="AA18" s="517"/>
      <c r="AB18" s="517" t="str">
        <f t="shared" si="12"/>
        <v>○</v>
      </c>
      <c r="AC18" s="517" t="str">
        <f t="shared" si="12"/>
        <v>○</v>
      </c>
      <c r="AD18" s="517" t="str">
        <f t="shared" si="12"/>
        <v>○</v>
      </c>
      <c r="AE18" s="517"/>
      <c r="AF18" s="518"/>
      <c r="AG18" s="512"/>
      <c r="AH18" s="512"/>
      <c r="AI18" s="512"/>
      <c r="AJ18" s="512"/>
      <c r="AK18" s="512"/>
      <c r="AL18" s="512"/>
      <c r="AM18" s="512"/>
      <c r="AN18" s="512"/>
      <c r="AO18" s="512"/>
      <c r="AP18" s="512"/>
      <c r="AQ18" s="512"/>
      <c r="AR18" s="512"/>
      <c r="AS18" s="512"/>
      <c r="AT18" s="512"/>
      <c r="AU18" s="512"/>
    </row>
    <row r="19" spans="1:47" s="513" customFormat="1" ht="39.65" customHeight="1">
      <c r="A19" s="514"/>
      <c r="B19" s="1007" t="s">
        <v>1113</v>
      </c>
      <c r="C19" s="1007"/>
      <c r="D19" s="519"/>
      <c r="E19" s="519"/>
      <c r="F19" s="519" t="str">
        <f t="shared" si="6"/>
        <v>○</v>
      </c>
      <c r="G19" s="519"/>
      <c r="H19" s="519"/>
      <c r="I19" s="519"/>
      <c r="J19" s="519"/>
      <c r="K19" s="519"/>
      <c r="L19" s="519"/>
      <c r="M19" s="519"/>
      <c r="N19" s="519"/>
      <c r="O19" s="519"/>
      <c r="P19" s="519"/>
      <c r="Q19" s="519" t="str">
        <f>IF($A19="○","●","○")</f>
        <v>○</v>
      </c>
      <c r="R19" s="519"/>
      <c r="S19" s="519"/>
      <c r="T19" s="519"/>
      <c r="U19" s="519"/>
      <c r="V19" s="519"/>
      <c r="W19" s="519"/>
      <c r="X19" s="519"/>
      <c r="Y19" s="519"/>
      <c r="Z19" s="519"/>
      <c r="AA19" s="519"/>
      <c r="AB19" s="519"/>
      <c r="AC19" s="519"/>
      <c r="AD19" s="519"/>
      <c r="AE19" s="519"/>
      <c r="AF19" s="520"/>
      <c r="AG19" s="512"/>
      <c r="AH19" s="512"/>
      <c r="AI19" s="512"/>
      <c r="AJ19" s="512"/>
      <c r="AK19" s="512"/>
      <c r="AL19" s="512"/>
      <c r="AM19" s="512"/>
      <c r="AN19" s="512"/>
      <c r="AO19" s="512"/>
      <c r="AP19" s="512"/>
      <c r="AQ19" s="512"/>
      <c r="AR19" s="512"/>
      <c r="AS19" s="512"/>
      <c r="AT19" s="512"/>
      <c r="AU19" s="512"/>
    </row>
    <row r="20" spans="1:47" s="513" customFormat="1" ht="39.65" customHeight="1">
      <c r="A20" s="509"/>
      <c r="B20" s="1006" t="s">
        <v>1114</v>
      </c>
      <c r="C20" s="1006"/>
      <c r="D20" s="517"/>
      <c r="E20" s="517"/>
      <c r="F20" s="517" t="str">
        <f t="shared" si="6"/>
        <v>○</v>
      </c>
      <c r="G20" s="517" t="str">
        <f>IF($A20="○","●","○")</f>
        <v>○</v>
      </c>
      <c r="H20" s="517"/>
      <c r="I20" s="517" t="str">
        <f>IF($A20="○","●","○")</f>
        <v>○</v>
      </c>
      <c r="J20" s="517"/>
      <c r="K20" s="517"/>
      <c r="L20" s="517"/>
      <c r="M20" s="517"/>
      <c r="N20" s="517"/>
      <c r="O20" s="517"/>
      <c r="P20" s="517"/>
      <c r="Q20" s="517"/>
      <c r="R20" s="517" t="str">
        <f>IF($A20="○","●","○")</f>
        <v>○</v>
      </c>
      <c r="S20" s="517"/>
      <c r="T20" s="517"/>
      <c r="U20" s="517"/>
      <c r="V20" s="517"/>
      <c r="W20" s="517"/>
      <c r="X20" s="517"/>
      <c r="Y20" s="517"/>
      <c r="Z20" s="517"/>
      <c r="AA20" s="517"/>
      <c r="AB20" s="517" t="str">
        <f t="shared" ref="AB20:AC20" si="13">IF($A20="○","●","○")</f>
        <v>○</v>
      </c>
      <c r="AC20" s="517" t="str">
        <f t="shared" si="13"/>
        <v>○</v>
      </c>
      <c r="AD20" s="517" t="str">
        <f>IF($A20="○","▲","△")</f>
        <v>△</v>
      </c>
      <c r="AE20" s="517"/>
      <c r="AF20" s="520"/>
      <c r="AG20" s="512"/>
      <c r="AH20" s="512"/>
      <c r="AI20" s="512"/>
      <c r="AJ20" s="512"/>
      <c r="AK20" s="512"/>
      <c r="AL20" s="512"/>
      <c r="AM20" s="512"/>
      <c r="AN20" s="512"/>
      <c r="AO20" s="512"/>
      <c r="AP20" s="512"/>
      <c r="AQ20" s="512"/>
      <c r="AR20" s="512"/>
      <c r="AS20" s="512"/>
      <c r="AT20" s="512"/>
      <c r="AU20" s="512"/>
    </row>
    <row r="21" spans="1:47" s="513" customFormat="1" ht="39.65" customHeight="1">
      <c r="A21" s="615" t="s">
        <v>221</v>
      </c>
      <c r="B21" s="1007" t="s">
        <v>1115</v>
      </c>
      <c r="C21" s="1007"/>
      <c r="D21" s="519"/>
      <c r="E21" s="519"/>
      <c r="F21" s="519" t="str">
        <f t="shared" si="6"/>
        <v>●</v>
      </c>
      <c r="G21" s="519" t="str">
        <f>IF($A21="○","●","○")</f>
        <v>●</v>
      </c>
      <c r="H21" s="519"/>
      <c r="I21" s="519" t="str">
        <f>IF($A21="○","●","○")</f>
        <v>●</v>
      </c>
      <c r="J21" s="519" t="str">
        <f>IF($A21="○","●","○")</f>
        <v>●</v>
      </c>
      <c r="K21" s="519"/>
      <c r="L21" s="519"/>
      <c r="M21" s="519"/>
      <c r="N21" s="519"/>
      <c r="O21" s="519"/>
      <c r="P21" s="519"/>
      <c r="Q21" s="519"/>
      <c r="R21" s="519"/>
      <c r="S21" s="519"/>
      <c r="T21" s="519" t="str">
        <f>IF($A21="○","▲","△")</f>
        <v>▲</v>
      </c>
      <c r="U21" s="519"/>
      <c r="V21" s="519"/>
      <c r="W21" s="519"/>
      <c r="X21" s="519"/>
      <c r="Y21" s="519"/>
      <c r="Z21" s="519"/>
      <c r="AA21" s="519"/>
      <c r="AB21" s="519"/>
      <c r="AC21" s="519"/>
      <c r="AD21" s="519"/>
      <c r="AE21" s="519"/>
      <c r="AF21" s="520" t="s">
        <v>1116</v>
      </c>
      <c r="AG21" s="512"/>
      <c r="AH21" s="512"/>
      <c r="AI21" s="512"/>
      <c r="AJ21" s="512"/>
      <c r="AK21" s="512"/>
      <c r="AL21" s="512"/>
      <c r="AM21" s="512"/>
      <c r="AN21" s="512"/>
      <c r="AO21" s="512"/>
      <c r="AP21" s="512"/>
      <c r="AQ21" s="512"/>
      <c r="AR21" s="512"/>
      <c r="AS21" s="512"/>
      <c r="AT21" s="512"/>
      <c r="AU21" s="512"/>
    </row>
    <row r="22" spans="1:47" s="513" customFormat="1" ht="39.65" customHeight="1">
      <c r="A22" s="514"/>
      <c r="B22" s="1006" t="s">
        <v>1117</v>
      </c>
      <c r="C22" s="1006"/>
      <c r="D22" s="517"/>
      <c r="E22" s="517"/>
      <c r="F22" s="517" t="str">
        <f t="shared" si="6"/>
        <v>○</v>
      </c>
      <c r="G22" s="517" t="str">
        <f>IF($A22="○","●","○")</f>
        <v>○</v>
      </c>
      <c r="H22" s="517"/>
      <c r="I22" s="517" t="str">
        <f>IF($A22="○","●","○")</f>
        <v>○</v>
      </c>
      <c r="J22" s="517"/>
      <c r="K22" s="517" t="str">
        <f>IF($A22="○","●","○")</f>
        <v>○</v>
      </c>
      <c r="L22" s="517" t="str">
        <f>IF($A22="○","●","○")</f>
        <v>○</v>
      </c>
      <c r="M22" s="517" t="str">
        <f>IF($A22="○","●","○")</f>
        <v>○</v>
      </c>
      <c r="N22" s="517"/>
      <c r="O22" s="517" t="str">
        <f>IF($A22="○","●","○")</f>
        <v>○</v>
      </c>
      <c r="P22" s="517" t="str">
        <f>IF($A22="○","●","○")</f>
        <v>○</v>
      </c>
      <c r="Q22" s="517"/>
      <c r="R22" s="517"/>
      <c r="S22" s="517"/>
      <c r="T22" s="517" t="str">
        <f>IF($A22="○","▲","△")</f>
        <v>△</v>
      </c>
      <c r="U22" s="517"/>
      <c r="V22" s="517"/>
      <c r="W22" s="517"/>
      <c r="X22" s="517"/>
      <c r="Y22" s="517"/>
      <c r="Z22" s="517"/>
      <c r="AA22" s="517"/>
      <c r="AB22" s="517"/>
      <c r="AC22" s="517"/>
      <c r="AD22" s="517"/>
      <c r="AE22" s="517"/>
      <c r="AF22" s="518" t="s">
        <v>1118</v>
      </c>
      <c r="AG22" s="512"/>
      <c r="AH22" s="512"/>
      <c r="AI22" s="512"/>
      <c r="AJ22" s="512"/>
      <c r="AK22" s="512"/>
      <c r="AL22" s="512"/>
      <c r="AM22" s="512"/>
      <c r="AN22" s="512"/>
      <c r="AO22" s="512"/>
      <c r="AP22" s="512"/>
      <c r="AQ22" s="512"/>
      <c r="AR22" s="512"/>
      <c r="AS22" s="512"/>
      <c r="AT22" s="512"/>
      <c r="AU22" s="512"/>
    </row>
    <row r="23" spans="1:47" s="513" customFormat="1" ht="39.65" customHeight="1">
      <c r="A23" s="514"/>
      <c r="B23" s="1011" t="s">
        <v>1119</v>
      </c>
      <c r="C23" s="520" t="s">
        <v>1120</v>
      </c>
      <c r="D23" s="519"/>
      <c r="E23" s="519"/>
      <c r="F23" s="519" t="str">
        <f t="shared" si="6"/>
        <v>○</v>
      </c>
      <c r="G23" s="519" t="str">
        <f>IF($A23="○","▲","△")</f>
        <v>△</v>
      </c>
      <c r="H23" s="519"/>
      <c r="I23" s="519"/>
      <c r="J23" s="519"/>
      <c r="K23" s="519"/>
      <c r="L23" s="519"/>
      <c r="M23" s="519"/>
      <c r="N23" s="519"/>
      <c r="O23" s="519"/>
      <c r="P23" s="519"/>
      <c r="Q23" s="519"/>
      <c r="R23" s="519" t="str">
        <f>IF($A23="○","●","○")</f>
        <v>○</v>
      </c>
      <c r="S23" s="519"/>
      <c r="T23" s="519"/>
      <c r="U23" s="519"/>
      <c r="V23" s="519"/>
      <c r="W23" s="519"/>
      <c r="X23" s="519"/>
      <c r="Y23" s="519"/>
      <c r="Z23" s="519"/>
      <c r="AA23" s="519"/>
      <c r="AB23" s="519"/>
      <c r="AC23" s="519"/>
      <c r="AD23" s="519"/>
      <c r="AE23" s="519"/>
      <c r="AF23" s="520" t="s">
        <v>1121</v>
      </c>
      <c r="AG23" s="512"/>
      <c r="AH23" s="512"/>
      <c r="AI23" s="512"/>
      <c r="AJ23" s="512"/>
      <c r="AK23" s="512"/>
      <c r="AL23" s="512"/>
      <c r="AM23" s="512"/>
      <c r="AN23" s="512"/>
      <c r="AO23" s="512"/>
      <c r="AP23" s="512"/>
      <c r="AQ23" s="512"/>
      <c r="AR23" s="512"/>
      <c r="AS23" s="512"/>
      <c r="AT23" s="512"/>
      <c r="AU23" s="512"/>
    </row>
    <row r="24" spans="1:47" s="513" customFormat="1" ht="62.25" customHeight="1">
      <c r="A24" s="514"/>
      <c r="B24" s="1012"/>
      <c r="C24" s="521" t="s">
        <v>1122</v>
      </c>
      <c r="D24" s="519"/>
      <c r="E24" s="519"/>
      <c r="F24" s="519" t="str">
        <f t="shared" si="6"/>
        <v>○</v>
      </c>
      <c r="G24" s="519" t="str">
        <f>IF($A24="○","●","○")</f>
        <v>○</v>
      </c>
      <c r="H24" s="519"/>
      <c r="I24" s="519" t="str">
        <f>IF($A24="○","●","○")</f>
        <v>○</v>
      </c>
      <c r="J24" s="519"/>
      <c r="K24" s="519"/>
      <c r="L24" s="519"/>
      <c r="M24" s="519"/>
      <c r="N24" s="519"/>
      <c r="O24" s="519"/>
      <c r="P24" s="519"/>
      <c r="Q24" s="519"/>
      <c r="R24" s="519" t="str">
        <f>IF($A24="○","●","○")</f>
        <v>○</v>
      </c>
      <c r="S24" s="519"/>
      <c r="T24" s="519"/>
      <c r="U24" s="519"/>
      <c r="V24" s="519"/>
      <c r="W24" s="519"/>
      <c r="X24" s="519"/>
      <c r="Y24" s="519"/>
      <c r="Z24" s="519"/>
      <c r="AA24" s="519"/>
      <c r="AB24" s="519"/>
      <c r="AC24" s="519"/>
      <c r="AD24" s="519"/>
      <c r="AE24" s="519"/>
      <c r="AF24" s="520" t="s">
        <v>1123</v>
      </c>
      <c r="AG24" s="512"/>
      <c r="AH24" s="512"/>
      <c r="AI24" s="512"/>
      <c r="AJ24" s="512"/>
      <c r="AK24" s="512"/>
      <c r="AL24" s="512"/>
      <c r="AM24" s="512"/>
      <c r="AN24" s="512"/>
      <c r="AO24" s="512"/>
      <c r="AP24" s="512"/>
      <c r="AQ24" s="512"/>
      <c r="AR24" s="512"/>
      <c r="AS24" s="512"/>
      <c r="AT24" s="512"/>
      <c r="AU24" s="512"/>
    </row>
    <row r="25" spans="1:47" s="513" customFormat="1" ht="39.65" customHeight="1">
      <c r="A25" s="514"/>
      <c r="B25" s="1006" t="s">
        <v>1124</v>
      </c>
      <c r="C25" s="1006"/>
      <c r="D25" s="517"/>
      <c r="E25" s="517"/>
      <c r="F25" s="517" t="str">
        <f t="shared" si="6"/>
        <v>○</v>
      </c>
      <c r="G25" s="517" t="str">
        <f>IF($A25="○","●","○")</f>
        <v>○</v>
      </c>
      <c r="H25" s="517"/>
      <c r="I25" s="517"/>
      <c r="J25" s="517"/>
      <c r="K25" s="517"/>
      <c r="L25" s="517"/>
      <c r="M25" s="517"/>
      <c r="N25" s="517"/>
      <c r="O25" s="517"/>
      <c r="P25" s="517"/>
      <c r="Q25" s="517"/>
      <c r="R25" s="517"/>
      <c r="S25" s="517"/>
      <c r="T25" s="517"/>
      <c r="U25" s="517"/>
      <c r="V25" s="517" t="str">
        <f>IF($A25="○","●","○")</f>
        <v>○</v>
      </c>
      <c r="W25" s="517"/>
      <c r="X25" s="517"/>
      <c r="Y25" s="517"/>
      <c r="Z25" s="517"/>
      <c r="AA25" s="517"/>
      <c r="AB25" s="517"/>
      <c r="AC25" s="517"/>
      <c r="AD25" s="517"/>
      <c r="AE25" s="517"/>
      <c r="AF25" s="518"/>
      <c r="AG25" s="512"/>
      <c r="AH25" s="512"/>
      <c r="AI25" s="512"/>
      <c r="AJ25" s="512"/>
      <c r="AK25" s="512"/>
      <c r="AL25" s="512"/>
      <c r="AM25" s="512"/>
      <c r="AN25" s="512"/>
      <c r="AO25" s="512"/>
      <c r="AP25" s="512"/>
      <c r="AQ25" s="512"/>
      <c r="AR25" s="512"/>
      <c r="AS25" s="512"/>
      <c r="AT25" s="512"/>
      <c r="AU25" s="512"/>
    </row>
    <row r="26" spans="1:47" s="513" customFormat="1" ht="39.65" customHeight="1">
      <c r="A26" s="514"/>
      <c r="B26" s="1007" t="s">
        <v>1125</v>
      </c>
      <c r="C26" s="1007"/>
      <c r="D26" s="519"/>
      <c r="E26" s="519"/>
      <c r="F26" s="519" t="str">
        <f t="shared" si="6"/>
        <v>○</v>
      </c>
      <c r="G26" s="519" t="str">
        <f t="shared" si="6"/>
        <v>○</v>
      </c>
      <c r="H26" s="519"/>
      <c r="I26" s="519" t="str">
        <f>IF($A26="○","●","○")</f>
        <v>○</v>
      </c>
      <c r="J26" s="519"/>
      <c r="K26" s="519"/>
      <c r="L26" s="519"/>
      <c r="M26" s="519"/>
      <c r="N26" s="519" t="str">
        <f>IF($A26="○","●","○")</f>
        <v>○</v>
      </c>
      <c r="O26" s="519"/>
      <c r="P26" s="519"/>
      <c r="Q26" s="519"/>
      <c r="R26" s="519"/>
      <c r="S26" s="519"/>
      <c r="T26" s="519"/>
      <c r="U26" s="519"/>
      <c r="V26" s="519"/>
      <c r="W26" s="519"/>
      <c r="X26" s="519"/>
      <c r="Y26" s="519"/>
      <c r="Z26" s="519"/>
      <c r="AA26" s="519"/>
      <c r="AB26" s="519"/>
      <c r="AC26" s="519"/>
      <c r="AD26" s="519"/>
      <c r="AE26" s="519"/>
      <c r="AF26" s="520" t="s">
        <v>1126</v>
      </c>
      <c r="AG26" s="512"/>
      <c r="AH26" s="512"/>
      <c r="AI26" s="512"/>
      <c r="AJ26" s="512"/>
      <c r="AK26" s="512"/>
      <c r="AL26" s="512"/>
      <c r="AM26" s="512"/>
      <c r="AN26" s="512"/>
      <c r="AO26" s="512"/>
      <c r="AP26" s="512"/>
      <c r="AQ26" s="512"/>
      <c r="AR26" s="512"/>
      <c r="AS26" s="512"/>
      <c r="AT26" s="512"/>
      <c r="AU26" s="512"/>
    </row>
    <row r="27" spans="1:47" s="513" customFormat="1" ht="39.65" customHeight="1">
      <c r="A27" s="615" t="s">
        <v>221</v>
      </c>
      <c r="B27" s="1013" t="s">
        <v>1127</v>
      </c>
      <c r="C27" s="518" t="s">
        <v>1128</v>
      </c>
      <c r="D27" s="517"/>
      <c r="E27" s="517"/>
      <c r="F27" s="517" t="str">
        <f t="shared" si="6"/>
        <v>●</v>
      </c>
      <c r="G27" s="517"/>
      <c r="H27" s="517"/>
      <c r="I27" s="517"/>
      <c r="J27" s="517"/>
      <c r="K27" s="517"/>
      <c r="L27" s="517"/>
      <c r="M27" s="517"/>
      <c r="N27" s="517"/>
      <c r="O27" s="517"/>
      <c r="P27" s="517"/>
      <c r="Q27" s="517"/>
      <c r="R27" s="517"/>
      <c r="S27" s="517"/>
      <c r="T27" s="517"/>
      <c r="U27" s="517"/>
      <c r="V27" s="517"/>
      <c r="W27" s="517"/>
      <c r="X27" s="517"/>
      <c r="Y27" s="517"/>
      <c r="Z27" s="517"/>
      <c r="AA27" s="517"/>
      <c r="AB27" s="517" t="str">
        <f t="shared" ref="AB27:AD27" si="14">IF($A27="○","●","○")</f>
        <v>●</v>
      </c>
      <c r="AC27" s="517" t="str">
        <f t="shared" si="14"/>
        <v>●</v>
      </c>
      <c r="AD27" s="517" t="str">
        <f t="shared" si="14"/>
        <v>●</v>
      </c>
      <c r="AE27" s="517"/>
      <c r="AF27" s="518"/>
      <c r="AG27" s="512"/>
      <c r="AH27" s="512"/>
      <c r="AI27" s="512"/>
      <c r="AJ27" s="512"/>
      <c r="AK27" s="512"/>
      <c r="AL27" s="512"/>
      <c r="AM27" s="512"/>
      <c r="AN27" s="512"/>
      <c r="AO27" s="512"/>
      <c r="AP27" s="512"/>
      <c r="AQ27" s="512"/>
      <c r="AR27" s="512"/>
      <c r="AS27" s="512"/>
      <c r="AT27" s="512"/>
      <c r="AU27" s="512"/>
    </row>
    <row r="28" spans="1:47" s="513" customFormat="1" ht="39.65" customHeight="1">
      <c r="A28" s="514"/>
      <c r="B28" s="1014"/>
      <c r="C28" s="518" t="s">
        <v>1129</v>
      </c>
      <c r="D28" s="517"/>
      <c r="E28" s="517"/>
      <c r="F28" s="517" t="str">
        <f t="shared" si="6"/>
        <v>○</v>
      </c>
      <c r="G28" s="517" t="str">
        <f>IF($A28="○","●","○")</f>
        <v>○</v>
      </c>
      <c r="H28" s="517"/>
      <c r="I28" s="517"/>
      <c r="J28" s="517"/>
      <c r="K28" s="517"/>
      <c r="L28" s="517"/>
      <c r="M28" s="517"/>
      <c r="N28" s="517"/>
      <c r="O28" s="517"/>
      <c r="P28" s="517"/>
      <c r="Q28" s="517"/>
      <c r="R28" s="517"/>
      <c r="S28" s="517"/>
      <c r="T28" s="517"/>
      <c r="U28" s="517"/>
      <c r="V28" s="517"/>
      <c r="W28" s="517"/>
      <c r="X28" s="517"/>
      <c r="Y28" s="517"/>
      <c r="Z28" s="517"/>
      <c r="AA28" s="517"/>
      <c r="AB28" s="517"/>
      <c r="AC28" s="517"/>
      <c r="AD28" s="517"/>
      <c r="AE28" s="517"/>
      <c r="AF28" s="518"/>
      <c r="AG28" s="512"/>
      <c r="AH28" s="512"/>
      <c r="AI28" s="512"/>
      <c r="AJ28" s="512"/>
      <c r="AK28" s="512"/>
      <c r="AL28" s="512"/>
      <c r="AM28" s="512"/>
      <c r="AN28" s="512"/>
      <c r="AO28" s="512"/>
      <c r="AP28" s="512"/>
      <c r="AQ28" s="512"/>
      <c r="AR28" s="512"/>
      <c r="AS28" s="512"/>
      <c r="AT28" s="512"/>
      <c r="AU28" s="512"/>
    </row>
    <row r="29" spans="1:47">
      <c r="B29" s="522" t="s">
        <v>1130</v>
      </c>
    </row>
  </sheetData>
  <mergeCells count="49">
    <mergeCell ref="B23:B24"/>
    <mergeCell ref="B25:C25"/>
    <mergeCell ref="B26:C26"/>
    <mergeCell ref="B27:B28"/>
    <mergeCell ref="B17:C17"/>
    <mergeCell ref="B18:C18"/>
    <mergeCell ref="B19:C19"/>
    <mergeCell ref="B20:C20"/>
    <mergeCell ref="B21:C21"/>
    <mergeCell ref="B22:C22"/>
    <mergeCell ref="AD6:AD7"/>
    <mergeCell ref="AE6:AE7"/>
    <mergeCell ref="B8:C8"/>
    <mergeCell ref="B9:C9"/>
    <mergeCell ref="V6:V7"/>
    <mergeCell ref="W6:W7"/>
    <mergeCell ref="X6:X7"/>
    <mergeCell ref="Y6:Y7"/>
    <mergeCell ref="Z6:Z7"/>
    <mergeCell ref="AA6:AA7"/>
    <mergeCell ref="P6:P7"/>
    <mergeCell ref="Q6:Q7"/>
    <mergeCell ref="R6:R7"/>
    <mergeCell ref="M6:N6"/>
    <mergeCell ref="O6:O7"/>
    <mergeCell ref="B16:C16"/>
    <mergeCell ref="AB6:AB7"/>
    <mergeCell ref="AC6:AC7"/>
    <mergeCell ref="B11:C11"/>
    <mergeCell ref="B12:C12"/>
    <mergeCell ref="B13:C13"/>
    <mergeCell ref="B14:C14"/>
    <mergeCell ref="B15:C15"/>
    <mergeCell ref="AF5:AF7"/>
    <mergeCell ref="D6:D7"/>
    <mergeCell ref="E6:E7"/>
    <mergeCell ref="F6:F7"/>
    <mergeCell ref="A5:A7"/>
    <mergeCell ref="B5:C7"/>
    <mergeCell ref="J5:K5"/>
    <mergeCell ref="M5:N5"/>
    <mergeCell ref="AB5:AD5"/>
    <mergeCell ref="S6:S7"/>
    <mergeCell ref="T6:T7"/>
    <mergeCell ref="U6:U7"/>
    <mergeCell ref="G6:G7"/>
    <mergeCell ref="H6:H7"/>
    <mergeCell ref="I6:I7"/>
    <mergeCell ref="J6:K6"/>
  </mergeCells>
  <phoneticPr fontId="23"/>
  <dataValidations count="1">
    <dataValidation type="list" allowBlank="1" showInputMessage="1" showErrorMessage="1" sqref="A9:A28" xr:uid="{00000000-0002-0000-0300-000000000000}">
      <formula1>"○"</formula1>
    </dataValidation>
  </dataValidations>
  <pageMargins left="0.70866141732283472" right="0.70866141732283472" top="0.74803149606299213" bottom="0.74803149606299213" header="0.31496062992125984" footer="0.31496062992125984"/>
  <pageSetup paperSize="9" scale="36" orientation="landscape" blackAndWhite="1" r:id="rId1"/>
  <colBreaks count="1" manualBreakCount="1">
    <brk id="3" min="3" max="28" man="1"/>
  </colBreaks>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F0"/>
  </sheetPr>
  <dimension ref="A1:E36"/>
  <sheetViews>
    <sheetView view="pageBreakPreview" zoomScale="85" zoomScaleNormal="100" zoomScaleSheetLayoutView="85" workbookViewId="0">
      <selection sqref="A1:E1"/>
    </sheetView>
  </sheetViews>
  <sheetFormatPr defaultColWidth="8.58203125" defaultRowHeight="18"/>
  <cols>
    <col min="1" max="1" width="3.83203125" style="498" bestFit="1" customWidth="1"/>
    <col min="2" max="2" width="13.58203125" style="498" bestFit="1" customWidth="1"/>
    <col min="3" max="3" width="9.5" style="498" bestFit="1" customWidth="1"/>
    <col min="4" max="4" width="6.5" style="93" customWidth="1"/>
    <col min="5" max="5" width="63" style="93" customWidth="1"/>
    <col min="6" max="16384" width="8.58203125" style="93"/>
  </cols>
  <sheetData>
    <row r="1" spans="1:5" ht="18.5" thickBot="1">
      <c r="A1" s="1017" t="s">
        <v>1131</v>
      </c>
      <c r="B1" s="1017"/>
      <c r="C1" s="2542"/>
      <c r="D1" s="1017"/>
      <c r="E1" s="1017"/>
    </row>
    <row r="2" spans="1:5" ht="20" customHeight="1" thickTop="1">
      <c r="A2" s="2530" t="s">
        <v>1132</v>
      </c>
      <c r="B2" s="847" t="s">
        <v>1133</v>
      </c>
      <c r="C2" s="2543" t="s">
        <v>1134</v>
      </c>
      <c r="D2" s="2541" t="s">
        <v>1135</v>
      </c>
      <c r="E2" s="1019"/>
    </row>
    <row r="3" spans="1:5">
      <c r="A3" s="525">
        <v>1</v>
      </c>
      <c r="B3" s="2537" t="s">
        <v>1412</v>
      </c>
      <c r="C3" s="2544"/>
      <c r="D3" s="1016" t="s">
        <v>1488</v>
      </c>
      <c r="E3" s="1018"/>
    </row>
    <row r="4" spans="1:5">
      <c r="A4" s="525">
        <v>2</v>
      </c>
      <c r="B4" s="2537" t="s">
        <v>1414</v>
      </c>
      <c r="C4" s="2544"/>
      <c r="D4" s="1020" t="s">
        <v>1409</v>
      </c>
      <c r="E4" s="1021"/>
    </row>
    <row r="5" spans="1:5">
      <c r="A5" s="525">
        <v>3</v>
      </c>
      <c r="B5" s="2537" t="s">
        <v>1413</v>
      </c>
      <c r="C5" s="2544" t="s">
        <v>1136</v>
      </c>
      <c r="D5" s="1020" t="s">
        <v>1080</v>
      </c>
      <c r="E5" s="1021"/>
    </row>
    <row r="6" spans="1:5">
      <c r="A6" s="525">
        <v>4</v>
      </c>
      <c r="B6" s="2537"/>
      <c r="C6" s="2544" t="s">
        <v>1136</v>
      </c>
      <c r="D6" s="1015" t="s">
        <v>1137</v>
      </c>
      <c r="E6" s="1016"/>
    </row>
    <row r="7" spans="1:5">
      <c r="A7" s="993">
        <v>5</v>
      </c>
      <c r="B7" s="2538" t="s">
        <v>1138</v>
      </c>
      <c r="C7" s="2545"/>
      <c r="D7" s="1022" t="s">
        <v>1139</v>
      </c>
      <c r="E7" s="1023"/>
    </row>
    <row r="8" spans="1:5">
      <c r="A8" s="994"/>
      <c r="B8" s="2539"/>
      <c r="C8" s="2544" t="s">
        <v>1136</v>
      </c>
      <c r="D8" s="763"/>
      <c r="E8" s="2699" t="s">
        <v>1140</v>
      </c>
    </row>
    <row r="9" spans="1:5">
      <c r="A9" s="993">
        <v>6</v>
      </c>
      <c r="B9" s="2538" t="s">
        <v>1141</v>
      </c>
      <c r="C9" s="2545"/>
      <c r="D9" s="1022" t="s">
        <v>1083</v>
      </c>
      <c r="E9" s="1023"/>
    </row>
    <row r="10" spans="1:5">
      <c r="A10" s="994"/>
      <c r="B10" s="2539"/>
      <c r="C10" s="2544" t="s">
        <v>1136</v>
      </c>
      <c r="D10" s="764"/>
      <c r="E10" s="762" t="s">
        <v>1142</v>
      </c>
    </row>
    <row r="11" spans="1:5">
      <c r="A11" s="525">
        <v>7</v>
      </c>
      <c r="B11" s="2537" t="s">
        <v>1143</v>
      </c>
      <c r="C11" s="2544"/>
      <c r="D11" s="1020" t="s">
        <v>1144</v>
      </c>
      <c r="E11" s="1021"/>
    </row>
    <row r="12" spans="1:5">
      <c r="A12" s="525">
        <v>8</v>
      </c>
      <c r="B12" s="2537" t="s">
        <v>1145</v>
      </c>
      <c r="C12" s="2544"/>
      <c r="D12" s="1020" t="s">
        <v>1146</v>
      </c>
      <c r="E12" s="1021"/>
    </row>
    <row r="13" spans="1:5">
      <c r="A13" s="525">
        <v>9</v>
      </c>
      <c r="B13" s="2537" t="s">
        <v>1147</v>
      </c>
      <c r="C13" s="2544"/>
      <c r="D13" s="1020" t="s">
        <v>256</v>
      </c>
      <c r="E13" s="1021"/>
    </row>
    <row r="14" spans="1:5">
      <c r="A14" s="525">
        <v>10</v>
      </c>
      <c r="B14" s="2537" t="s">
        <v>1148</v>
      </c>
      <c r="C14" s="2544"/>
      <c r="D14" s="1024" t="s">
        <v>1149</v>
      </c>
      <c r="E14" s="1020"/>
    </row>
    <row r="15" spans="1:5">
      <c r="A15" s="525">
        <v>11</v>
      </c>
      <c r="B15" s="2537" t="s">
        <v>1150</v>
      </c>
      <c r="C15" s="2544"/>
      <c r="D15" s="1020" t="s">
        <v>1088</v>
      </c>
      <c r="E15" s="1021"/>
    </row>
    <row r="16" spans="1:5">
      <c r="A16" s="525">
        <v>12</v>
      </c>
      <c r="B16" s="2537" t="s">
        <v>1151</v>
      </c>
      <c r="C16" s="2544" t="s">
        <v>1136</v>
      </c>
      <c r="D16" s="1016" t="s">
        <v>1152</v>
      </c>
      <c r="E16" s="1018"/>
    </row>
    <row r="17" spans="1:5">
      <c r="A17" s="525">
        <v>13</v>
      </c>
      <c r="B17" s="2537" t="s">
        <v>1153</v>
      </c>
      <c r="C17" s="2544"/>
      <c r="D17" s="1020" t="s">
        <v>1154</v>
      </c>
      <c r="E17" s="1021"/>
    </row>
    <row r="18" spans="1:5">
      <c r="A18" s="525">
        <v>14</v>
      </c>
      <c r="B18" s="2540" t="s">
        <v>1155</v>
      </c>
      <c r="C18" s="2544"/>
      <c r="D18" s="1016" t="s">
        <v>1405</v>
      </c>
      <c r="E18" s="1018"/>
    </row>
    <row r="19" spans="1:5">
      <c r="A19" s="525">
        <v>15</v>
      </c>
      <c r="B19" s="2537" t="s">
        <v>1156</v>
      </c>
      <c r="C19" s="2544"/>
      <c r="D19" s="1020" t="s">
        <v>1157</v>
      </c>
      <c r="E19" s="1021"/>
    </row>
    <row r="20" spans="1:5">
      <c r="A20" s="525">
        <v>16</v>
      </c>
      <c r="B20" s="2537" t="s">
        <v>1158</v>
      </c>
      <c r="C20" s="2544"/>
      <c r="D20" s="1020" t="s">
        <v>1090</v>
      </c>
      <c r="E20" s="1021"/>
    </row>
    <row r="21" spans="1:5">
      <c r="A21" s="525">
        <v>17</v>
      </c>
      <c r="B21" s="2537" t="s">
        <v>1159</v>
      </c>
      <c r="C21" s="2544"/>
      <c r="D21" s="1020" t="s">
        <v>1160</v>
      </c>
      <c r="E21" s="1021"/>
    </row>
    <row r="22" spans="1:5">
      <c r="A22" s="525">
        <v>18</v>
      </c>
      <c r="B22" s="2537"/>
      <c r="C22" s="2544" t="s">
        <v>1136</v>
      </c>
      <c r="D22" s="1020" t="s">
        <v>1161</v>
      </c>
      <c r="E22" s="1021"/>
    </row>
    <row r="23" spans="1:5">
      <c r="A23" s="525">
        <v>19</v>
      </c>
      <c r="B23" s="2537"/>
      <c r="C23" s="2544" t="s">
        <v>1136</v>
      </c>
      <c r="D23" s="1016" t="s">
        <v>1162</v>
      </c>
      <c r="E23" s="1018"/>
    </row>
    <row r="24" spans="1:5">
      <c r="A24" s="525">
        <v>20</v>
      </c>
      <c r="B24" s="2537"/>
      <c r="C24" s="2545"/>
      <c r="D24" s="1024" t="s">
        <v>1163</v>
      </c>
      <c r="E24" s="1020"/>
    </row>
    <row r="25" spans="1:5">
      <c r="A25" s="525">
        <v>21</v>
      </c>
      <c r="B25" s="2537"/>
      <c r="C25" s="2544" t="s">
        <v>1136</v>
      </c>
      <c r="D25" s="1015" t="s">
        <v>1379</v>
      </c>
      <c r="E25" s="1016"/>
    </row>
    <row r="26" spans="1:5">
      <c r="A26" s="525">
        <v>22</v>
      </c>
      <c r="B26" s="2537" t="s">
        <v>1164</v>
      </c>
      <c r="C26" s="2544"/>
      <c r="D26" s="1020" t="s">
        <v>1165</v>
      </c>
      <c r="E26" s="1021"/>
    </row>
    <row r="27" spans="1:5" ht="18.5" thickBot="1">
      <c r="A27" s="525">
        <v>23</v>
      </c>
      <c r="B27" s="2537" t="s">
        <v>1166</v>
      </c>
      <c r="C27" s="2546"/>
      <c r="D27" s="1020" t="s">
        <v>1167</v>
      </c>
      <c r="E27" s="1021"/>
    </row>
    <row r="28" spans="1:5" ht="18.5" thickTop="1">
      <c r="D28" s="1025"/>
      <c r="E28" s="1025"/>
    </row>
    <row r="29" spans="1:5">
      <c r="D29" s="1025"/>
      <c r="E29" s="1025"/>
    </row>
    <row r="30" spans="1:5">
      <c r="D30" s="1025"/>
      <c r="E30" s="1025"/>
    </row>
    <row r="31" spans="1:5">
      <c r="D31" s="1025"/>
      <c r="E31" s="1025"/>
    </row>
    <row r="32" spans="1:5">
      <c r="D32" s="1025"/>
      <c r="E32" s="1025"/>
    </row>
    <row r="33" spans="4:5">
      <c r="D33" s="1025"/>
      <c r="E33" s="1025"/>
    </row>
    <row r="34" spans="4:5">
      <c r="D34" s="1025"/>
      <c r="E34" s="1025"/>
    </row>
    <row r="35" spans="4:5">
      <c r="D35" s="1025"/>
      <c r="E35" s="1025"/>
    </row>
    <row r="36" spans="4:5">
      <c r="D36" s="1025"/>
      <c r="E36" s="1025"/>
    </row>
  </sheetData>
  <mergeCells count="38">
    <mergeCell ref="D33:E33"/>
    <mergeCell ref="D26:E26"/>
    <mergeCell ref="D21:E21"/>
    <mergeCell ref="D22:E22"/>
    <mergeCell ref="D23:E23"/>
    <mergeCell ref="D24:E24"/>
    <mergeCell ref="D25:E25"/>
    <mergeCell ref="D35:E35"/>
    <mergeCell ref="D36:E36"/>
    <mergeCell ref="D27:E27"/>
    <mergeCell ref="D28:E28"/>
    <mergeCell ref="D29:E29"/>
    <mergeCell ref="D30:E30"/>
    <mergeCell ref="D31:E31"/>
    <mergeCell ref="D32:E32"/>
    <mergeCell ref="D17:E17"/>
    <mergeCell ref="D18:E18"/>
    <mergeCell ref="D19:E19"/>
    <mergeCell ref="D20:E20"/>
    <mergeCell ref="D34:E34"/>
    <mergeCell ref="A7:A8"/>
    <mergeCell ref="B7:B8"/>
    <mergeCell ref="D7:E7"/>
    <mergeCell ref="D16:E16"/>
    <mergeCell ref="D13:E13"/>
    <mergeCell ref="D14:E14"/>
    <mergeCell ref="D15:E15"/>
    <mergeCell ref="A9:A10"/>
    <mergeCell ref="B9:B10"/>
    <mergeCell ref="D9:E9"/>
    <mergeCell ref="D11:E11"/>
    <mergeCell ref="D12:E12"/>
    <mergeCell ref="A1:E1"/>
    <mergeCell ref="D6:E6"/>
    <mergeCell ref="D2:E2"/>
    <mergeCell ref="D3:E3"/>
    <mergeCell ref="D4:E4"/>
    <mergeCell ref="D5:E5"/>
  </mergeCells>
  <phoneticPr fontId="23"/>
  <dataValidations count="1">
    <dataValidation type="list" allowBlank="1" showInputMessage="1" showErrorMessage="1" sqref="C25:C27 C3:C6 C8 C10:C23" xr:uid="{00000000-0002-0000-0400-000000000000}">
      <formula1>"〇"</formula1>
    </dataValidation>
  </dataValidations>
  <hyperlinks>
    <hyperlink ref="D3:E3" location="指定・更新・変更申請!A1" display="指定・更新・変更申請書" xr:uid="{00000000-0004-0000-0400-000000000000}"/>
    <hyperlink ref="D4:E4" location="事業等開始・変更!A1" display="障がい福祉サービス事業等開始・変更届出書" xr:uid="{00000000-0004-0000-0400-000001000000}"/>
    <hyperlink ref="D5:E5" location="変更届!A1" display="変更届出書" xr:uid="{00000000-0004-0000-0400-000002000000}"/>
    <hyperlink ref="E8" location="勤務形態一覧表!Print_Area" display="児童発達支援及び放課後等デイサービス" xr:uid="{00000000-0004-0000-0400-000004000000}"/>
    <hyperlink ref="E10" location="'経歴書（管理者）児発・放デイ'!A1" display="管理者（児童発達支援・放課後等デイサービス）" xr:uid="{00000000-0004-0000-0400-000005000000}"/>
    <hyperlink ref="D11:E11" location="位置図!A1" display="事業所・施設の位置図" xr:uid="{00000000-0004-0000-0400-000008000000}"/>
    <hyperlink ref="D12:E12" location="平面図!A1" display="事業所・施設の平面図" xr:uid="{00000000-0004-0000-0400-000009000000}"/>
    <hyperlink ref="D13:E13" location="概要写真!A1" display="事業所・施設の概要写真" xr:uid="{00000000-0004-0000-0400-00000A000000}"/>
    <hyperlink ref="D17:E17" location="誓約書!A1" display="誓約書" xr:uid="{00000000-0004-0000-0400-00000B000000}"/>
    <hyperlink ref="D19:E19" location="協力医療機関!A1" display="協力医療機関との契約の内容" xr:uid="{00000000-0004-0000-0400-00000C000000}"/>
    <hyperlink ref="D20:E20" location="利用予定者名簿!A1" display="利用予定者名簿" xr:uid="{00000000-0004-0000-0400-00000D000000}"/>
    <hyperlink ref="D21:E21" location="近隣住民報告書!A1" display="近隣住民等への説明に係る報告書" xr:uid="{00000000-0004-0000-0400-00000F000000}"/>
    <hyperlink ref="D22:E22" location="介護給付費等届出書!A1" display="介護給付費等算定に係る体制等に関する届出書" xr:uid="{00000000-0004-0000-0400-000010000000}"/>
    <hyperlink ref="D23:E23" location="'障害児通所　体制等状況一覧'!A1" display="障害児通所入所給付費等の算定に係る体制等状況一覧表" xr:uid="{00000000-0004-0000-0400-000011000000}"/>
    <hyperlink ref="D18:E18" location="'役員等名簿（児発・放デイ）'!A1" display="役員等名簿(児童発達支援・放課後等デイサービス）" xr:uid="{00000000-0004-0000-0400-000012000000}"/>
    <hyperlink ref="D16:E16" location="苦情解決_児!A1" display="障害児又はその保護者からの苦情を解決するために講ずる措置の概要" xr:uid="{00000000-0004-0000-0400-000013000000}"/>
    <hyperlink ref="D15:E15" location="主対象_児!A1" display="主たる対象児を特定する理由等" xr:uid="{00000000-0004-0000-0400-000014000000}"/>
    <hyperlink ref="D26:E26" location="'業管登録(児)'!A1" display="（児）業務管理体制の整備に関する事項の届出書" xr:uid="{00000000-0004-0000-0400-000015000000}"/>
    <hyperlink ref="D27:E27" location="'業管変更(児)'!A1" display="（児）業務管理体制の整備に関する事項の届出書（届出事項の変更）" xr:uid="{00000000-0004-0000-0400-000016000000}"/>
    <hyperlink ref="D14:E14" location="設備・備品!A1" display="設備･備品等一覧表" xr:uid="{00000000-0004-0000-0400-000018000000}"/>
    <hyperlink ref="D24:E24" location="'加算目次（児通所）'!A1" display="加算目次" xr:uid="{00000000-0004-0000-0400-00001C000000}"/>
    <hyperlink ref="D25:E25" location="'加算目次（児通所）'!A1" display="加算別紙" xr:uid="{00000000-0004-0000-0400-000021000000}"/>
    <hyperlink ref="D6:E6" location="付表16!A1" display="付表１６" xr:uid="{00000000-0004-0000-0400-000003000000}"/>
  </hyperlinks>
  <pageMargins left="0.70866141732283472" right="0.70866141732283472" top="0.74803149606299213" bottom="0.74803149606299213" header="0.31496062992125984" footer="0.31496062992125984"/>
  <pageSetup paperSize="9" scale="77" orientation="portrait" blackAndWhite="1"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Z70"/>
  <sheetViews>
    <sheetView view="pageBreakPreview" zoomScaleNormal="100" zoomScaleSheetLayoutView="100" workbookViewId="0">
      <selection activeCell="L60" sqref="L60:Q60"/>
    </sheetView>
  </sheetViews>
  <sheetFormatPr defaultColWidth="2.1640625" defaultRowHeight="13.5" customHeight="1"/>
  <cols>
    <col min="1" max="1" width="2.58203125" style="527" customWidth="1"/>
    <col min="2" max="2" width="6.58203125" style="527" customWidth="1"/>
    <col min="3" max="3" width="8.58203125" style="527" customWidth="1"/>
    <col min="4" max="4" width="10.58203125" style="527" customWidth="1"/>
    <col min="5" max="5" width="8.58203125" style="527" customWidth="1"/>
    <col min="6" max="6" width="6.58203125" style="527" customWidth="1"/>
    <col min="7" max="7" width="8.08203125" style="527" customWidth="1"/>
    <col min="8" max="21" width="2.6640625" style="527" customWidth="1"/>
    <col min="22" max="16384" width="2.1640625" style="527"/>
  </cols>
  <sheetData>
    <row r="1" spans="1:26" ht="13.5" customHeight="1">
      <c r="A1" s="527" t="s">
        <v>1411</v>
      </c>
    </row>
    <row r="2" spans="1:26" ht="5.15" customHeight="1"/>
    <row r="3" spans="1:26" ht="12.65" customHeight="1">
      <c r="A3" s="1027" t="s">
        <v>1168</v>
      </c>
      <c r="B3" s="1027"/>
      <c r="C3" s="1027"/>
      <c r="D3" s="1027"/>
      <c r="E3" s="1027"/>
      <c r="F3" s="1027"/>
      <c r="G3" s="1027"/>
      <c r="H3" s="1027"/>
      <c r="I3" s="1027"/>
      <c r="J3" s="1027"/>
      <c r="K3" s="1027"/>
      <c r="L3" s="1027"/>
      <c r="M3" s="1027"/>
      <c r="N3" s="1027"/>
      <c r="O3" s="1027"/>
      <c r="P3" s="1027"/>
      <c r="Q3" s="1027"/>
      <c r="R3" s="1027"/>
      <c r="S3" s="1027"/>
      <c r="T3" s="1027"/>
      <c r="U3" s="1027"/>
      <c r="V3" s="1026" t="s">
        <v>229</v>
      </c>
      <c r="W3" s="1026"/>
      <c r="X3" s="1026"/>
      <c r="Y3" s="1026"/>
      <c r="Z3" s="1026"/>
    </row>
    <row r="4" spans="1:26" ht="12.65" customHeight="1">
      <c r="A4" s="1027" t="s">
        <v>1169</v>
      </c>
      <c r="B4" s="1027"/>
      <c r="C4" s="1027"/>
      <c r="D4" s="1027"/>
      <c r="E4" s="1027"/>
      <c r="F4" s="1027"/>
      <c r="G4" s="1027"/>
      <c r="H4" s="1027"/>
      <c r="I4" s="1027"/>
      <c r="J4" s="1027"/>
      <c r="K4" s="1027"/>
      <c r="L4" s="1027"/>
      <c r="M4" s="1027"/>
      <c r="N4" s="1027"/>
      <c r="O4" s="1027"/>
      <c r="P4" s="1027"/>
      <c r="Q4" s="1027"/>
      <c r="R4" s="1027"/>
      <c r="S4" s="1027"/>
      <c r="T4" s="1027"/>
      <c r="U4" s="1027"/>
    </row>
    <row r="5" spans="1:26" ht="12.65" customHeight="1">
      <c r="A5" s="1027" t="s">
        <v>1170</v>
      </c>
      <c r="B5" s="1027"/>
      <c r="C5" s="1027"/>
      <c r="D5" s="1027"/>
      <c r="E5" s="1027"/>
      <c r="F5" s="1027"/>
      <c r="G5" s="1027"/>
      <c r="H5" s="1027"/>
      <c r="I5" s="1027"/>
      <c r="J5" s="1027"/>
      <c r="K5" s="1027"/>
      <c r="L5" s="1027"/>
      <c r="M5" s="1027"/>
      <c r="N5" s="1027"/>
      <c r="O5" s="1027"/>
      <c r="P5" s="1027"/>
      <c r="Q5" s="1027"/>
      <c r="R5" s="1027"/>
      <c r="S5" s="1027"/>
      <c r="T5" s="1027"/>
      <c r="U5" s="1027"/>
    </row>
    <row r="6" spans="1:26" ht="13">
      <c r="A6" s="528"/>
      <c r="B6" s="528"/>
      <c r="C6" s="528"/>
      <c r="D6" s="528"/>
      <c r="E6" s="1028" t="s">
        <v>1415</v>
      </c>
      <c r="F6" s="1028"/>
      <c r="G6" s="528" t="s">
        <v>1171</v>
      </c>
      <c r="H6" s="528"/>
      <c r="I6" s="528"/>
      <c r="J6" s="528"/>
      <c r="K6" s="528"/>
      <c r="L6" s="528"/>
      <c r="M6" s="528"/>
      <c r="N6" s="528"/>
      <c r="O6" s="528"/>
      <c r="P6" s="528"/>
      <c r="Q6" s="528"/>
      <c r="R6" s="528"/>
      <c r="S6" s="528"/>
      <c r="T6" s="528"/>
      <c r="U6" s="528"/>
    </row>
    <row r="7" spans="1:26" ht="15" customHeight="1">
      <c r="A7" s="528"/>
      <c r="B7" s="528"/>
      <c r="C7" s="528"/>
      <c r="D7" s="528"/>
      <c r="E7" s="528"/>
      <c r="F7" s="528"/>
      <c r="G7" s="528"/>
      <c r="H7" s="528"/>
      <c r="I7" s="528"/>
      <c r="J7" s="528"/>
      <c r="K7" s="1029">
        <f>IF(基本情報入力シート!$D$3="","",基本情報入力シート!$D$3)</f>
        <v>46113</v>
      </c>
      <c r="L7" s="1030"/>
      <c r="M7" s="1030"/>
      <c r="N7" s="1030"/>
      <c r="O7" s="1030"/>
      <c r="P7" s="1030"/>
      <c r="Q7" s="1030"/>
      <c r="R7" s="1030"/>
      <c r="S7" s="1030"/>
      <c r="T7" s="1030"/>
      <c r="U7" s="1030"/>
    </row>
    <row r="8" spans="1:26" ht="13">
      <c r="A8" s="528"/>
      <c r="B8" s="1036" t="s">
        <v>1172</v>
      </c>
      <c r="C8" s="1036"/>
      <c r="D8" s="528"/>
      <c r="E8" s="528"/>
      <c r="F8" s="528"/>
      <c r="G8" s="528"/>
      <c r="H8" s="528"/>
      <c r="I8" s="528"/>
      <c r="J8" s="528"/>
      <c r="K8" s="529"/>
      <c r="L8" s="529"/>
      <c r="M8" s="529"/>
      <c r="N8" s="529"/>
      <c r="O8" s="528"/>
      <c r="P8" s="529"/>
      <c r="Q8" s="529"/>
      <c r="R8" s="528"/>
      <c r="S8" s="529"/>
      <c r="T8" s="529"/>
      <c r="U8" s="528"/>
    </row>
    <row r="9" spans="1:26" ht="30" customHeight="1">
      <c r="A9" s="528"/>
      <c r="B9" s="528"/>
      <c r="C9" s="528"/>
      <c r="D9" s="528"/>
      <c r="E9" s="528"/>
      <c r="F9" s="528"/>
      <c r="G9" s="528" t="s">
        <v>1173</v>
      </c>
      <c r="H9" s="1037" t="str">
        <f>IF(基本情報入力シート!$D$10="","",基本情報入力シート!$D$10)</f>
        <v>新潟市中央区学校町通１番町６０２番地１</v>
      </c>
      <c r="I9" s="1038"/>
      <c r="J9" s="1038"/>
      <c r="K9" s="1038"/>
      <c r="L9" s="1038"/>
      <c r="M9" s="1038"/>
      <c r="N9" s="1038"/>
      <c r="O9" s="1038"/>
      <c r="P9" s="1038"/>
      <c r="Q9" s="1038"/>
      <c r="R9" s="1038"/>
      <c r="S9" s="1038"/>
      <c r="T9" s="1038"/>
      <c r="U9" s="1038"/>
    </row>
    <row r="10" spans="1:26" ht="30" customHeight="1">
      <c r="A10" s="528"/>
      <c r="B10" s="528"/>
      <c r="C10" s="528"/>
      <c r="D10" s="528"/>
      <c r="E10" s="528"/>
      <c r="F10" s="528" t="s">
        <v>1175</v>
      </c>
      <c r="G10" s="528" t="s">
        <v>1176</v>
      </c>
      <c r="H10" s="1037" t="str">
        <f>IF(基本情報入力シート!$D$12="","",基本情報入力シート!$D$12)</f>
        <v>社会福祉法人にいがた</v>
      </c>
      <c r="I10" s="1038"/>
      <c r="J10" s="1038"/>
      <c r="K10" s="1038"/>
      <c r="L10" s="1038"/>
      <c r="M10" s="1038"/>
      <c r="N10" s="1038"/>
      <c r="O10" s="1038"/>
      <c r="P10" s="1038"/>
      <c r="Q10" s="1038"/>
      <c r="R10" s="1038"/>
      <c r="S10" s="1038"/>
      <c r="T10" s="1038"/>
      <c r="U10" s="1038"/>
    </row>
    <row r="11" spans="1:26" ht="24" customHeight="1">
      <c r="A11" s="528"/>
      <c r="B11" s="528"/>
      <c r="C11" s="528"/>
      <c r="D11" s="528"/>
      <c r="E11" s="528"/>
      <c r="F11" s="528"/>
      <c r="G11" s="528" t="s">
        <v>1177</v>
      </c>
      <c r="H11" s="1037" t="str">
        <f>IF(基本情報入力シート!$D$16="","",基本情報入力シート!$D$16)</f>
        <v>理事長</v>
      </c>
      <c r="I11" s="1038"/>
      <c r="J11" s="1038"/>
      <c r="K11" s="1038"/>
      <c r="L11" s="1038"/>
      <c r="M11" s="1037" t="str">
        <f>IF(基本情報入力シート!$D$18="","",基本情報入力シート!$D$18)</f>
        <v>笹　団子郎</v>
      </c>
      <c r="N11" s="1038"/>
      <c r="O11" s="1038"/>
      <c r="P11" s="1038"/>
      <c r="Q11" s="1038"/>
      <c r="R11" s="1038"/>
      <c r="S11" s="1038"/>
      <c r="T11" s="1038"/>
      <c r="U11" s="1038"/>
    </row>
    <row r="12" spans="1:26" ht="9.65" customHeight="1"/>
    <row r="13" spans="1:26" ht="37.75" customHeight="1">
      <c r="A13" s="1039" t="s">
        <v>1531</v>
      </c>
      <c r="B13" s="1039"/>
      <c r="C13" s="1039"/>
      <c r="D13" s="1039"/>
      <c r="E13" s="1039"/>
      <c r="F13" s="1039"/>
      <c r="G13" s="1039"/>
      <c r="H13" s="1039"/>
      <c r="I13" s="1039"/>
      <c r="J13" s="1039"/>
      <c r="K13" s="1039"/>
      <c r="L13" s="1039"/>
      <c r="M13" s="1039"/>
      <c r="N13" s="1039"/>
      <c r="O13" s="1039"/>
      <c r="P13" s="1039"/>
      <c r="Q13" s="1039"/>
      <c r="R13" s="1039"/>
      <c r="S13" s="1039"/>
      <c r="T13" s="1039"/>
      <c r="U13" s="1039"/>
    </row>
    <row r="14" spans="1:26" ht="37.75" customHeight="1">
      <c r="A14" s="1039"/>
      <c r="B14" s="1039"/>
      <c r="C14" s="1039"/>
      <c r="D14" s="1039"/>
      <c r="E14" s="1039"/>
      <c r="F14" s="1039"/>
      <c r="G14" s="1039"/>
      <c r="H14" s="1039"/>
      <c r="I14" s="1039"/>
      <c r="J14" s="1039"/>
      <c r="K14" s="1039"/>
      <c r="L14" s="1039"/>
      <c r="M14" s="1039"/>
      <c r="N14" s="1039"/>
      <c r="O14" s="1039"/>
      <c r="P14" s="1039"/>
      <c r="Q14" s="1039"/>
      <c r="R14" s="1039"/>
      <c r="S14" s="1039"/>
      <c r="T14" s="1039"/>
      <c r="U14" s="1039"/>
    </row>
    <row r="15" spans="1:26" ht="15" customHeight="1">
      <c r="A15" s="530"/>
      <c r="D15" s="531"/>
      <c r="E15" s="531"/>
      <c r="F15" s="1048" t="s">
        <v>1178</v>
      </c>
      <c r="G15" s="1049"/>
      <c r="H15" s="1050"/>
      <c r="I15" s="1051">
        <f>IF(基本情報入力シート!$D$8="","",基本情報入力シート!$D$8)</f>
        <v>1234567890123</v>
      </c>
      <c r="J15" s="1052"/>
      <c r="K15" s="1052"/>
      <c r="L15" s="1052"/>
      <c r="M15" s="1052"/>
      <c r="N15" s="1052"/>
      <c r="O15" s="1052"/>
      <c r="P15" s="1052"/>
      <c r="Q15" s="1052"/>
      <c r="R15" s="1052"/>
      <c r="S15" s="1052"/>
      <c r="T15" s="1052"/>
      <c r="U15" s="1053"/>
    </row>
    <row r="16" spans="1:26" ht="15" customHeight="1">
      <c r="A16" s="1054" t="s">
        <v>1179</v>
      </c>
      <c r="B16" s="1057" t="s">
        <v>1180</v>
      </c>
      <c r="C16" s="1058"/>
      <c r="D16" s="1059" t="str">
        <f>IF(基本情報入力シート!$D$11="","",基本情報入力シート!$D$11)</f>
        <v>シャカイフクシホウジンニイガタ</v>
      </c>
      <c r="E16" s="1060"/>
      <c r="F16" s="1060"/>
      <c r="G16" s="1060"/>
      <c r="H16" s="1060"/>
      <c r="I16" s="1060"/>
      <c r="J16" s="1060"/>
      <c r="K16" s="1060"/>
      <c r="L16" s="1060"/>
      <c r="M16" s="1060"/>
      <c r="N16" s="1060"/>
      <c r="O16" s="1060"/>
      <c r="P16" s="1060"/>
      <c r="Q16" s="1060"/>
      <c r="R16" s="1060"/>
      <c r="S16" s="1060"/>
      <c r="T16" s="1060"/>
      <c r="U16" s="1061"/>
    </row>
    <row r="17" spans="1:21" ht="15" customHeight="1">
      <c r="A17" s="1055"/>
      <c r="B17" s="1062" t="s">
        <v>1181</v>
      </c>
      <c r="C17" s="1063"/>
      <c r="D17" s="1064" t="str">
        <f>IF(基本情報入力シート!$D$12="","",基本情報入力シート!$D$12)</f>
        <v>社会福祉法人にいがた</v>
      </c>
      <c r="E17" s="1065"/>
      <c r="F17" s="1065"/>
      <c r="G17" s="1065"/>
      <c r="H17" s="1065"/>
      <c r="I17" s="1065"/>
      <c r="J17" s="1065"/>
      <c r="K17" s="1065"/>
      <c r="L17" s="1065"/>
      <c r="M17" s="1065"/>
      <c r="N17" s="1065"/>
      <c r="O17" s="1065"/>
      <c r="P17" s="1065"/>
      <c r="Q17" s="1065"/>
      <c r="R17" s="1065"/>
      <c r="S17" s="1065"/>
      <c r="T17" s="1065"/>
      <c r="U17" s="1066"/>
    </row>
    <row r="18" spans="1:21" ht="15" customHeight="1">
      <c r="A18" s="1055"/>
      <c r="B18" s="1067" t="s">
        <v>1182</v>
      </c>
      <c r="C18" s="1040"/>
      <c r="D18" s="532" t="s">
        <v>1183</v>
      </c>
      <c r="E18" s="1046" t="str">
        <f>IF(基本情報入力シート!$E$9="","",基本情報入力シート!$E$9)</f>
        <v>951-8550</v>
      </c>
      <c r="F18" s="1047"/>
      <c r="G18" s="1047"/>
      <c r="H18" s="1047"/>
      <c r="I18" s="533" t="s">
        <v>319</v>
      </c>
      <c r="J18" s="533"/>
      <c r="K18" s="533"/>
      <c r="L18" s="533"/>
      <c r="M18" s="533"/>
      <c r="N18" s="533"/>
      <c r="O18" s="533"/>
      <c r="P18" s="533"/>
      <c r="Q18" s="533"/>
      <c r="R18" s="533"/>
      <c r="S18" s="533"/>
      <c r="T18" s="533"/>
      <c r="U18" s="534"/>
    </row>
    <row r="19" spans="1:21" ht="15" customHeight="1">
      <c r="A19" s="1055"/>
      <c r="B19" s="1068"/>
      <c r="C19" s="1042"/>
      <c r="D19" s="1070" t="str">
        <f>IF(基本情報入力シート!$D$10="","",基本情報入力シート!$D$10)</f>
        <v>新潟市中央区学校町通１番町６０２番地１</v>
      </c>
      <c r="E19" s="1071"/>
      <c r="F19" s="1071"/>
      <c r="G19" s="1071"/>
      <c r="H19" s="1071"/>
      <c r="I19" s="1071"/>
      <c r="J19" s="1071"/>
      <c r="K19" s="1071"/>
      <c r="L19" s="1071"/>
      <c r="M19" s="1071"/>
      <c r="N19" s="1071"/>
      <c r="O19" s="1071"/>
      <c r="P19" s="1071"/>
      <c r="Q19" s="1071"/>
      <c r="R19" s="1071"/>
      <c r="S19" s="1071"/>
      <c r="T19" s="1071"/>
      <c r="U19" s="1072"/>
    </row>
    <row r="20" spans="1:21" ht="15" customHeight="1">
      <c r="A20" s="1055"/>
      <c r="B20" s="1069"/>
      <c r="C20" s="1044"/>
      <c r="D20" s="1073"/>
      <c r="E20" s="1074"/>
      <c r="F20" s="1074"/>
      <c r="G20" s="1074"/>
      <c r="H20" s="1074"/>
      <c r="I20" s="1074"/>
      <c r="J20" s="1074"/>
      <c r="K20" s="1074"/>
      <c r="L20" s="1074"/>
      <c r="M20" s="1074"/>
      <c r="N20" s="1074"/>
      <c r="O20" s="1074"/>
      <c r="P20" s="1074"/>
      <c r="Q20" s="1074"/>
      <c r="R20" s="1074"/>
      <c r="S20" s="1074"/>
      <c r="T20" s="1074"/>
      <c r="U20" s="1075"/>
    </row>
    <row r="21" spans="1:21" ht="15" customHeight="1">
      <c r="A21" s="1055"/>
      <c r="B21" s="1098" t="s">
        <v>1184</v>
      </c>
      <c r="C21" s="1099"/>
      <c r="D21" s="535" t="s">
        <v>1185</v>
      </c>
      <c r="E21" s="1102" t="s">
        <v>1186</v>
      </c>
      <c r="F21" s="1103"/>
      <c r="G21" s="1104" t="s">
        <v>1187</v>
      </c>
      <c r="H21" s="1104"/>
      <c r="I21" s="1104"/>
      <c r="J21" s="1104"/>
      <c r="K21" s="1105"/>
      <c r="L21" s="1106" t="s">
        <v>1026</v>
      </c>
      <c r="M21" s="1106"/>
      <c r="N21" s="1106"/>
      <c r="O21" s="1106"/>
      <c r="P21" s="1031" t="s">
        <v>1448</v>
      </c>
      <c r="Q21" s="1032"/>
      <c r="R21" s="1032"/>
      <c r="S21" s="1032"/>
      <c r="T21" s="1032"/>
      <c r="U21" s="1033"/>
    </row>
    <row r="22" spans="1:21" ht="15" customHeight="1">
      <c r="A22" s="1055"/>
      <c r="B22" s="1100"/>
      <c r="C22" s="1101"/>
      <c r="D22" s="1034" t="s">
        <v>1188</v>
      </c>
      <c r="E22" s="1035"/>
      <c r="F22" s="1118" t="s">
        <v>1416</v>
      </c>
      <c r="G22" s="1119"/>
      <c r="H22" s="1119"/>
      <c r="I22" s="1119"/>
      <c r="J22" s="1119"/>
      <c r="K22" s="1119"/>
      <c r="L22" s="1119"/>
      <c r="M22" s="1119"/>
      <c r="N22" s="1119"/>
      <c r="O22" s="1119"/>
      <c r="P22" s="1119"/>
      <c r="Q22" s="1119"/>
      <c r="R22" s="1119"/>
      <c r="S22" s="1119"/>
      <c r="T22" s="1119"/>
      <c r="U22" s="1120"/>
    </row>
    <row r="23" spans="1:21" ht="15" customHeight="1">
      <c r="A23" s="1055"/>
      <c r="B23" s="597" t="s">
        <v>1189</v>
      </c>
      <c r="C23" s="598"/>
      <c r="D23" s="1076" t="str">
        <f>IF(基本情報入力シート!$D$13="","",基本情報入力シート!$D$13)</f>
        <v>社会福祉法人</v>
      </c>
      <c r="E23" s="1077"/>
      <c r="F23" s="1077"/>
      <c r="G23" s="1077"/>
      <c r="H23" s="1077"/>
      <c r="I23" s="1077"/>
      <c r="J23" s="1077"/>
      <c r="K23" s="1077"/>
      <c r="L23" s="1077"/>
      <c r="M23" s="1077"/>
      <c r="N23" s="1077"/>
      <c r="O23" s="1077"/>
      <c r="P23" s="1077"/>
      <c r="Q23" s="1077"/>
      <c r="R23" s="1077"/>
      <c r="S23" s="1077"/>
      <c r="T23" s="1077"/>
      <c r="U23" s="1078"/>
    </row>
    <row r="24" spans="1:21" ht="15" customHeight="1">
      <c r="A24" s="1055"/>
      <c r="B24" s="1067" t="s">
        <v>1190</v>
      </c>
      <c r="C24" s="1041"/>
      <c r="D24" s="1079" t="s">
        <v>1191</v>
      </c>
      <c r="E24" s="1081" t="str">
        <f>IF(基本情報入力シート!$D$16="","",基本情報入力シート!$D$16)</f>
        <v>理事長</v>
      </c>
      <c r="F24" s="1082"/>
      <c r="G24" s="639" t="s">
        <v>1180</v>
      </c>
      <c r="H24" s="1059" t="str">
        <f>IF(基本情報入力シート!$D$17="","",基本情報入力シート!$D$17)</f>
        <v>ササ　ダンゴロウ</v>
      </c>
      <c r="I24" s="1060"/>
      <c r="J24" s="1060"/>
      <c r="K24" s="1060"/>
      <c r="L24" s="1061"/>
      <c r="M24" s="1085" t="s">
        <v>1435</v>
      </c>
      <c r="N24" s="1086"/>
      <c r="O24" s="1089">
        <v>29221</v>
      </c>
      <c r="P24" s="1090"/>
      <c r="Q24" s="1090"/>
      <c r="R24" s="1090"/>
      <c r="S24" s="1090"/>
      <c r="T24" s="1090"/>
      <c r="U24" s="1091"/>
    </row>
    <row r="25" spans="1:21" ht="15" customHeight="1">
      <c r="A25" s="1055"/>
      <c r="B25" s="1069"/>
      <c r="C25" s="1045"/>
      <c r="D25" s="1080"/>
      <c r="E25" s="1083"/>
      <c r="F25" s="1084"/>
      <c r="G25" s="640" t="s">
        <v>1192</v>
      </c>
      <c r="H25" s="1095" t="str">
        <f>IF(基本情報入力シート!$D$18="","",基本情報入力シート!$D$18)</f>
        <v>笹　団子郎</v>
      </c>
      <c r="I25" s="1096"/>
      <c r="J25" s="1096"/>
      <c r="K25" s="1096"/>
      <c r="L25" s="1097"/>
      <c r="M25" s="1087"/>
      <c r="N25" s="1088"/>
      <c r="O25" s="1092"/>
      <c r="P25" s="1093"/>
      <c r="Q25" s="1093"/>
      <c r="R25" s="1093"/>
      <c r="S25" s="1093"/>
      <c r="T25" s="1093"/>
      <c r="U25" s="1094"/>
    </row>
    <row r="26" spans="1:21" ht="12">
      <c r="A26" s="1055"/>
      <c r="B26" s="1098" t="s">
        <v>1193</v>
      </c>
      <c r="C26" s="1099"/>
      <c r="D26" s="641" t="s">
        <v>1183</v>
      </c>
      <c r="E26" s="1046" t="str">
        <f>IF(基本情報入力シート!$E$14="","",基本情報入力シート!$E$14)</f>
        <v>950-0083</v>
      </c>
      <c r="F26" s="1046"/>
      <c r="G26" s="1046"/>
      <c r="H26" s="1046"/>
      <c r="I26" s="642" t="s">
        <v>319</v>
      </c>
      <c r="J26" s="642"/>
      <c r="K26" s="642"/>
      <c r="L26" s="642"/>
      <c r="M26" s="642"/>
      <c r="N26" s="642"/>
      <c r="O26" s="642"/>
      <c r="P26" s="642"/>
      <c r="Q26" s="642"/>
      <c r="R26" s="642"/>
      <c r="S26" s="642"/>
      <c r="T26" s="642"/>
      <c r="U26" s="643"/>
    </row>
    <row r="27" spans="1:21" ht="15" customHeight="1">
      <c r="A27" s="1055"/>
      <c r="B27" s="1142"/>
      <c r="C27" s="1143"/>
      <c r="D27" s="1121" t="str">
        <f>IF(基本情報入力シート!$D$15="","",基本情報入力シート!$D$15)</f>
        <v>新潟市中央区蒲原町７番１号</v>
      </c>
      <c r="E27" s="1144"/>
      <c r="F27" s="1144"/>
      <c r="G27" s="1144"/>
      <c r="H27" s="1144"/>
      <c r="I27" s="1144"/>
      <c r="J27" s="1144"/>
      <c r="K27" s="1144"/>
      <c r="L27" s="1144"/>
      <c r="M27" s="1144"/>
      <c r="N27" s="1144"/>
      <c r="O27" s="1144"/>
      <c r="P27" s="1144"/>
      <c r="Q27" s="1144"/>
      <c r="R27" s="1144"/>
      <c r="S27" s="1144"/>
      <c r="T27" s="1144"/>
      <c r="U27" s="1145"/>
    </row>
    <row r="28" spans="1:21" ht="15" customHeight="1">
      <c r="A28" s="1056"/>
      <c r="B28" s="1100"/>
      <c r="C28" s="1101"/>
      <c r="D28" s="1146"/>
      <c r="E28" s="1147"/>
      <c r="F28" s="1147"/>
      <c r="G28" s="1147"/>
      <c r="H28" s="1147"/>
      <c r="I28" s="1147"/>
      <c r="J28" s="1147"/>
      <c r="K28" s="1147"/>
      <c r="L28" s="1147"/>
      <c r="M28" s="1147"/>
      <c r="N28" s="1147"/>
      <c r="O28" s="1147"/>
      <c r="P28" s="1147"/>
      <c r="Q28" s="1147"/>
      <c r="R28" s="1147"/>
      <c r="S28" s="1147"/>
      <c r="T28" s="1147"/>
      <c r="U28" s="1148"/>
    </row>
    <row r="29" spans="1:21" ht="15" customHeight="1">
      <c r="A29" s="1054" t="s">
        <v>1194</v>
      </c>
      <c r="B29" s="1149" t="s">
        <v>1180</v>
      </c>
      <c r="C29" s="1058"/>
      <c r="D29" s="1150" t="str">
        <f>IF(基本情報入力シート!$D$22="","",基本情報入力シート!$D$22)</f>
        <v>デイサービスセンターニイガタ</v>
      </c>
      <c r="E29" s="1151"/>
      <c r="F29" s="1151"/>
      <c r="G29" s="1151"/>
      <c r="H29" s="1151"/>
      <c r="I29" s="1151"/>
      <c r="J29" s="1151"/>
      <c r="K29" s="1151"/>
      <c r="L29" s="1151"/>
      <c r="M29" s="1151"/>
      <c r="N29" s="1151"/>
      <c r="O29" s="1151"/>
      <c r="P29" s="1151"/>
      <c r="Q29" s="1151"/>
      <c r="R29" s="1151"/>
      <c r="S29" s="1151"/>
      <c r="T29" s="1151"/>
      <c r="U29" s="1152"/>
    </row>
    <row r="30" spans="1:21" ht="15" customHeight="1">
      <c r="A30" s="1055"/>
      <c r="B30" s="1153" t="s">
        <v>1181</v>
      </c>
      <c r="C30" s="1063"/>
      <c r="D30" s="1064" t="str">
        <f>IF(基本情報入力シート!$D$23="","",基本情報入力シート!$D$23)</f>
        <v>デイサービスセンター新潟</v>
      </c>
      <c r="E30" s="1065"/>
      <c r="F30" s="1065"/>
      <c r="G30" s="1065"/>
      <c r="H30" s="1065"/>
      <c r="I30" s="1065"/>
      <c r="J30" s="1065"/>
      <c r="K30" s="1065"/>
      <c r="L30" s="1065"/>
      <c r="M30" s="1065"/>
      <c r="N30" s="1065"/>
      <c r="O30" s="1065"/>
      <c r="P30" s="1065"/>
      <c r="Q30" s="1065"/>
      <c r="R30" s="1065"/>
      <c r="S30" s="1065"/>
      <c r="T30" s="1065"/>
      <c r="U30" s="1066"/>
    </row>
    <row r="31" spans="1:21" ht="12">
      <c r="A31" s="1055"/>
      <c r="B31" s="1040" t="s">
        <v>1195</v>
      </c>
      <c r="C31" s="1041"/>
      <c r="D31" s="532" t="s">
        <v>1183</v>
      </c>
      <c r="E31" s="1046" t="str">
        <f>IF(基本情報入力シート!$E$20="","",基本情報入力シート!$E$20)</f>
        <v>950-3393</v>
      </c>
      <c r="F31" s="1047"/>
      <c r="G31" s="1047"/>
      <c r="H31" s="1047"/>
      <c r="I31" s="533" t="s">
        <v>319</v>
      </c>
      <c r="J31" s="533"/>
      <c r="K31" s="533"/>
      <c r="L31" s="533"/>
      <c r="M31" s="533"/>
      <c r="N31" s="533"/>
      <c r="O31" s="533"/>
      <c r="P31" s="533"/>
      <c r="Q31" s="533"/>
      <c r="R31" s="533"/>
      <c r="S31" s="533"/>
      <c r="T31" s="533"/>
      <c r="U31" s="534"/>
    </row>
    <row r="32" spans="1:21" ht="15" customHeight="1">
      <c r="A32" s="1055"/>
      <c r="B32" s="1042"/>
      <c r="C32" s="1043"/>
      <c r="D32" s="1121" t="str">
        <f>IF(基本情報入力シート!$D$21="","",基本情報入力シート!$D$21)</f>
        <v>新潟市北区東栄町１丁目１番１４号</v>
      </c>
      <c r="E32" s="1122"/>
      <c r="F32" s="1122"/>
      <c r="G32" s="1122"/>
      <c r="H32" s="1122"/>
      <c r="I32" s="1122"/>
      <c r="J32" s="1122"/>
      <c r="K32" s="1122"/>
      <c r="L32" s="1122"/>
      <c r="M32" s="1122"/>
      <c r="N32" s="1122"/>
      <c r="O32" s="1122"/>
      <c r="P32" s="1122"/>
      <c r="Q32" s="1122"/>
      <c r="R32" s="1122"/>
      <c r="S32" s="1122"/>
      <c r="T32" s="1122"/>
      <c r="U32" s="1123"/>
    </row>
    <row r="33" spans="1:21" ht="15" customHeight="1">
      <c r="A33" s="1055"/>
      <c r="B33" s="1044"/>
      <c r="C33" s="1045"/>
      <c r="D33" s="1124"/>
      <c r="E33" s="1125"/>
      <c r="F33" s="1125"/>
      <c r="G33" s="1125"/>
      <c r="H33" s="1125"/>
      <c r="I33" s="1125"/>
      <c r="J33" s="1125"/>
      <c r="K33" s="1125"/>
      <c r="L33" s="1125"/>
      <c r="M33" s="1125"/>
      <c r="N33" s="1125"/>
      <c r="O33" s="1125"/>
      <c r="P33" s="1125"/>
      <c r="Q33" s="1125"/>
      <c r="R33" s="1125"/>
      <c r="S33" s="1125"/>
      <c r="T33" s="1125"/>
      <c r="U33" s="1126"/>
    </row>
    <row r="34" spans="1:21" ht="15" customHeight="1">
      <c r="A34" s="1055"/>
      <c r="B34" s="1127" t="s">
        <v>1196</v>
      </c>
      <c r="C34" s="1128"/>
      <c r="D34" s="1128"/>
      <c r="E34" s="1129"/>
      <c r="F34" s="1130"/>
      <c r="G34" s="1131"/>
      <c r="H34" s="2553"/>
      <c r="I34" s="2553"/>
      <c r="J34" s="2553"/>
      <c r="K34" s="2553"/>
      <c r="L34" s="2553"/>
      <c r="M34" s="2553"/>
      <c r="N34" s="2553"/>
      <c r="O34" s="2553"/>
      <c r="P34" s="2553"/>
      <c r="Q34" s="2553"/>
      <c r="R34" s="2553"/>
      <c r="S34" s="2553"/>
      <c r="T34" s="2553"/>
      <c r="U34" s="2553"/>
    </row>
    <row r="35" spans="1:21" ht="9.9" customHeight="1">
      <c r="A35" s="1055"/>
      <c r="B35" s="1132" t="s">
        <v>1197</v>
      </c>
      <c r="C35" s="1132"/>
      <c r="D35" s="1132"/>
      <c r="E35" s="599"/>
      <c r="F35" s="1134" t="s">
        <v>1198</v>
      </c>
      <c r="G35" s="1134"/>
      <c r="H35" s="1134" t="s">
        <v>1199</v>
      </c>
      <c r="I35" s="1134"/>
      <c r="J35" s="1134"/>
      <c r="K35" s="1134"/>
      <c r="L35" s="1135" t="s">
        <v>1200</v>
      </c>
      <c r="M35" s="1135"/>
      <c r="N35" s="1135"/>
      <c r="O35" s="1135"/>
      <c r="P35" s="1135"/>
      <c r="Q35" s="1135"/>
      <c r="R35" s="1136" t="s">
        <v>1201</v>
      </c>
      <c r="S35" s="1137"/>
      <c r="T35" s="1137"/>
      <c r="U35" s="1138"/>
    </row>
    <row r="36" spans="1:21" ht="27.9" customHeight="1">
      <c r="A36" s="1055"/>
      <c r="B36" s="1133"/>
      <c r="C36" s="1133"/>
      <c r="D36" s="1133"/>
      <c r="E36" s="600" t="s">
        <v>1202</v>
      </c>
      <c r="F36" s="1134"/>
      <c r="G36" s="1134"/>
      <c r="H36" s="1134"/>
      <c r="I36" s="1134"/>
      <c r="J36" s="1134"/>
      <c r="K36" s="1134"/>
      <c r="L36" s="1135"/>
      <c r="M36" s="1135"/>
      <c r="N36" s="1135"/>
      <c r="O36" s="1135"/>
      <c r="P36" s="1135"/>
      <c r="Q36" s="1135"/>
      <c r="R36" s="1139"/>
      <c r="S36" s="1140"/>
      <c r="T36" s="1140"/>
      <c r="U36" s="1141"/>
    </row>
    <row r="37" spans="1:21" ht="12">
      <c r="A37" s="1055"/>
      <c r="B37" s="1160" t="s">
        <v>1203</v>
      </c>
      <c r="C37" s="1154" t="s">
        <v>1204</v>
      </c>
      <c r="D37" s="1155"/>
      <c r="E37" s="536"/>
      <c r="F37" s="1109"/>
      <c r="G37" s="1110"/>
      <c r="H37" s="1109"/>
      <c r="I37" s="1111"/>
      <c r="J37" s="1111"/>
      <c r="K37" s="1110"/>
      <c r="L37" s="1112"/>
      <c r="M37" s="1113"/>
      <c r="N37" s="1113"/>
      <c r="O37" s="1113"/>
      <c r="P37" s="1113"/>
      <c r="Q37" s="1114"/>
      <c r="R37" s="1115" t="s">
        <v>1205</v>
      </c>
      <c r="S37" s="1116"/>
      <c r="T37" s="1116"/>
      <c r="U37" s="1117"/>
    </row>
    <row r="38" spans="1:21" ht="12">
      <c r="A38" s="1055"/>
      <c r="B38" s="1161"/>
      <c r="C38" s="1107" t="s">
        <v>1206</v>
      </c>
      <c r="D38" s="1108"/>
      <c r="E38" s="536"/>
      <c r="F38" s="1109"/>
      <c r="G38" s="1110"/>
      <c r="H38" s="1109"/>
      <c r="I38" s="1111"/>
      <c r="J38" s="1111"/>
      <c r="K38" s="1110"/>
      <c r="L38" s="1112"/>
      <c r="M38" s="1113"/>
      <c r="N38" s="1113"/>
      <c r="O38" s="1113"/>
      <c r="P38" s="1113"/>
      <c r="Q38" s="1114"/>
      <c r="R38" s="1115" t="s">
        <v>1205</v>
      </c>
      <c r="S38" s="1116"/>
      <c r="T38" s="1116"/>
      <c r="U38" s="1117"/>
    </row>
    <row r="39" spans="1:21" ht="12">
      <c r="A39" s="1055"/>
      <c r="B39" s="1161"/>
      <c r="C39" s="1107" t="s">
        <v>1207</v>
      </c>
      <c r="D39" s="1108"/>
      <c r="E39" s="644"/>
      <c r="F39" s="1109"/>
      <c r="G39" s="1110"/>
      <c r="H39" s="1109"/>
      <c r="I39" s="1111"/>
      <c r="J39" s="1111"/>
      <c r="K39" s="1110"/>
      <c r="L39" s="1112"/>
      <c r="M39" s="1113"/>
      <c r="N39" s="1113"/>
      <c r="O39" s="1113"/>
      <c r="P39" s="1113"/>
      <c r="Q39" s="1114"/>
      <c r="R39" s="1115" t="s">
        <v>1205</v>
      </c>
      <c r="S39" s="1116"/>
      <c r="T39" s="1116"/>
      <c r="U39" s="1117"/>
    </row>
    <row r="40" spans="1:21" ht="12">
      <c r="A40" s="1055"/>
      <c r="B40" s="1161"/>
      <c r="C40" s="1107" t="s">
        <v>1208</v>
      </c>
      <c r="D40" s="1108"/>
      <c r="E40" s="644"/>
      <c r="F40" s="1109"/>
      <c r="G40" s="1110"/>
      <c r="H40" s="1109"/>
      <c r="I40" s="1111"/>
      <c r="J40" s="1111"/>
      <c r="K40" s="1110"/>
      <c r="L40" s="1112"/>
      <c r="M40" s="1113"/>
      <c r="N40" s="1113"/>
      <c r="O40" s="1113"/>
      <c r="P40" s="1113"/>
      <c r="Q40" s="1114"/>
      <c r="R40" s="1115" t="s">
        <v>1205</v>
      </c>
      <c r="S40" s="1116"/>
      <c r="T40" s="1116"/>
      <c r="U40" s="1117"/>
    </row>
    <row r="41" spans="1:21" ht="12">
      <c r="A41" s="1055"/>
      <c r="B41" s="1161"/>
      <c r="C41" s="1107" t="s">
        <v>1209</v>
      </c>
      <c r="D41" s="1108"/>
      <c r="E41" s="644"/>
      <c r="F41" s="1109"/>
      <c r="G41" s="1110"/>
      <c r="H41" s="1109"/>
      <c r="I41" s="1111"/>
      <c r="J41" s="1111"/>
      <c r="K41" s="1110"/>
      <c r="L41" s="1112"/>
      <c r="M41" s="1113"/>
      <c r="N41" s="1113"/>
      <c r="O41" s="1113"/>
      <c r="P41" s="1113"/>
      <c r="Q41" s="1114"/>
      <c r="R41" s="1115" t="s">
        <v>1210</v>
      </c>
      <c r="S41" s="1116"/>
      <c r="T41" s="1116"/>
      <c r="U41" s="1117"/>
    </row>
    <row r="42" spans="1:21" ht="12">
      <c r="A42" s="1055"/>
      <c r="B42" s="1161"/>
      <c r="C42" s="1107" t="s">
        <v>1211</v>
      </c>
      <c r="D42" s="1108"/>
      <c r="E42" s="536"/>
      <c r="F42" s="1031"/>
      <c r="G42" s="1033"/>
      <c r="H42" s="1031"/>
      <c r="I42" s="1032"/>
      <c r="J42" s="1032"/>
      <c r="K42" s="1033"/>
      <c r="L42" s="1156"/>
      <c r="M42" s="1157"/>
      <c r="N42" s="1157"/>
      <c r="O42" s="1157"/>
      <c r="P42" s="1157"/>
      <c r="Q42" s="1158"/>
      <c r="R42" s="1115" t="s">
        <v>1212</v>
      </c>
      <c r="S42" s="1116"/>
      <c r="T42" s="1116"/>
      <c r="U42" s="1117"/>
    </row>
    <row r="43" spans="1:21" ht="12">
      <c r="A43" s="1055"/>
      <c r="B43" s="1161"/>
      <c r="C43" s="1107" t="s">
        <v>1213</v>
      </c>
      <c r="D43" s="1108"/>
      <c r="E43" s="536"/>
      <c r="F43" s="1109"/>
      <c r="G43" s="1110"/>
      <c r="H43" s="1109"/>
      <c r="I43" s="1111"/>
      <c r="J43" s="1111"/>
      <c r="K43" s="1110"/>
      <c r="L43" s="1112"/>
      <c r="M43" s="1113"/>
      <c r="N43" s="1113"/>
      <c r="O43" s="1113"/>
      <c r="P43" s="1113"/>
      <c r="Q43" s="1114"/>
      <c r="R43" s="1115" t="s">
        <v>1214</v>
      </c>
      <c r="S43" s="1116"/>
      <c r="T43" s="1116"/>
      <c r="U43" s="1117"/>
    </row>
    <row r="44" spans="1:21" ht="12">
      <c r="A44" s="1055"/>
      <c r="B44" s="1161"/>
      <c r="C44" s="1107" t="s">
        <v>1215</v>
      </c>
      <c r="D44" s="1108"/>
      <c r="E44" s="644"/>
      <c r="F44" s="1109"/>
      <c r="G44" s="1110"/>
      <c r="H44" s="1109"/>
      <c r="I44" s="1111"/>
      <c r="J44" s="1111"/>
      <c r="K44" s="1110"/>
      <c r="L44" s="1112"/>
      <c r="M44" s="1113"/>
      <c r="N44" s="1113"/>
      <c r="O44" s="1113"/>
      <c r="P44" s="1113"/>
      <c r="Q44" s="1114"/>
      <c r="R44" s="1115" t="s">
        <v>1216</v>
      </c>
      <c r="S44" s="1116"/>
      <c r="T44" s="1116"/>
      <c r="U44" s="1117"/>
    </row>
    <row r="45" spans="1:21" ht="12">
      <c r="A45" s="1055"/>
      <c r="B45" s="1161"/>
      <c r="C45" s="1107" t="s">
        <v>1217</v>
      </c>
      <c r="D45" s="1159"/>
      <c r="E45" s="536"/>
      <c r="F45" s="1109"/>
      <c r="G45" s="1110"/>
      <c r="H45" s="1109"/>
      <c r="I45" s="1111"/>
      <c r="J45" s="1111"/>
      <c r="K45" s="1110"/>
      <c r="L45" s="1112"/>
      <c r="M45" s="1113"/>
      <c r="N45" s="1113"/>
      <c r="O45" s="1113"/>
      <c r="P45" s="1113"/>
      <c r="Q45" s="1114"/>
      <c r="R45" s="1115" t="s">
        <v>1218</v>
      </c>
      <c r="S45" s="1116"/>
      <c r="T45" s="1116"/>
      <c r="U45" s="1117"/>
    </row>
    <row r="46" spans="1:21" ht="12">
      <c r="A46" s="1055"/>
      <c r="B46" s="1161"/>
      <c r="C46" s="1107" t="s">
        <v>1219</v>
      </c>
      <c r="D46" s="1159"/>
      <c r="E46" s="536"/>
      <c r="F46" s="1109"/>
      <c r="G46" s="1110"/>
      <c r="H46" s="1109"/>
      <c r="I46" s="1111"/>
      <c r="J46" s="1111"/>
      <c r="K46" s="1110"/>
      <c r="L46" s="1112"/>
      <c r="M46" s="1113"/>
      <c r="N46" s="1113"/>
      <c r="O46" s="1113"/>
      <c r="P46" s="1113"/>
      <c r="Q46" s="1114"/>
      <c r="R46" s="1115" t="s">
        <v>1218</v>
      </c>
      <c r="S46" s="1116"/>
      <c r="T46" s="1116"/>
      <c r="U46" s="1117"/>
    </row>
    <row r="47" spans="1:21" ht="12">
      <c r="A47" s="1055"/>
      <c r="B47" s="1161"/>
      <c r="C47" s="1107" t="s">
        <v>1417</v>
      </c>
      <c r="D47" s="1159"/>
      <c r="E47" s="644"/>
      <c r="F47" s="1109"/>
      <c r="G47" s="1110"/>
      <c r="H47" s="1109"/>
      <c r="I47" s="1111"/>
      <c r="J47" s="1111"/>
      <c r="K47" s="1110"/>
      <c r="L47" s="1112"/>
      <c r="M47" s="1113"/>
      <c r="N47" s="1113"/>
      <c r="O47" s="1113"/>
      <c r="P47" s="1113"/>
      <c r="Q47" s="1114"/>
      <c r="R47" s="1115" t="s">
        <v>1221</v>
      </c>
      <c r="S47" s="1116"/>
      <c r="T47" s="1116"/>
      <c r="U47" s="1117"/>
    </row>
    <row r="48" spans="1:21" ht="12">
      <c r="A48" s="1055"/>
      <c r="B48" s="1161"/>
      <c r="C48" s="1107" t="s">
        <v>1220</v>
      </c>
      <c r="D48" s="1159"/>
      <c r="E48" s="644"/>
      <c r="F48" s="1109"/>
      <c r="G48" s="1110"/>
      <c r="H48" s="1109"/>
      <c r="I48" s="1111"/>
      <c r="J48" s="1111"/>
      <c r="K48" s="1110"/>
      <c r="L48" s="1112"/>
      <c r="M48" s="1113"/>
      <c r="N48" s="1113"/>
      <c r="O48" s="1113"/>
      <c r="P48" s="1113"/>
      <c r="Q48" s="1114"/>
      <c r="R48" s="1115" t="s">
        <v>1418</v>
      </c>
      <c r="S48" s="1116"/>
      <c r="T48" s="1116"/>
      <c r="U48" s="1117"/>
    </row>
    <row r="49" spans="1:21" ht="12">
      <c r="A49" s="1055"/>
      <c r="B49" s="1161"/>
      <c r="C49" s="1107" t="s">
        <v>1222</v>
      </c>
      <c r="D49" s="1159"/>
      <c r="E49" s="644"/>
      <c r="F49" s="1109"/>
      <c r="G49" s="1110"/>
      <c r="H49" s="1109"/>
      <c r="I49" s="1111"/>
      <c r="J49" s="1111"/>
      <c r="K49" s="1110"/>
      <c r="L49" s="1112"/>
      <c r="M49" s="1113"/>
      <c r="N49" s="1113"/>
      <c r="O49" s="1113"/>
      <c r="P49" s="1113"/>
      <c r="Q49" s="1114"/>
      <c r="R49" s="1115" t="s">
        <v>1419</v>
      </c>
      <c r="S49" s="1116"/>
      <c r="T49" s="1116"/>
      <c r="U49" s="1117"/>
    </row>
    <row r="50" spans="1:21" ht="12">
      <c r="A50" s="1055"/>
      <c r="B50" s="1161"/>
      <c r="C50" s="1107" t="s">
        <v>1223</v>
      </c>
      <c r="D50" s="1159"/>
      <c r="E50" s="644"/>
      <c r="F50" s="1109"/>
      <c r="G50" s="1110"/>
      <c r="H50" s="1109"/>
      <c r="I50" s="1111"/>
      <c r="J50" s="1111"/>
      <c r="K50" s="1110"/>
      <c r="L50" s="1112"/>
      <c r="M50" s="1113"/>
      <c r="N50" s="1113"/>
      <c r="O50" s="1113"/>
      <c r="P50" s="1113"/>
      <c r="Q50" s="1114"/>
      <c r="R50" s="1115" t="s">
        <v>1419</v>
      </c>
      <c r="S50" s="1116"/>
      <c r="T50" s="1116"/>
      <c r="U50" s="1117"/>
    </row>
    <row r="51" spans="1:21" ht="12">
      <c r="A51" s="1055"/>
      <c r="B51" s="1161"/>
      <c r="C51" s="1107" t="s">
        <v>1224</v>
      </c>
      <c r="D51" s="1159"/>
      <c r="E51" s="644"/>
      <c r="F51" s="1109"/>
      <c r="G51" s="1110"/>
      <c r="H51" s="1109"/>
      <c r="I51" s="1111"/>
      <c r="J51" s="1111"/>
      <c r="K51" s="1110"/>
      <c r="L51" s="1112"/>
      <c r="M51" s="1113"/>
      <c r="N51" s="1113"/>
      <c r="O51" s="1113"/>
      <c r="P51" s="1113"/>
      <c r="Q51" s="1114"/>
      <c r="R51" s="1115" t="s">
        <v>1420</v>
      </c>
      <c r="S51" s="1116"/>
      <c r="T51" s="1116"/>
      <c r="U51" s="1117"/>
    </row>
    <row r="52" spans="1:21" ht="12">
      <c r="A52" s="1055"/>
      <c r="B52" s="1161"/>
      <c r="C52" s="1107" t="s">
        <v>1225</v>
      </c>
      <c r="D52" s="1108"/>
      <c r="E52" s="644"/>
      <c r="F52" s="1109"/>
      <c r="G52" s="1110"/>
      <c r="H52" s="1109"/>
      <c r="I52" s="1111"/>
      <c r="J52" s="1111"/>
      <c r="K52" s="1110"/>
      <c r="L52" s="1112"/>
      <c r="M52" s="1113"/>
      <c r="N52" s="1113"/>
      <c r="O52" s="1113"/>
      <c r="P52" s="1113"/>
      <c r="Q52" s="1114"/>
      <c r="R52" s="1115" t="s">
        <v>1421</v>
      </c>
      <c r="S52" s="1116"/>
      <c r="T52" s="1116"/>
      <c r="U52" s="1117"/>
    </row>
    <row r="53" spans="1:21" ht="12">
      <c r="A53" s="1055"/>
      <c r="B53" s="1162"/>
      <c r="C53" s="1107" t="s">
        <v>1226</v>
      </c>
      <c r="D53" s="1108"/>
      <c r="E53" s="644"/>
      <c r="F53" s="1109"/>
      <c r="G53" s="1110"/>
      <c r="H53" s="1109"/>
      <c r="I53" s="1111"/>
      <c r="J53" s="1111"/>
      <c r="K53" s="1110"/>
      <c r="L53" s="1112"/>
      <c r="M53" s="1113"/>
      <c r="N53" s="1113"/>
      <c r="O53" s="1113"/>
      <c r="P53" s="1113"/>
      <c r="Q53" s="1114"/>
      <c r="R53" s="1115" t="s">
        <v>1422</v>
      </c>
      <c r="S53" s="1116"/>
      <c r="T53" s="1116"/>
      <c r="U53" s="1117"/>
    </row>
    <row r="54" spans="1:21" ht="12">
      <c r="A54" s="1055"/>
      <c r="B54" s="1164" t="s">
        <v>1227</v>
      </c>
      <c r="C54" s="1165"/>
      <c r="D54" s="1166"/>
      <c r="E54" s="644"/>
      <c r="F54" s="1109"/>
      <c r="G54" s="1110"/>
      <c r="H54" s="1109"/>
      <c r="I54" s="1111"/>
      <c r="J54" s="1111"/>
      <c r="K54" s="1110"/>
      <c r="L54" s="1112"/>
      <c r="M54" s="1113"/>
      <c r="N54" s="1113"/>
      <c r="O54" s="1113"/>
      <c r="P54" s="1113"/>
      <c r="Q54" s="1114"/>
      <c r="R54" s="1115" t="s">
        <v>1423</v>
      </c>
      <c r="S54" s="1116"/>
      <c r="T54" s="1116"/>
      <c r="U54" s="1117"/>
    </row>
    <row r="55" spans="1:21" ht="15" customHeight="1">
      <c r="A55" s="1055"/>
      <c r="B55" s="1167" t="s">
        <v>1228</v>
      </c>
      <c r="C55" s="1107" t="s">
        <v>1229</v>
      </c>
      <c r="D55" s="1163"/>
      <c r="E55" s="644"/>
      <c r="F55" s="1109"/>
      <c r="G55" s="1110"/>
      <c r="H55" s="1109"/>
      <c r="I55" s="1111"/>
      <c r="J55" s="1111"/>
      <c r="K55" s="1110"/>
      <c r="L55" s="1112"/>
      <c r="M55" s="1113"/>
      <c r="N55" s="1113"/>
      <c r="O55" s="1113"/>
      <c r="P55" s="1113"/>
      <c r="Q55" s="1114"/>
      <c r="R55" s="1115" t="s">
        <v>1424</v>
      </c>
      <c r="S55" s="1116"/>
      <c r="T55" s="1116"/>
      <c r="U55" s="1117"/>
    </row>
    <row r="56" spans="1:21" ht="15" customHeight="1">
      <c r="A56" s="1055"/>
      <c r="B56" s="1167"/>
      <c r="C56" s="1107" t="s">
        <v>1230</v>
      </c>
      <c r="D56" s="1163"/>
      <c r="E56" s="644"/>
      <c r="F56" s="1109"/>
      <c r="G56" s="1110"/>
      <c r="H56" s="1109"/>
      <c r="I56" s="1111"/>
      <c r="J56" s="1111"/>
      <c r="K56" s="1110"/>
      <c r="L56" s="1112"/>
      <c r="M56" s="1113"/>
      <c r="N56" s="1113"/>
      <c r="O56" s="1113"/>
      <c r="P56" s="1113"/>
      <c r="Q56" s="1114"/>
      <c r="R56" s="1115" t="s">
        <v>1424</v>
      </c>
      <c r="S56" s="1116"/>
      <c r="T56" s="1116"/>
      <c r="U56" s="1117"/>
    </row>
    <row r="57" spans="1:21" ht="12">
      <c r="A57" s="1055"/>
      <c r="B57" s="1168" t="s">
        <v>1231</v>
      </c>
      <c r="C57" s="1168"/>
      <c r="D57" s="1168"/>
      <c r="E57" s="644"/>
      <c r="F57" s="1109"/>
      <c r="G57" s="1110"/>
      <c r="H57" s="1109"/>
      <c r="I57" s="1111"/>
      <c r="J57" s="1111"/>
      <c r="K57" s="1110"/>
      <c r="L57" s="1112"/>
      <c r="M57" s="1113"/>
      <c r="N57" s="1113"/>
      <c r="O57" s="1113"/>
      <c r="P57" s="1113"/>
      <c r="Q57" s="1114"/>
      <c r="R57" s="1115" t="s">
        <v>1425</v>
      </c>
      <c r="S57" s="1116"/>
      <c r="T57" s="1116"/>
      <c r="U57" s="1117"/>
    </row>
    <row r="58" spans="1:21" ht="12">
      <c r="A58" s="1055"/>
      <c r="B58" s="1169" t="s">
        <v>1232</v>
      </c>
      <c r="C58" s="1107" t="s">
        <v>1233</v>
      </c>
      <c r="D58" s="1159"/>
      <c r="E58" s="536"/>
      <c r="F58" s="1109"/>
      <c r="G58" s="1110"/>
      <c r="H58" s="1109"/>
      <c r="I58" s="1111"/>
      <c r="J58" s="1111"/>
      <c r="K58" s="1110"/>
      <c r="L58" s="1112"/>
      <c r="M58" s="1113"/>
      <c r="N58" s="1113"/>
      <c r="O58" s="1113"/>
      <c r="P58" s="1113"/>
      <c r="Q58" s="1114"/>
      <c r="R58" s="1115" t="s">
        <v>1426</v>
      </c>
      <c r="S58" s="1116"/>
      <c r="T58" s="1116"/>
      <c r="U58" s="1117"/>
    </row>
    <row r="59" spans="1:21" ht="12">
      <c r="A59" s="1055"/>
      <c r="B59" s="1170"/>
      <c r="C59" s="1107" t="s">
        <v>881</v>
      </c>
      <c r="D59" s="1159"/>
      <c r="E59" s="536"/>
      <c r="F59" s="1031" t="s">
        <v>221</v>
      </c>
      <c r="G59" s="1033"/>
      <c r="H59" s="1031" t="s">
        <v>221</v>
      </c>
      <c r="I59" s="1032"/>
      <c r="J59" s="1032"/>
      <c r="K59" s="1033"/>
      <c r="L59" s="1156">
        <v>46113</v>
      </c>
      <c r="M59" s="1157"/>
      <c r="N59" s="1157"/>
      <c r="O59" s="1157"/>
      <c r="P59" s="1157"/>
      <c r="Q59" s="1158"/>
      <c r="R59" s="1115" t="s">
        <v>1427</v>
      </c>
      <c r="S59" s="1116"/>
      <c r="T59" s="1116"/>
      <c r="U59" s="1117"/>
    </row>
    <row r="60" spans="1:21" ht="12">
      <c r="A60" s="1055"/>
      <c r="B60" s="1170"/>
      <c r="C60" s="1107" t="s">
        <v>1234</v>
      </c>
      <c r="D60" s="1159"/>
      <c r="E60" s="644"/>
      <c r="F60" s="1109"/>
      <c r="G60" s="1110"/>
      <c r="H60" s="1109"/>
      <c r="I60" s="1111"/>
      <c r="J60" s="1111"/>
      <c r="K60" s="1110"/>
      <c r="L60" s="1112"/>
      <c r="M60" s="1113"/>
      <c r="N60" s="1113"/>
      <c r="O60" s="1113"/>
      <c r="P60" s="1113"/>
      <c r="Q60" s="1114"/>
      <c r="R60" s="1115" t="s">
        <v>1428</v>
      </c>
      <c r="S60" s="1116"/>
      <c r="T60" s="1116"/>
      <c r="U60" s="1117"/>
    </row>
    <row r="61" spans="1:21" ht="12">
      <c r="A61" s="1055"/>
      <c r="B61" s="1171"/>
      <c r="C61" s="1107" t="s">
        <v>1235</v>
      </c>
      <c r="D61" s="1159"/>
      <c r="E61" s="644"/>
      <c r="F61" s="1109"/>
      <c r="G61" s="1110"/>
      <c r="H61" s="1109"/>
      <c r="I61" s="1111"/>
      <c r="J61" s="1111"/>
      <c r="K61" s="1110"/>
      <c r="L61" s="1112"/>
      <c r="M61" s="1113"/>
      <c r="N61" s="1113"/>
      <c r="O61" s="1113"/>
      <c r="P61" s="1113"/>
      <c r="Q61" s="1114"/>
      <c r="R61" s="1115" t="s">
        <v>1429</v>
      </c>
      <c r="S61" s="1116"/>
      <c r="T61" s="1116"/>
      <c r="U61" s="1117"/>
    </row>
    <row r="62" spans="1:21" ht="12">
      <c r="A62" s="1055"/>
      <c r="B62" s="1164" t="s">
        <v>1236</v>
      </c>
      <c r="C62" s="1165"/>
      <c r="D62" s="1166"/>
      <c r="E62" s="644"/>
      <c r="F62" s="1109"/>
      <c r="G62" s="1110"/>
      <c r="H62" s="1109"/>
      <c r="I62" s="1111"/>
      <c r="J62" s="1111"/>
      <c r="K62" s="1110"/>
      <c r="L62" s="1112"/>
      <c r="M62" s="1113"/>
      <c r="N62" s="1113"/>
      <c r="O62" s="1113"/>
      <c r="P62" s="1113"/>
      <c r="Q62" s="1114"/>
      <c r="R62" s="1115" t="s">
        <v>1430</v>
      </c>
      <c r="S62" s="1116"/>
      <c r="T62" s="1116"/>
      <c r="U62" s="1117"/>
    </row>
    <row r="63" spans="1:21" ht="12">
      <c r="A63" s="1176"/>
      <c r="B63" s="1164" t="s">
        <v>1237</v>
      </c>
      <c r="C63" s="1165"/>
      <c r="D63" s="1166"/>
      <c r="E63" s="644"/>
      <c r="F63" s="1109"/>
      <c r="G63" s="1110"/>
      <c r="H63" s="1109"/>
      <c r="I63" s="1111"/>
      <c r="J63" s="1111"/>
      <c r="K63" s="1110"/>
      <c r="L63" s="1112"/>
      <c r="M63" s="1113"/>
      <c r="N63" s="1113"/>
      <c r="O63" s="1113"/>
      <c r="P63" s="1113"/>
      <c r="Q63" s="1114"/>
      <c r="R63" s="1172" t="s">
        <v>1425</v>
      </c>
      <c r="S63" s="1172"/>
      <c r="T63" s="1172"/>
      <c r="U63" s="1172"/>
    </row>
    <row r="64" spans="1:21" ht="15.65" customHeight="1">
      <c r="A64" s="1173" t="s">
        <v>1238</v>
      </c>
      <c r="B64" s="1174"/>
      <c r="C64" s="1174"/>
      <c r="D64" s="1174"/>
      <c r="E64" s="1174"/>
      <c r="F64" s="1174"/>
      <c r="G64" s="1175"/>
      <c r="H64" s="635" t="s">
        <v>1431</v>
      </c>
      <c r="I64" s="636" t="s">
        <v>1432</v>
      </c>
      <c r="J64" s="636" t="s">
        <v>1431</v>
      </c>
      <c r="K64" s="636" t="s">
        <v>1433</v>
      </c>
      <c r="L64" s="636" t="s">
        <v>1431</v>
      </c>
      <c r="M64" s="636" t="s">
        <v>1433</v>
      </c>
      <c r="N64" s="636" t="s">
        <v>1433</v>
      </c>
      <c r="O64" s="636" t="s">
        <v>1433</v>
      </c>
      <c r="P64" s="636" t="s">
        <v>1433</v>
      </c>
      <c r="Q64" s="637" t="s">
        <v>1433</v>
      </c>
      <c r="R64" s="638"/>
      <c r="S64" s="638"/>
      <c r="T64" s="638"/>
      <c r="U64" s="638"/>
    </row>
    <row r="65" spans="1:21" ht="15" customHeight="1">
      <c r="A65" s="527" t="s">
        <v>1239</v>
      </c>
    </row>
    <row r="66" spans="1:21" ht="27" customHeight="1">
      <c r="A66" s="537">
        <v>1</v>
      </c>
      <c r="B66" s="1180" t="s">
        <v>1434</v>
      </c>
      <c r="C66" s="1180"/>
      <c r="D66" s="1180"/>
      <c r="E66" s="1180"/>
      <c r="F66" s="1180"/>
      <c r="G66" s="1180"/>
      <c r="H66" s="1180"/>
      <c r="I66" s="1180"/>
      <c r="J66" s="1180"/>
      <c r="K66" s="1180"/>
      <c r="L66" s="1180"/>
      <c r="M66" s="1180"/>
      <c r="N66" s="1180"/>
      <c r="O66" s="1180"/>
      <c r="P66" s="1180"/>
      <c r="Q66" s="1180"/>
      <c r="R66" s="1180"/>
      <c r="S66" s="1180"/>
      <c r="T66" s="1180"/>
      <c r="U66" s="1180"/>
    </row>
    <row r="67" spans="1:21" ht="39" customHeight="1">
      <c r="A67" s="537">
        <v>2</v>
      </c>
      <c r="B67" s="1179" t="s">
        <v>1240</v>
      </c>
      <c r="C67" s="1179"/>
      <c r="D67" s="1179"/>
      <c r="E67" s="1179"/>
      <c r="F67" s="1179"/>
      <c r="G67" s="1179"/>
      <c r="H67" s="1179"/>
      <c r="I67" s="1179"/>
      <c r="J67" s="1179"/>
      <c r="K67" s="1179"/>
      <c r="L67" s="1179"/>
      <c r="M67" s="1179"/>
      <c r="N67" s="1179"/>
      <c r="O67" s="1179"/>
      <c r="P67" s="1179"/>
      <c r="Q67" s="1179"/>
      <c r="R67" s="1179"/>
      <c r="S67" s="1179"/>
      <c r="T67" s="1179"/>
      <c r="U67" s="1179"/>
    </row>
    <row r="68" spans="1:21" ht="27" customHeight="1">
      <c r="A68" s="537">
        <v>3</v>
      </c>
      <c r="B68" s="1177" t="s">
        <v>1241</v>
      </c>
      <c r="C68" s="1178"/>
      <c r="D68" s="1178"/>
      <c r="E68" s="1178"/>
      <c r="F68" s="1178"/>
      <c r="G68" s="1178"/>
      <c r="H68" s="1178"/>
      <c r="I68" s="1178"/>
      <c r="J68" s="1178"/>
      <c r="K68" s="1178"/>
      <c r="L68" s="1178"/>
      <c r="M68" s="1178"/>
      <c r="N68" s="1178"/>
      <c r="O68" s="1178"/>
      <c r="P68" s="1178"/>
      <c r="Q68" s="1178"/>
      <c r="R68" s="1178"/>
      <c r="S68" s="1178"/>
      <c r="T68" s="1178"/>
      <c r="U68" s="1178"/>
    </row>
    <row r="69" spans="1:21" ht="27" customHeight="1">
      <c r="A69" s="537">
        <v>4</v>
      </c>
      <c r="B69" s="1177" t="s">
        <v>1242</v>
      </c>
      <c r="C69" s="1178"/>
      <c r="D69" s="1178"/>
      <c r="E69" s="1178"/>
      <c r="F69" s="1178"/>
      <c r="G69" s="1178"/>
      <c r="H69" s="1178"/>
      <c r="I69" s="1178"/>
      <c r="J69" s="1178"/>
      <c r="K69" s="1178"/>
      <c r="L69" s="1178"/>
      <c r="M69" s="1178"/>
      <c r="N69" s="1178"/>
      <c r="O69" s="1178"/>
      <c r="P69" s="1178"/>
      <c r="Q69" s="1178"/>
      <c r="R69" s="1178"/>
      <c r="S69" s="1178"/>
      <c r="T69" s="1178"/>
      <c r="U69" s="1178"/>
    </row>
    <row r="70" spans="1:21" ht="27" customHeight="1">
      <c r="A70" s="537">
        <v>5</v>
      </c>
      <c r="B70" s="1179" t="s">
        <v>1243</v>
      </c>
      <c r="C70" s="1179"/>
      <c r="D70" s="1179"/>
      <c r="E70" s="1179"/>
      <c r="F70" s="1179"/>
      <c r="G70" s="1179"/>
      <c r="H70" s="1179"/>
      <c r="I70" s="1179"/>
      <c r="J70" s="1179"/>
      <c r="K70" s="1179"/>
      <c r="L70" s="1179"/>
      <c r="M70" s="1179"/>
      <c r="N70" s="1179"/>
      <c r="O70" s="1179"/>
      <c r="P70" s="1179"/>
      <c r="Q70" s="1179"/>
      <c r="R70" s="1179"/>
      <c r="S70" s="1179"/>
      <c r="T70" s="1179"/>
      <c r="U70" s="1179"/>
    </row>
  </sheetData>
  <mergeCells count="199">
    <mergeCell ref="F34:G34"/>
    <mergeCell ref="B63:D63"/>
    <mergeCell ref="F63:G63"/>
    <mergeCell ref="H63:K63"/>
    <mergeCell ref="L63:Q63"/>
    <mergeCell ref="R63:U63"/>
    <mergeCell ref="A64:G64"/>
    <mergeCell ref="A29:A63"/>
    <mergeCell ref="B69:U69"/>
    <mergeCell ref="B70:U70"/>
    <mergeCell ref="B62:D62"/>
    <mergeCell ref="F62:G62"/>
    <mergeCell ref="H62:K62"/>
    <mergeCell ref="L62:Q62"/>
    <mergeCell ref="R62:U62"/>
    <mergeCell ref="F61:G61"/>
    <mergeCell ref="H61:K61"/>
    <mergeCell ref="L61:Q61"/>
    <mergeCell ref="R61:U61"/>
    <mergeCell ref="B66:U66"/>
    <mergeCell ref="B67:U67"/>
    <mergeCell ref="B68:U68"/>
    <mergeCell ref="R58:U58"/>
    <mergeCell ref="C59:D59"/>
    <mergeCell ref="F59:G59"/>
    <mergeCell ref="C60:D60"/>
    <mergeCell ref="F60:G60"/>
    <mergeCell ref="H60:K60"/>
    <mergeCell ref="L60:Q60"/>
    <mergeCell ref="R60:U60"/>
    <mergeCell ref="B57:D57"/>
    <mergeCell ref="B58:B61"/>
    <mergeCell ref="C61:D61"/>
    <mergeCell ref="R55:U55"/>
    <mergeCell ref="F56:G56"/>
    <mergeCell ref="H56:K56"/>
    <mergeCell ref="L56:Q56"/>
    <mergeCell ref="R56:U56"/>
    <mergeCell ref="H59:K59"/>
    <mergeCell ref="L59:Q59"/>
    <mergeCell ref="R59:U59"/>
    <mergeCell ref="F57:G57"/>
    <mergeCell ref="H57:K57"/>
    <mergeCell ref="L57:Q57"/>
    <mergeCell ref="R57:U57"/>
    <mergeCell ref="C58:D58"/>
    <mergeCell ref="F58:G58"/>
    <mergeCell ref="H58:K58"/>
    <mergeCell ref="L58:Q58"/>
    <mergeCell ref="F54:G54"/>
    <mergeCell ref="H54:K54"/>
    <mergeCell ref="L54:Q54"/>
    <mergeCell ref="R54:U54"/>
    <mergeCell ref="C55:D55"/>
    <mergeCell ref="F55:G55"/>
    <mergeCell ref="H55:K55"/>
    <mergeCell ref="L55:Q55"/>
    <mergeCell ref="B54:D54"/>
    <mergeCell ref="B55:B56"/>
    <mergeCell ref="C56:D56"/>
    <mergeCell ref="C52:D52"/>
    <mergeCell ref="F52:G52"/>
    <mergeCell ref="H52:K52"/>
    <mergeCell ref="L52:Q52"/>
    <mergeCell ref="R52:U52"/>
    <mergeCell ref="F53:G53"/>
    <mergeCell ref="H53:K53"/>
    <mergeCell ref="L53:Q53"/>
    <mergeCell ref="R53:U53"/>
    <mergeCell ref="B37:B53"/>
    <mergeCell ref="C53:D53"/>
    <mergeCell ref="C50:D50"/>
    <mergeCell ref="F50:G50"/>
    <mergeCell ref="H50:K50"/>
    <mergeCell ref="L50:Q50"/>
    <mergeCell ref="R50:U50"/>
    <mergeCell ref="C51:D51"/>
    <mergeCell ref="F51:G51"/>
    <mergeCell ref="H51:K51"/>
    <mergeCell ref="L51:Q51"/>
    <mergeCell ref="R51:U51"/>
    <mergeCell ref="C48:D48"/>
    <mergeCell ref="F48:G48"/>
    <mergeCell ref="H48:K48"/>
    <mergeCell ref="L48:Q48"/>
    <mergeCell ref="R48:U48"/>
    <mergeCell ref="C49:D49"/>
    <mergeCell ref="F49:G49"/>
    <mergeCell ref="H49:K49"/>
    <mergeCell ref="L49:Q49"/>
    <mergeCell ref="R49:U49"/>
    <mergeCell ref="C46:D46"/>
    <mergeCell ref="F46:G46"/>
    <mergeCell ref="H46:K46"/>
    <mergeCell ref="L46:Q46"/>
    <mergeCell ref="R46:U46"/>
    <mergeCell ref="C47:D47"/>
    <mergeCell ref="F47:G47"/>
    <mergeCell ref="H47:K47"/>
    <mergeCell ref="L47:Q47"/>
    <mergeCell ref="R47:U47"/>
    <mergeCell ref="C44:D44"/>
    <mergeCell ref="F44:G44"/>
    <mergeCell ref="H44:K44"/>
    <mergeCell ref="L44:Q44"/>
    <mergeCell ref="R44:U44"/>
    <mergeCell ref="C45:D45"/>
    <mergeCell ref="F45:G45"/>
    <mergeCell ref="H45:K45"/>
    <mergeCell ref="L45:Q45"/>
    <mergeCell ref="R45:U45"/>
    <mergeCell ref="L41:Q41"/>
    <mergeCell ref="R41:U41"/>
    <mergeCell ref="C42:D42"/>
    <mergeCell ref="F42:G42"/>
    <mergeCell ref="H42:K42"/>
    <mergeCell ref="L42:Q42"/>
    <mergeCell ref="R42:U42"/>
    <mergeCell ref="C43:D43"/>
    <mergeCell ref="F43:G43"/>
    <mergeCell ref="H43:K43"/>
    <mergeCell ref="L43:Q43"/>
    <mergeCell ref="R43:U43"/>
    <mergeCell ref="R38:U38"/>
    <mergeCell ref="C39:D39"/>
    <mergeCell ref="F39:G39"/>
    <mergeCell ref="H39:K39"/>
    <mergeCell ref="L39:Q39"/>
    <mergeCell ref="R39:U39"/>
    <mergeCell ref="C37:D37"/>
    <mergeCell ref="F37:G37"/>
    <mergeCell ref="H37:K37"/>
    <mergeCell ref="L37:Q37"/>
    <mergeCell ref="R37:U37"/>
    <mergeCell ref="C38:D38"/>
    <mergeCell ref="F38:G38"/>
    <mergeCell ref="H38:K38"/>
    <mergeCell ref="L38:Q38"/>
    <mergeCell ref="C40:D40"/>
    <mergeCell ref="F40:G40"/>
    <mergeCell ref="H40:K40"/>
    <mergeCell ref="L40:Q40"/>
    <mergeCell ref="R40:U40"/>
    <mergeCell ref="C41:D41"/>
    <mergeCell ref="F41:G41"/>
    <mergeCell ref="H41:K41"/>
    <mergeCell ref="F22:U22"/>
    <mergeCell ref="D32:U33"/>
    <mergeCell ref="B34:E34"/>
    <mergeCell ref="B35:D36"/>
    <mergeCell ref="F35:G36"/>
    <mergeCell ref="H35:K36"/>
    <mergeCell ref="L35:Q36"/>
    <mergeCell ref="R35:U36"/>
    <mergeCell ref="B26:C28"/>
    <mergeCell ref="E26:H26"/>
    <mergeCell ref="D27:U28"/>
    <mergeCell ref="B29:C29"/>
    <mergeCell ref="D29:U29"/>
    <mergeCell ref="B30:C30"/>
    <mergeCell ref="D30:U30"/>
    <mergeCell ref="B31:C33"/>
    <mergeCell ref="E31:H31"/>
    <mergeCell ref="F15:H15"/>
    <mergeCell ref="I15:U15"/>
    <mergeCell ref="A16:A28"/>
    <mergeCell ref="B16:C16"/>
    <mergeCell ref="D16:U16"/>
    <mergeCell ref="B17:C17"/>
    <mergeCell ref="D17:U17"/>
    <mergeCell ref="B18:C20"/>
    <mergeCell ref="E18:H18"/>
    <mergeCell ref="D19:U20"/>
    <mergeCell ref="D23:U23"/>
    <mergeCell ref="B24:C25"/>
    <mergeCell ref="D24:D25"/>
    <mergeCell ref="E24:F25"/>
    <mergeCell ref="H24:L24"/>
    <mergeCell ref="M24:N25"/>
    <mergeCell ref="O24:U25"/>
    <mergeCell ref="H25:L25"/>
    <mergeCell ref="B21:C22"/>
    <mergeCell ref="E21:F21"/>
    <mergeCell ref="G21:K21"/>
    <mergeCell ref="L21:O21"/>
    <mergeCell ref="V3:Z3"/>
    <mergeCell ref="A4:U4"/>
    <mergeCell ref="A5:U5"/>
    <mergeCell ref="E6:F6"/>
    <mergeCell ref="K7:U7"/>
    <mergeCell ref="P21:U21"/>
    <mergeCell ref="D22:E22"/>
    <mergeCell ref="B8:C8"/>
    <mergeCell ref="H9:U9"/>
    <mergeCell ref="H10:U10"/>
    <mergeCell ref="H11:L11"/>
    <mergeCell ref="M11:U11"/>
    <mergeCell ref="A13:U14"/>
    <mergeCell ref="A3:U3"/>
  </mergeCells>
  <phoneticPr fontId="23"/>
  <dataValidations count="3">
    <dataValidation type="list" allowBlank="1" showInputMessage="1" showErrorMessage="1" sqref="E45" xr:uid="{787A126C-B9D5-448A-87EB-BD4F4D8F46B4}">
      <formula1>"　,○"</formula1>
    </dataValidation>
    <dataValidation type="list" allowBlank="1" showInputMessage="1" showErrorMessage="1" sqref="F37:K63 E46 E37:E38 E42:E43 E58:E59 F34" xr:uid="{00000000-0002-0000-0500-000002000000}">
      <formula1>"○"</formula1>
    </dataValidation>
    <dataValidation type="list" allowBlank="1" showInputMessage="1" showErrorMessage="1" sqref="E6:F6" xr:uid="{5AFFF899-34C5-4872-B7A0-2C89470DEC16}">
      <formula1>"指定,指定更新,指定変更"</formula1>
    </dataValidation>
  </dataValidations>
  <hyperlinks>
    <hyperlink ref="V3" location="目次!A1" display="目次に戻る" xr:uid="{00000000-0004-0000-0500-000000000000}"/>
    <hyperlink ref="F22" r:id="rId1" xr:uid="{99CBC54B-C4E4-4D1B-8D3C-9F3FD15EC47B}"/>
  </hyperlinks>
  <printOptions horizontalCentered="1"/>
  <pageMargins left="0.59055118110236227" right="0.59055118110236227" top="0.39370078740157483" bottom="0.39370078740157483" header="0.31496062992125984" footer="0.31496062992125984"/>
  <pageSetup paperSize="9" scale="80" orientation="portrait" blackAndWhite="1" r:id="rId2"/>
  <rowBreaks count="1" manualBreakCount="1">
    <brk id="64" max="20" man="1"/>
  </rowBreaks>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O34"/>
  <sheetViews>
    <sheetView view="pageBreakPreview" zoomScale="75" zoomScaleNormal="100" zoomScaleSheetLayoutView="75" workbookViewId="0"/>
  </sheetViews>
  <sheetFormatPr defaultColWidth="9" defaultRowHeight="15" customHeight="1"/>
  <cols>
    <col min="1" max="1" width="4.58203125" style="538" customWidth="1"/>
    <col min="2" max="2" width="14.58203125" style="538" customWidth="1"/>
    <col min="3" max="3" width="13.58203125" style="538" customWidth="1"/>
    <col min="4" max="4" width="4.58203125" style="538" customWidth="1"/>
    <col min="5" max="5" width="15.58203125" style="538" customWidth="1"/>
    <col min="6" max="6" width="8.58203125" style="538" customWidth="1"/>
    <col min="7" max="7" width="14.58203125" style="538" customWidth="1"/>
    <col min="8" max="8" width="5.58203125" style="538" customWidth="1"/>
    <col min="9" max="9" width="12.58203125" style="538" customWidth="1"/>
    <col min="10" max="10" width="4.58203125" style="538" customWidth="1"/>
    <col min="11" max="16384" width="9" style="538"/>
  </cols>
  <sheetData>
    <row r="1" spans="1:15" ht="16.5">
      <c r="A1" s="538" t="s">
        <v>1436</v>
      </c>
      <c r="K1" s="1026" t="s">
        <v>229</v>
      </c>
      <c r="L1" s="1026"/>
      <c r="M1" s="527"/>
      <c r="N1" s="527"/>
      <c r="O1" s="527"/>
    </row>
    <row r="3" spans="1:15" ht="20.149999999999999" customHeight="1">
      <c r="E3" s="539" t="s">
        <v>1246</v>
      </c>
      <c r="F3" s="1183" t="s">
        <v>1247</v>
      </c>
      <c r="G3" s="1184" t="s">
        <v>1248</v>
      </c>
      <c r="H3" s="540"/>
    </row>
    <row r="4" spans="1:15" ht="20.149999999999999" customHeight="1">
      <c r="E4" s="539" t="s">
        <v>1249</v>
      </c>
      <c r="F4" s="1183"/>
      <c r="G4" s="1184"/>
      <c r="H4" s="540"/>
    </row>
    <row r="5" spans="1:15" ht="20.149999999999999" customHeight="1"/>
    <row r="6" spans="1:15" ht="20.149999999999999" customHeight="1">
      <c r="G6" s="1185">
        <f>IF(基本情報入力シート!$D$3="","",基本情報入力シート!$D$3)</f>
        <v>46113</v>
      </c>
      <c r="H6" s="1186"/>
      <c r="I6" s="1186"/>
      <c r="J6" s="1186"/>
    </row>
    <row r="7" spans="1:15" ht="20.149999999999999" customHeight="1">
      <c r="B7" s="538" t="s">
        <v>1250</v>
      </c>
    </row>
    <row r="8" spans="1:15" ht="39.9" customHeight="1">
      <c r="E8" s="539" t="s">
        <v>1251</v>
      </c>
      <c r="F8" s="538" t="s">
        <v>1244</v>
      </c>
      <c r="G8" s="1181" t="str">
        <f>IF(基本情報入力シート!$D$10="","",基本情報入力シート!$D$10)</f>
        <v>新潟市中央区学校町通１番町６０２番地１</v>
      </c>
      <c r="H8" s="1182"/>
      <c r="I8" s="1182"/>
      <c r="J8" s="1182"/>
      <c r="L8" s="541"/>
    </row>
    <row r="9" spans="1:15" ht="39.9" customHeight="1">
      <c r="F9" s="538" t="s">
        <v>1252</v>
      </c>
      <c r="G9" s="1181" t="str">
        <f>IF(基本情報入力シート!$D$12="","",基本情報入力シート!$D$12)</f>
        <v>社会福祉法人にいがた</v>
      </c>
      <c r="H9" s="1182"/>
      <c r="I9" s="1182"/>
      <c r="J9" s="1182"/>
    </row>
    <row r="10" spans="1:15" ht="39.9" customHeight="1">
      <c r="F10" s="538" t="s">
        <v>1245</v>
      </c>
      <c r="G10" s="1187" t="str">
        <f>IF(基本情報入力シート!$D$16="","",基本情報入力シート!$D$16)</f>
        <v>理事長</v>
      </c>
      <c r="H10" s="1188"/>
      <c r="I10" s="1187" t="str">
        <f>IF(基本情報入力シート!$D$18="","",基本情報入力シート!$D$18)</f>
        <v>笹　団子郎</v>
      </c>
      <c r="J10" s="1188"/>
    </row>
    <row r="11" spans="1:15" ht="20.149999999999999" customHeight="1">
      <c r="G11" s="542"/>
      <c r="H11" s="542"/>
      <c r="I11" s="542"/>
      <c r="J11" s="542"/>
    </row>
    <row r="12" spans="1:15" ht="60" customHeight="1">
      <c r="A12" s="543">
        <v>1</v>
      </c>
      <c r="B12" s="1189" t="s">
        <v>1253</v>
      </c>
      <c r="C12" s="1189"/>
      <c r="D12" s="1189"/>
      <c r="E12" s="1189"/>
      <c r="F12" s="1189"/>
      <c r="G12" s="1189"/>
      <c r="H12" s="1189"/>
      <c r="I12" s="1189"/>
      <c r="J12" s="1189"/>
    </row>
    <row r="13" spans="1:15" ht="60" customHeight="1">
      <c r="A13" s="543">
        <v>2</v>
      </c>
      <c r="B13" s="1189" t="s">
        <v>1254</v>
      </c>
      <c r="C13" s="1189"/>
      <c r="D13" s="1189"/>
      <c r="E13" s="1189"/>
      <c r="F13" s="1189"/>
      <c r="G13" s="1189"/>
      <c r="H13" s="1189"/>
      <c r="I13" s="1189"/>
      <c r="J13" s="1189"/>
    </row>
    <row r="14" spans="1:15" ht="24.9" customHeight="1">
      <c r="A14" s="1190" t="s">
        <v>1255</v>
      </c>
      <c r="B14" s="1191"/>
      <c r="C14" s="1194" t="s">
        <v>1256</v>
      </c>
      <c r="D14" s="1194"/>
      <c r="E14" s="1195" t="s">
        <v>1398</v>
      </c>
      <c r="F14" s="1196"/>
      <c r="G14" s="1196"/>
      <c r="H14" s="1196"/>
      <c r="I14" s="1196"/>
      <c r="J14" s="1197"/>
    </row>
    <row r="15" spans="1:15" ht="87" customHeight="1">
      <c r="A15" s="1192"/>
      <c r="B15" s="1193"/>
      <c r="C15" s="1198" t="s">
        <v>1257</v>
      </c>
      <c r="D15" s="1198"/>
      <c r="E15" s="1199" t="s">
        <v>1399</v>
      </c>
      <c r="F15" s="1200"/>
      <c r="G15" s="1200"/>
      <c r="H15" s="1200"/>
      <c r="I15" s="1200"/>
      <c r="J15" s="1201"/>
    </row>
    <row r="16" spans="1:15" ht="24.9" customHeight="1">
      <c r="A16" s="1190" t="s">
        <v>1258</v>
      </c>
      <c r="B16" s="1191"/>
      <c r="C16" s="1194" t="s">
        <v>1259</v>
      </c>
      <c r="D16" s="1194"/>
      <c r="E16" s="1205" t="str">
        <f>IF(基本情報入力シート!$D$12="","",基本情報入力シート!$D$12)</f>
        <v>社会福祉法人にいがた</v>
      </c>
      <c r="F16" s="1206"/>
      <c r="G16" s="1206"/>
      <c r="H16" s="1206"/>
      <c r="I16" s="1206"/>
      <c r="J16" s="1207"/>
    </row>
    <row r="17" spans="1:10" ht="39.9" customHeight="1">
      <c r="A17" s="1192"/>
      <c r="B17" s="1193"/>
      <c r="C17" s="1208" t="s">
        <v>1260</v>
      </c>
      <c r="D17" s="1208"/>
      <c r="E17" s="1209" t="str">
        <f>IF(基本情報入力シート!$D$10="","",基本情報入力シート!$D$10)</f>
        <v>新潟市中央区学校町通１番町６０２番地１</v>
      </c>
      <c r="F17" s="1210"/>
      <c r="G17" s="1210"/>
      <c r="H17" s="1210"/>
      <c r="I17" s="1210"/>
      <c r="J17" s="1211"/>
    </row>
    <row r="18" spans="1:10" ht="30" customHeight="1">
      <c r="A18" s="1212" t="s">
        <v>1261</v>
      </c>
      <c r="B18" s="1213"/>
      <c r="C18" s="1214" t="s">
        <v>1262</v>
      </c>
      <c r="D18" s="1215"/>
      <c r="E18" s="1216"/>
      <c r="F18" s="1216"/>
      <c r="G18" s="1216"/>
      <c r="H18" s="1216"/>
      <c r="I18" s="1216"/>
      <c r="J18" s="1217"/>
    </row>
    <row r="19" spans="1:10" ht="20.149999999999999" customHeight="1">
      <c r="A19" s="1212" t="s">
        <v>1263</v>
      </c>
      <c r="B19" s="1213"/>
      <c r="C19" s="1218" t="s">
        <v>1264</v>
      </c>
      <c r="D19" s="1219"/>
      <c r="E19" s="1219"/>
      <c r="F19" s="1219"/>
      <c r="G19" s="1219"/>
      <c r="H19" s="1220"/>
      <c r="I19" s="1212" t="s">
        <v>1265</v>
      </c>
      <c r="J19" s="1213"/>
    </row>
    <row r="20" spans="1:10" ht="20.149999999999999" customHeight="1">
      <c r="A20" s="1221" t="s">
        <v>1095</v>
      </c>
      <c r="B20" s="1222"/>
      <c r="C20" s="1202" t="s">
        <v>1402</v>
      </c>
      <c r="D20" s="1203"/>
      <c r="E20" s="1203"/>
      <c r="F20" s="1203"/>
      <c r="G20" s="1203"/>
      <c r="H20" s="1204"/>
      <c r="I20" s="614">
        <v>1</v>
      </c>
      <c r="J20" s="544" t="s">
        <v>1266</v>
      </c>
    </row>
    <row r="21" spans="1:10" ht="20.149999999999999" customHeight="1">
      <c r="A21" s="1221" t="s">
        <v>1400</v>
      </c>
      <c r="B21" s="1222"/>
      <c r="C21" s="1202" t="s">
        <v>1403</v>
      </c>
      <c r="D21" s="1203"/>
      <c r="E21" s="1203"/>
      <c r="F21" s="1203"/>
      <c r="G21" s="1203"/>
      <c r="H21" s="1204"/>
      <c r="I21" s="614">
        <v>1</v>
      </c>
      <c r="J21" s="544" t="s">
        <v>1266</v>
      </c>
    </row>
    <row r="22" spans="1:10" ht="20.149999999999999" customHeight="1">
      <c r="A22" s="1221" t="s">
        <v>1267</v>
      </c>
      <c r="B22" s="1222"/>
      <c r="C22" s="1202" t="s">
        <v>1404</v>
      </c>
      <c r="D22" s="1203"/>
      <c r="E22" s="1203"/>
      <c r="F22" s="1203"/>
      <c r="G22" s="1203"/>
      <c r="H22" s="1204"/>
      <c r="I22" s="614">
        <v>2</v>
      </c>
      <c r="J22" s="544" t="s">
        <v>1266</v>
      </c>
    </row>
    <row r="23" spans="1:10" ht="20.149999999999999" customHeight="1">
      <c r="A23" s="1221" t="s">
        <v>254</v>
      </c>
      <c r="B23" s="1222"/>
      <c r="C23" s="1202" t="s">
        <v>1404</v>
      </c>
      <c r="D23" s="1203"/>
      <c r="E23" s="1203"/>
      <c r="F23" s="1203"/>
      <c r="G23" s="1203"/>
      <c r="H23" s="1204"/>
      <c r="I23" s="614">
        <v>3</v>
      </c>
      <c r="J23" s="544" t="s">
        <v>1266</v>
      </c>
    </row>
    <row r="24" spans="1:10" ht="20.149999999999999" customHeight="1" thickBot="1">
      <c r="A24" s="1223"/>
      <c r="B24" s="1224"/>
      <c r="C24" s="1225"/>
      <c r="D24" s="1226"/>
      <c r="E24" s="1226"/>
      <c r="F24" s="1226"/>
      <c r="G24" s="1226"/>
      <c r="H24" s="1227"/>
      <c r="I24" s="545"/>
      <c r="J24" s="546" t="s">
        <v>1266</v>
      </c>
    </row>
    <row r="25" spans="1:10" ht="20.149999999999999" customHeight="1" thickTop="1">
      <c r="A25" s="1232" t="s">
        <v>1268</v>
      </c>
      <c r="B25" s="1233"/>
      <c r="C25" s="1233"/>
      <c r="D25" s="1233"/>
      <c r="E25" s="1233"/>
      <c r="F25" s="1233"/>
      <c r="G25" s="1233"/>
      <c r="H25" s="1234"/>
      <c r="I25" s="645">
        <f>SUM(I20:I24)</f>
        <v>7</v>
      </c>
      <c r="J25" s="547" t="s">
        <v>1266</v>
      </c>
    </row>
    <row r="26" spans="1:10" ht="20.149999999999999" customHeight="1"/>
    <row r="27" spans="1:10" ht="39.9" customHeight="1">
      <c r="A27" s="1212" t="s">
        <v>1269</v>
      </c>
      <c r="B27" s="1213"/>
      <c r="C27" s="1199" t="s">
        <v>1401</v>
      </c>
      <c r="D27" s="1200"/>
      <c r="E27" s="1200"/>
      <c r="F27" s="1200"/>
      <c r="G27" s="1200"/>
      <c r="H27" s="1200"/>
      <c r="I27" s="1200"/>
      <c r="J27" s="1201"/>
    </row>
    <row r="28" spans="1:10" ht="39.9" customHeight="1">
      <c r="A28" s="1212" t="s">
        <v>1270</v>
      </c>
      <c r="B28" s="1213"/>
      <c r="C28" s="1199" t="s">
        <v>1262</v>
      </c>
      <c r="D28" s="1200"/>
      <c r="E28" s="1200"/>
      <c r="F28" s="1200"/>
      <c r="G28" s="1200"/>
      <c r="H28" s="1200"/>
      <c r="I28" s="1200"/>
      <c r="J28" s="1201"/>
    </row>
    <row r="29" spans="1:10" ht="39.9" customHeight="1">
      <c r="A29" s="1218" t="s">
        <v>1271</v>
      </c>
      <c r="B29" s="1220"/>
      <c r="C29" s="1199" t="s">
        <v>1272</v>
      </c>
      <c r="D29" s="1235"/>
      <c r="E29" s="1235"/>
      <c r="F29" s="1235"/>
      <c r="G29" s="1235"/>
      <c r="H29" s="1235"/>
      <c r="I29" s="1235"/>
      <c r="J29" s="1236"/>
    </row>
    <row r="30" spans="1:10" ht="21.9" customHeight="1">
      <c r="A30" s="1190" t="s">
        <v>1273</v>
      </c>
      <c r="B30" s="1191"/>
      <c r="C30" s="548" t="s">
        <v>1274</v>
      </c>
      <c r="D30" s="1239"/>
      <c r="E30" s="1240"/>
      <c r="F30" s="1240"/>
      <c r="G30" s="1240"/>
      <c r="H30" s="1240"/>
      <c r="I30" s="1240"/>
      <c r="J30" s="1241"/>
    </row>
    <row r="31" spans="1:10" ht="21.9" customHeight="1">
      <c r="A31" s="1237"/>
      <c r="B31" s="1238"/>
      <c r="C31" s="549" t="s">
        <v>1275</v>
      </c>
      <c r="D31" s="1239"/>
      <c r="E31" s="1240"/>
      <c r="F31" s="1240"/>
      <c r="G31" s="1240"/>
      <c r="H31" s="1240"/>
      <c r="I31" s="1240"/>
      <c r="J31" s="1241"/>
    </row>
    <row r="32" spans="1:10" ht="21.9" customHeight="1">
      <c r="A32" s="1237"/>
      <c r="B32" s="1238"/>
      <c r="C32" s="549" t="s">
        <v>1276</v>
      </c>
      <c r="D32" s="1239"/>
      <c r="E32" s="1240"/>
      <c r="F32" s="1240"/>
      <c r="G32" s="1240"/>
      <c r="H32" s="1240"/>
      <c r="I32" s="1240"/>
      <c r="J32" s="1241"/>
    </row>
    <row r="33" spans="1:10" ht="21.9" customHeight="1">
      <c r="A33" s="1192"/>
      <c r="B33" s="1193"/>
      <c r="C33" s="550" t="s">
        <v>1277</v>
      </c>
      <c r="D33" s="1239"/>
      <c r="E33" s="1240"/>
      <c r="F33" s="1240"/>
      <c r="G33" s="1240"/>
      <c r="H33" s="1240"/>
      <c r="I33" s="1240"/>
      <c r="J33" s="1241"/>
    </row>
    <row r="34" spans="1:10" ht="30" customHeight="1">
      <c r="A34" s="1212" t="s">
        <v>1278</v>
      </c>
      <c r="B34" s="1228"/>
      <c r="C34" s="1213"/>
      <c r="D34" s="1229">
        <v>46113</v>
      </c>
      <c r="E34" s="1230"/>
      <c r="F34" s="1230"/>
      <c r="G34" s="1230"/>
      <c r="H34" s="1230"/>
      <c r="I34" s="1230"/>
      <c r="J34" s="1231"/>
    </row>
  </sheetData>
  <mergeCells count="49">
    <mergeCell ref="A34:C34"/>
    <mergeCell ref="D34:J34"/>
    <mergeCell ref="A25:H25"/>
    <mergeCell ref="A27:B27"/>
    <mergeCell ref="C27:J27"/>
    <mergeCell ref="A28:B28"/>
    <mergeCell ref="C28:J28"/>
    <mergeCell ref="A29:B29"/>
    <mergeCell ref="C29:J29"/>
    <mergeCell ref="A30:B33"/>
    <mergeCell ref="D30:J30"/>
    <mergeCell ref="D31:J31"/>
    <mergeCell ref="D32:J32"/>
    <mergeCell ref="D33:J33"/>
    <mergeCell ref="A22:B22"/>
    <mergeCell ref="C21:H21"/>
    <mergeCell ref="A23:B23"/>
    <mergeCell ref="C23:H23"/>
    <mergeCell ref="A24:B24"/>
    <mergeCell ref="C24:H24"/>
    <mergeCell ref="C22:H22"/>
    <mergeCell ref="A21:B21"/>
    <mergeCell ref="C20:H20"/>
    <mergeCell ref="A16:B17"/>
    <mergeCell ref="C16:D16"/>
    <mergeCell ref="E16:J16"/>
    <mergeCell ref="C17:D17"/>
    <mergeCell ref="E17:J17"/>
    <mergeCell ref="A18:B18"/>
    <mergeCell ref="C18:J18"/>
    <mergeCell ref="A19:B19"/>
    <mergeCell ref="C19:H19"/>
    <mergeCell ref="I19:J19"/>
    <mergeCell ref="A20:B20"/>
    <mergeCell ref="G10:H10"/>
    <mergeCell ref="I10:J10"/>
    <mergeCell ref="B12:J12"/>
    <mergeCell ref="B13:J13"/>
    <mergeCell ref="A14:B15"/>
    <mergeCell ref="C14:D14"/>
    <mergeCell ref="E14:J14"/>
    <mergeCell ref="C15:D15"/>
    <mergeCell ref="E15:J15"/>
    <mergeCell ref="G9:J9"/>
    <mergeCell ref="K1:L1"/>
    <mergeCell ref="F3:F4"/>
    <mergeCell ref="G3:G4"/>
    <mergeCell ref="G6:J6"/>
    <mergeCell ref="G8:J8"/>
  </mergeCells>
  <phoneticPr fontId="23"/>
  <dataValidations count="1">
    <dataValidation type="list" allowBlank="1" showInputMessage="1" showErrorMessage="1" sqref="F3:F4" xr:uid="{00000000-0002-0000-0700-000000000000}">
      <formula1>"開始,変更"</formula1>
    </dataValidation>
  </dataValidations>
  <hyperlinks>
    <hyperlink ref="K1" location="目次!A1" display="目次に戻る" xr:uid="{00000000-0004-0000-0700-000000000000}"/>
  </hyperlinks>
  <pageMargins left="0.70866141732283472" right="0.70866141732283472" top="0.74803149606299213" bottom="0.74803149606299213" header="0.31496062992125984" footer="0.31496062992125984"/>
  <pageSetup paperSize="9" scale="71" orientation="portrait" blackAndWhite="1"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BV57"/>
  <sheetViews>
    <sheetView view="pageBreakPreview" zoomScaleNormal="100" zoomScaleSheetLayoutView="100" workbookViewId="0">
      <selection activeCell="AL1" sqref="AL1:AP1"/>
    </sheetView>
  </sheetViews>
  <sheetFormatPr defaultColWidth="2.58203125" defaultRowHeight="20.149999999999999" customHeight="1"/>
  <cols>
    <col min="1" max="1" width="2.58203125" style="551"/>
    <col min="2" max="38" width="2.9140625" style="551" customWidth="1"/>
    <col min="39" max="16384" width="2.58203125" style="551"/>
  </cols>
  <sheetData>
    <row r="1" spans="1:74" ht="13">
      <c r="A1" s="551" t="s">
        <v>1443</v>
      </c>
      <c r="AL1" s="1026" t="s">
        <v>229</v>
      </c>
      <c r="AM1" s="1026"/>
      <c r="AN1" s="1026"/>
      <c r="AO1" s="1026"/>
      <c r="AP1" s="1026"/>
    </row>
    <row r="2" spans="1:74" ht="9.9" customHeight="1"/>
    <row r="3" spans="1:74" ht="15" customHeight="1">
      <c r="A3" s="1245" t="s">
        <v>1279</v>
      </c>
      <c r="B3" s="1245"/>
      <c r="C3" s="1245"/>
      <c r="D3" s="1245"/>
      <c r="E3" s="1245"/>
      <c r="F3" s="1245"/>
      <c r="G3" s="1245"/>
      <c r="H3" s="1245"/>
      <c r="I3" s="1245"/>
      <c r="J3" s="1245"/>
      <c r="K3" s="1245"/>
      <c r="L3" s="1245"/>
      <c r="M3" s="1245"/>
      <c r="N3" s="1245"/>
      <c r="O3" s="1245"/>
      <c r="P3" s="1245"/>
      <c r="Q3" s="1245"/>
      <c r="R3" s="1245"/>
      <c r="S3" s="1245"/>
      <c r="T3" s="1245"/>
      <c r="U3" s="1245"/>
      <c r="V3" s="1245"/>
      <c r="W3" s="1245"/>
      <c r="X3" s="1245"/>
      <c r="Y3" s="1245"/>
      <c r="Z3" s="1245"/>
      <c r="AA3" s="1245"/>
      <c r="AB3" s="1245"/>
      <c r="AC3" s="1245"/>
      <c r="AD3" s="1245"/>
      <c r="AE3" s="1245"/>
      <c r="AF3" s="1245"/>
      <c r="AG3" s="1245"/>
      <c r="AH3" s="1245"/>
      <c r="AI3" s="1245"/>
      <c r="AQ3" s="552"/>
      <c r="AR3" s="552"/>
      <c r="AS3" s="552"/>
      <c r="AT3" s="552"/>
      <c r="AU3" s="552"/>
      <c r="AV3" s="552"/>
      <c r="AW3" s="552"/>
      <c r="AX3" s="552"/>
      <c r="AY3" s="552"/>
      <c r="AZ3" s="552"/>
      <c r="BA3" s="552"/>
      <c r="BB3" s="552"/>
      <c r="BC3" s="552"/>
      <c r="BD3" s="552"/>
      <c r="BE3" s="552"/>
      <c r="BF3" s="552"/>
      <c r="BG3" s="552"/>
      <c r="BH3" s="552"/>
      <c r="BI3" s="552"/>
      <c r="BJ3" s="552"/>
      <c r="BK3" s="552"/>
      <c r="BL3" s="552"/>
      <c r="BM3" s="552"/>
      <c r="BN3" s="552"/>
      <c r="BO3" s="552"/>
      <c r="BP3" s="552"/>
      <c r="BQ3" s="552"/>
      <c r="BR3" s="552"/>
      <c r="BS3" s="552"/>
      <c r="BT3" s="552"/>
      <c r="BU3" s="552"/>
      <c r="BV3" s="552"/>
    </row>
    <row r="4" spans="1:74" ht="15" customHeight="1">
      <c r="A4" s="1245" t="s">
        <v>1280</v>
      </c>
      <c r="B4" s="1245"/>
      <c r="C4" s="1245"/>
      <c r="D4" s="1245"/>
      <c r="E4" s="1245"/>
      <c r="F4" s="1245"/>
      <c r="G4" s="1245"/>
      <c r="H4" s="1245"/>
      <c r="I4" s="1245"/>
      <c r="J4" s="1245"/>
      <c r="K4" s="1245"/>
      <c r="L4" s="1245"/>
      <c r="M4" s="1245"/>
      <c r="N4" s="1245"/>
      <c r="O4" s="1245"/>
      <c r="P4" s="1245"/>
      <c r="Q4" s="1245"/>
      <c r="R4" s="1245"/>
      <c r="S4" s="1245"/>
      <c r="T4" s="1245"/>
      <c r="U4" s="1245"/>
      <c r="V4" s="1245"/>
      <c r="W4" s="1245"/>
      <c r="X4" s="1245"/>
      <c r="Y4" s="1245"/>
      <c r="Z4" s="1245"/>
      <c r="AA4" s="1245"/>
      <c r="AB4" s="1245"/>
      <c r="AC4" s="1245"/>
      <c r="AD4" s="1245"/>
      <c r="AE4" s="1245"/>
      <c r="AF4" s="1245"/>
      <c r="AG4" s="1245"/>
      <c r="AH4" s="1245"/>
      <c r="AI4" s="1245"/>
      <c r="AJ4" s="1245"/>
      <c r="AO4" s="552"/>
      <c r="AP4" s="552"/>
      <c r="AQ4" s="552"/>
      <c r="AR4" s="552"/>
      <c r="AS4" s="552"/>
      <c r="AT4" s="552"/>
      <c r="AU4" s="552"/>
      <c r="AV4" s="552"/>
      <c r="AW4" s="552"/>
      <c r="AX4" s="552"/>
      <c r="AY4" s="552"/>
      <c r="AZ4" s="552"/>
      <c r="BA4" s="552"/>
      <c r="BB4" s="552"/>
      <c r="BC4" s="552"/>
      <c r="BD4" s="552"/>
      <c r="BE4" s="552"/>
      <c r="BF4" s="552"/>
      <c r="BG4" s="552"/>
      <c r="BH4" s="552"/>
      <c r="BI4" s="552"/>
      <c r="BJ4" s="552"/>
      <c r="BK4" s="552"/>
      <c r="BL4" s="552"/>
      <c r="BM4" s="552"/>
      <c r="BN4" s="552"/>
      <c r="BO4" s="552"/>
      <c r="BP4" s="552"/>
      <c r="BQ4" s="552"/>
      <c r="BR4" s="552"/>
      <c r="BS4" s="552"/>
      <c r="BT4" s="552"/>
      <c r="BU4" s="552"/>
      <c r="BV4" s="552"/>
    </row>
    <row r="5" spans="1:74" ht="15" customHeight="1">
      <c r="A5" s="1245" t="s">
        <v>1281</v>
      </c>
      <c r="B5" s="1245"/>
      <c r="C5" s="1245"/>
      <c r="D5" s="1245"/>
      <c r="E5" s="1245"/>
      <c r="F5" s="1245"/>
      <c r="G5" s="1245"/>
      <c r="H5" s="1245"/>
      <c r="I5" s="1245"/>
      <c r="J5" s="1245"/>
      <c r="K5" s="1245"/>
      <c r="L5" s="1245"/>
      <c r="M5" s="1245"/>
      <c r="N5" s="1245"/>
      <c r="O5" s="1245"/>
      <c r="P5" s="1245"/>
      <c r="Q5" s="1245"/>
      <c r="R5" s="1245"/>
      <c r="S5" s="1245"/>
      <c r="T5" s="1245"/>
      <c r="U5" s="1245"/>
      <c r="V5" s="1245"/>
      <c r="W5" s="1245"/>
      <c r="X5" s="1245"/>
      <c r="Y5" s="1245"/>
      <c r="Z5" s="1245"/>
      <c r="AA5" s="1245"/>
      <c r="AB5" s="1245"/>
      <c r="AC5" s="1245"/>
      <c r="AD5" s="1245"/>
      <c r="AE5" s="1245"/>
      <c r="AF5" s="1245"/>
      <c r="AG5" s="1245"/>
      <c r="AH5" s="1245"/>
      <c r="AI5" s="1245"/>
      <c r="AJ5" s="1245"/>
      <c r="AK5" s="553"/>
      <c r="AL5" s="553"/>
      <c r="AO5" s="552"/>
      <c r="AP5" s="552"/>
      <c r="AQ5" s="552"/>
      <c r="AR5" s="552"/>
      <c r="AS5" s="552"/>
      <c r="AT5" s="552"/>
      <c r="AU5" s="552"/>
      <c r="AV5" s="552"/>
      <c r="AW5" s="552"/>
      <c r="AX5" s="552"/>
      <c r="AY5" s="552"/>
      <c r="AZ5" s="552"/>
      <c r="BA5" s="552"/>
      <c r="BB5" s="552"/>
      <c r="BC5" s="552"/>
      <c r="BD5" s="552"/>
      <c r="BE5" s="552"/>
      <c r="BF5" s="552"/>
      <c r="BG5" s="552"/>
      <c r="BH5" s="552"/>
      <c r="BI5" s="552"/>
      <c r="BJ5" s="553"/>
      <c r="BK5" s="553"/>
      <c r="BL5" s="553"/>
      <c r="BN5" s="553"/>
      <c r="BO5" s="553"/>
      <c r="BP5" s="553"/>
      <c r="BQ5" s="553"/>
      <c r="BR5" s="553"/>
      <c r="BS5" s="553"/>
      <c r="BT5" s="553"/>
      <c r="BU5" s="553"/>
      <c r="BV5" s="553"/>
    </row>
    <row r="6" spans="1:74" ht="15" customHeight="1">
      <c r="P6" s="554"/>
      <c r="S6" s="554" t="s">
        <v>1079</v>
      </c>
      <c r="X6" s="553"/>
      <c r="Y6" s="553"/>
      <c r="Z6" s="553"/>
      <c r="AA6" s="553"/>
      <c r="AB6" s="553"/>
      <c r="AC6" s="553"/>
      <c r="AD6" s="553"/>
      <c r="AE6" s="553"/>
      <c r="AF6" s="553"/>
      <c r="AG6" s="553"/>
      <c r="AH6" s="553"/>
      <c r="AI6" s="553"/>
      <c r="AJ6" s="553"/>
      <c r="AK6" s="553"/>
      <c r="AL6" s="553"/>
      <c r="AO6" s="552"/>
      <c r="AP6" s="552"/>
      <c r="AQ6" s="552"/>
      <c r="AR6" s="552"/>
      <c r="AS6" s="552"/>
      <c r="AT6" s="552"/>
      <c r="AU6" s="552"/>
      <c r="AV6" s="552"/>
      <c r="AW6" s="552"/>
      <c r="AX6" s="552"/>
      <c r="AY6" s="552"/>
      <c r="AZ6" s="552"/>
      <c r="BA6" s="552"/>
      <c r="BB6" s="552"/>
      <c r="BC6" s="552"/>
      <c r="BD6" s="552"/>
      <c r="BE6" s="552"/>
      <c r="BF6" s="552"/>
      <c r="BG6" s="552"/>
      <c r="BH6" s="552"/>
      <c r="BI6" s="552"/>
      <c r="BJ6" s="553"/>
      <c r="BK6" s="553"/>
      <c r="BL6" s="553"/>
      <c r="BN6" s="553"/>
      <c r="BO6" s="553"/>
      <c r="BP6" s="553"/>
      <c r="BQ6" s="553"/>
      <c r="BR6" s="553"/>
      <c r="BS6" s="553"/>
      <c r="BT6" s="553"/>
      <c r="BU6" s="553"/>
      <c r="BV6" s="553"/>
    </row>
    <row r="7" spans="1:74" ht="15" customHeight="1">
      <c r="C7" s="552"/>
      <c r="D7" s="552"/>
      <c r="F7" s="552"/>
      <c r="G7" s="552"/>
      <c r="H7" s="552"/>
      <c r="I7" s="552"/>
      <c r="J7" s="552"/>
      <c r="K7" s="552"/>
      <c r="L7" s="552"/>
      <c r="M7" s="552"/>
      <c r="Z7" s="1246">
        <f>IF(基本情報入力シート!$D$3="","",基本情報入力シート!$D$3)</f>
        <v>46113</v>
      </c>
      <c r="AA7" s="1247"/>
      <c r="AB7" s="1247"/>
      <c r="AC7" s="1247"/>
      <c r="AD7" s="1247"/>
      <c r="AE7" s="1247"/>
      <c r="AF7" s="1247"/>
      <c r="AG7" s="1247"/>
      <c r="AH7" s="1247"/>
      <c r="AI7" s="1247"/>
      <c r="AJ7" s="1247"/>
      <c r="AO7" s="552"/>
      <c r="AP7" s="552"/>
      <c r="AQ7" s="552"/>
      <c r="AR7" s="552"/>
      <c r="AS7" s="552"/>
      <c r="AT7" s="552"/>
      <c r="AU7" s="552"/>
      <c r="AV7" s="552"/>
      <c r="AW7" s="552"/>
      <c r="AX7" s="552"/>
      <c r="AY7" s="552"/>
      <c r="AZ7" s="552"/>
      <c r="BA7" s="552"/>
      <c r="BB7" s="552"/>
      <c r="BC7" s="552"/>
      <c r="BD7" s="552"/>
      <c r="BE7" s="552"/>
      <c r="BF7" s="552"/>
      <c r="BG7" s="552"/>
      <c r="BH7" s="552"/>
      <c r="BI7" s="552"/>
      <c r="BJ7" s="552"/>
      <c r="BK7" s="552"/>
      <c r="BL7" s="552"/>
      <c r="BM7" s="552"/>
      <c r="BN7" s="552"/>
      <c r="BO7" s="552"/>
      <c r="BP7" s="552"/>
      <c r="BQ7" s="552"/>
      <c r="BR7" s="552"/>
      <c r="BS7" s="552"/>
      <c r="BT7" s="552"/>
      <c r="BU7" s="552"/>
      <c r="BV7" s="552"/>
    </row>
    <row r="8" spans="1:74" ht="15" customHeight="1">
      <c r="B8" s="1248" t="s">
        <v>1282</v>
      </c>
      <c r="C8" s="1248"/>
      <c r="D8" s="1248"/>
      <c r="E8" s="1248"/>
      <c r="F8" s="1248"/>
      <c r="G8" s="1248"/>
      <c r="H8" s="1248"/>
      <c r="I8" s="1248"/>
      <c r="J8" s="555"/>
      <c r="K8" s="552"/>
      <c r="L8" s="556"/>
      <c r="M8" s="552"/>
      <c r="AO8" s="552"/>
      <c r="AP8" s="552"/>
      <c r="AQ8" s="552"/>
      <c r="AR8" s="552"/>
      <c r="AS8" s="552"/>
      <c r="AT8" s="552"/>
      <c r="AU8" s="552"/>
      <c r="AV8" s="552"/>
      <c r="AW8" s="552"/>
      <c r="AX8" s="552"/>
      <c r="AY8" s="552"/>
      <c r="AZ8" s="552"/>
      <c r="BA8" s="552"/>
      <c r="BB8" s="552"/>
      <c r="BC8" s="552"/>
      <c r="BD8" s="552"/>
      <c r="BE8" s="552"/>
      <c r="BF8" s="552"/>
      <c r="BG8" s="552"/>
      <c r="BH8" s="552"/>
      <c r="BI8" s="552"/>
      <c r="BJ8" s="552"/>
      <c r="BK8" s="552"/>
      <c r="BL8" s="552"/>
      <c r="BM8" s="552"/>
      <c r="BN8" s="552"/>
      <c r="BO8" s="552"/>
      <c r="BP8" s="552"/>
      <c r="BQ8" s="552"/>
      <c r="BR8" s="552"/>
      <c r="BS8" s="552"/>
      <c r="BT8" s="552"/>
      <c r="BU8" s="552"/>
      <c r="BV8" s="552"/>
    </row>
    <row r="9" spans="1:74" s="557" customFormat="1" ht="30" customHeight="1">
      <c r="B9" s="558"/>
      <c r="C9" s="558"/>
      <c r="D9" s="558"/>
      <c r="E9" s="558"/>
      <c r="F9" s="558"/>
      <c r="G9" s="559"/>
      <c r="H9" s="560"/>
      <c r="I9" s="561"/>
      <c r="J9" s="560"/>
      <c r="K9" s="560"/>
      <c r="L9" s="560"/>
      <c r="M9" s="560"/>
      <c r="S9" s="1242" t="s">
        <v>33</v>
      </c>
      <c r="T9" s="1242"/>
      <c r="U9" s="1242"/>
      <c r="V9" s="1242"/>
      <c r="W9" s="1242"/>
      <c r="X9" s="1242"/>
      <c r="Y9" s="1243" t="str">
        <f>IF(基本情報入力シート!$D$10="","",基本情報入力シート!$D$10)</f>
        <v>新潟市中央区学校町通１番町６０２番地１</v>
      </c>
      <c r="Z9" s="1244"/>
      <c r="AA9" s="1244"/>
      <c r="AB9" s="1244"/>
      <c r="AC9" s="1244"/>
      <c r="AD9" s="1244"/>
      <c r="AE9" s="1244"/>
      <c r="AF9" s="1244"/>
      <c r="AG9" s="1244"/>
      <c r="AH9" s="1244"/>
      <c r="AI9" s="1244"/>
      <c r="AJ9" s="1244"/>
      <c r="AO9" s="560"/>
      <c r="AP9" s="560"/>
      <c r="AQ9" s="560"/>
      <c r="AR9" s="560"/>
      <c r="AS9" s="560"/>
      <c r="AT9" s="560"/>
      <c r="AU9" s="560"/>
      <c r="AV9" s="560"/>
      <c r="AW9" s="560"/>
      <c r="AX9" s="560"/>
      <c r="AY9" s="560"/>
      <c r="AZ9" s="560"/>
      <c r="BA9" s="560"/>
      <c r="BB9" s="560"/>
      <c r="BC9" s="560"/>
      <c r="BD9" s="560"/>
      <c r="BE9" s="560"/>
      <c r="BF9" s="560"/>
      <c r="BG9" s="560"/>
      <c r="BH9" s="560"/>
      <c r="BI9" s="560"/>
      <c r="BJ9" s="560"/>
      <c r="BK9" s="560"/>
      <c r="BL9" s="560"/>
      <c r="BM9" s="560"/>
      <c r="BN9" s="560"/>
      <c r="BO9" s="560"/>
      <c r="BP9" s="560"/>
      <c r="BQ9" s="560"/>
      <c r="BR9" s="560"/>
      <c r="BS9" s="560"/>
      <c r="BT9" s="560"/>
      <c r="BU9" s="560"/>
      <c r="BV9" s="560"/>
    </row>
    <row r="10" spans="1:74" s="557" customFormat="1" ht="30" customHeight="1">
      <c r="C10" s="560"/>
      <c r="D10" s="560"/>
      <c r="E10" s="560"/>
      <c r="F10" s="560"/>
      <c r="G10" s="560"/>
      <c r="H10" s="560"/>
      <c r="I10" s="560"/>
      <c r="J10" s="560"/>
      <c r="K10" s="560"/>
      <c r="L10" s="560"/>
      <c r="M10" s="560"/>
      <c r="O10" s="1249" t="s">
        <v>1174</v>
      </c>
      <c r="P10" s="1249"/>
      <c r="Q10" s="1249"/>
      <c r="S10" s="1242" t="s">
        <v>1037</v>
      </c>
      <c r="T10" s="1242"/>
      <c r="U10" s="1242"/>
      <c r="V10" s="1242"/>
      <c r="W10" s="1242"/>
      <c r="X10" s="1242"/>
      <c r="Y10" s="1243" t="str">
        <f>IF(基本情報入力シート!$D$12="","",基本情報入力シート!$D$12)</f>
        <v>社会福祉法人にいがた</v>
      </c>
      <c r="Z10" s="1244"/>
      <c r="AA10" s="1244"/>
      <c r="AB10" s="1244"/>
      <c r="AC10" s="1244"/>
      <c r="AD10" s="1244"/>
      <c r="AE10" s="1244"/>
      <c r="AF10" s="1244"/>
      <c r="AG10" s="1244"/>
      <c r="AH10" s="1244"/>
      <c r="AI10" s="1244"/>
      <c r="AJ10" s="1244"/>
      <c r="AO10" s="560"/>
      <c r="AP10" s="560"/>
      <c r="AQ10" s="560"/>
      <c r="AR10" s="560"/>
      <c r="AS10" s="560"/>
      <c r="AT10" s="560"/>
      <c r="AU10" s="560"/>
      <c r="AV10" s="560"/>
      <c r="AW10" s="560"/>
      <c r="AX10" s="560"/>
      <c r="AY10" s="560"/>
      <c r="AZ10" s="560"/>
      <c r="BA10" s="560"/>
      <c r="BB10" s="560"/>
      <c r="BC10" s="560"/>
      <c r="BD10" s="560"/>
      <c r="BE10" s="560"/>
      <c r="BF10" s="560"/>
      <c r="BG10" s="560"/>
      <c r="BH10" s="560"/>
      <c r="BI10" s="560"/>
      <c r="BJ10" s="560"/>
      <c r="BK10" s="560"/>
      <c r="BL10" s="560"/>
      <c r="BM10" s="560"/>
      <c r="BN10" s="560"/>
      <c r="BO10" s="560"/>
      <c r="BP10" s="560"/>
      <c r="BQ10" s="560"/>
      <c r="BR10" s="560"/>
      <c r="BS10" s="560"/>
      <c r="BT10" s="560"/>
      <c r="BU10" s="560"/>
      <c r="BV10" s="560"/>
    </row>
    <row r="11" spans="1:74" s="557" customFormat="1" ht="30" customHeight="1">
      <c r="C11" s="560"/>
      <c r="D11" s="560"/>
      <c r="E11" s="560"/>
      <c r="F11" s="560"/>
      <c r="G11" s="560"/>
      <c r="H11" s="560"/>
      <c r="I11" s="560"/>
      <c r="J11" s="560"/>
      <c r="K11" s="560"/>
      <c r="L11" s="560"/>
      <c r="M11" s="560"/>
      <c r="S11" s="1242" t="s">
        <v>1283</v>
      </c>
      <c r="T11" s="1242"/>
      <c r="U11" s="1242"/>
      <c r="V11" s="1242"/>
      <c r="W11" s="1242"/>
      <c r="X11" s="1242"/>
      <c r="Y11" s="1243" t="str">
        <f>IF(基本情報入力シート!$D$16="","",基本情報入力シート!$D$16)</f>
        <v>理事長</v>
      </c>
      <c r="Z11" s="1244"/>
      <c r="AA11" s="1244"/>
      <c r="AB11" s="1244"/>
      <c r="AC11" s="1244"/>
      <c r="AD11" s="1243" t="str">
        <f>IF(基本情報入力シート!$D$18="","",基本情報入力シート!$D$18)</f>
        <v>笹　団子郎</v>
      </c>
      <c r="AE11" s="1244"/>
      <c r="AF11" s="1244"/>
      <c r="AG11" s="1244"/>
      <c r="AH11" s="1244"/>
      <c r="AI11" s="1244"/>
      <c r="AJ11" s="1244"/>
      <c r="AO11" s="560"/>
      <c r="AP11" s="560"/>
      <c r="AQ11" s="560"/>
      <c r="AR11" s="560"/>
      <c r="AS11" s="560"/>
      <c r="AT11" s="560"/>
      <c r="AU11" s="560"/>
      <c r="AV11" s="560"/>
      <c r="AW11" s="560"/>
      <c r="AX11" s="560"/>
      <c r="AY11" s="560"/>
      <c r="AZ11" s="560"/>
      <c r="BA11" s="560"/>
      <c r="BB11" s="560"/>
      <c r="BC11" s="560"/>
      <c r="BD11" s="560"/>
      <c r="BE11" s="560"/>
      <c r="BF11" s="560"/>
      <c r="BG11" s="560"/>
      <c r="BH11" s="560"/>
      <c r="BI11" s="560"/>
      <c r="BJ11" s="560"/>
      <c r="BK11" s="560"/>
      <c r="BL11" s="560"/>
      <c r="BM11" s="560"/>
      <c r="BN11" s="560"/>
      <c r="BO11" s="560"/>
      <c r="BP11" s="560"/>
      <c r="BQ11" s="560"/>
      <c r="BR11" s="560"/>
      <c r="BS11" s="560"/>
      <c r="BT11" s="560"/>
      <c r="BU11" s="560"/>
      <c r="BV11" s="560"/>
    </row>
    <row r="12" spans="1:74" ht="15" customHeight="1">
      <c r="C12" s="552"/>
      <c r="D12" s="552"/>
      <c r="E12" s="552"/>
      <c r="F12" s="552"/>
      <c r="G12" s="552"/>
      <c r="H12" s="552"/>
      <c r="I12" s="552"/>
      <c r="J12" s="552"/>
      <c r="K12" s="552"/>
      <c r="L12" s="552"/>
      <c r="M12" s="552"/>
      <c r="S12" s="562"/>
      <c r="T12" s="562"/>
      <c r="U12" s="562"/>
      <c r="V12" s="562"/>
      <c r="W12" s="562"/>
      <c r="X12" s="562"/>
      <c r="Y12" s="562"/>
      <c r="Z12" s="558"/>
      <c r="AA12" s="558"/>
      <c r="AB12" s="558"/>
      <c r="AC12" s="558"/>
      <c r="AD12" s="558"/>
      <c r="AE12" s="558"/>
      <c r="AF12" s="558"/>
      <c r="AG12" s="558"/>
      <c r="AH12" s="558"/>
      <c r="AI12" s="558"/>
      <c r="AJ12" s="558"/>
      <c r="AO12" s="552"/>
      <c r="AP12" s="552"/>
      <c r="AQ12" s="552"/>
      <c r="AR12" s="552"/>
      <c r="AS12" s="552"/>
      <c r="AT12" s="552"/>
      <c r="AU12" s="552"/>
      <c r="AV12" s="552"/>
      <c r="AW12" s="552"/>
      <c r="AX12" s="552"/>
      <c r="AY12" s="552"/>
      <c r="AZ12" s="552"/>
      <c r="BA12" s="552"/>
      <c r="BB12" s="552"/>
      <c r="BC12" s="552"/>
      <c r="BD12" s="552"/>
      <c r="BE12" s="552"/>
      <c r="BF12" s="552"/>
      <c r="BG12" s="552"/>
      <c r="BH12" s="552"/>
      <c r="BI12" s="552"/>
      <c r="BJ12" s="552"/>
      <c r="BK12" s="552"/>
      <c r="BL12" s="552"/>
      <c r="BM12" s="552"/>
      <c r="BN12" s="552"/>
      <c r="BO12" s="552"/>
      <c r="BP12" s="552"/>
      <c r="BQ12" s="552"/>
      <c r="BR12" s="552"/>
      <c r="BS12" s="552"/>
      <c r="BT12" s="552"/>
      <c r="BU12" s="552"/>
      <c r="BV12" s="552"/>
    </row>
    <row r="13" spans="1:74" ht="24.9" customHeight="1">
      <c r="A13" s="1250" t="s">
        <v>1284</v>
      </c>
      <c r="B13" s="1250"/>
      <c r="C13" s="1250"/>
      <c r="D13" s="1250"/>
      <c r="E13" s="1250"/>
      <c r="F13" s="1250"/>
      <c r="G13" s="1250"/>
      <c r="H13" s="1250"/>
      <c r="I13" s="1250"/>
      <c r="J13" s="1250"/>
      <c r="K13" s="1250"/>
      <c r="L13" s="1250"/>
      <c r="M13" s="1250"/>
      <c r="N13" s="1250"/>
      <c r="O13" s="1250"/>
      <c r="P13" s="1250"/>
      <c r="Q13" s="1250"/>
      <c r="R13" s="1250"/>
      <c r="S13" s="1250"/>
      <c r="T13" s="1250"/>
      <c r="U13" s="1250"/>
      <c r="V13" s="1250"/>
      <c r="W13" s="1250"/>
      <c r="X13" s="1250"/>
      <c r="Y13" s="1250"/>
      <c r="Z13" s="1250"/>
      <c r="AA13" s="1250"/>
      <c r="AB13" s="1250"/>
      <c r="AC13" s="1250"/>
      <c r="AD13" s="1250"/>
      <c r="AE13" s="1250"/>
      <c r="AF13" s="1250"/>
      <c r="AG13" s="1250"/>
      <c r="AH13" s="1250"/>
      <c r="AI13" s="1250"/>
      <c r="AJ13" s="1250"/>
      <c r="AO13" s="552"/>
      <c r="AP13" s="552"/>
      <c r="AQ13" s="552"/>
      <c r="AR13" s="552"/>
      <c r="AS13" s="552"/>
      <c r="AT13" s="552"/>
      <c r="AU13" s="552"/>
      <c r="AV13" s="552"/>
      <c r="AW13" s="552"/>
      <c r="AX13" s="552"/>
      <c r="AY13" s="552"/>
      <c r="AZ13" s="552"/>
      <c r="BA13" s="552"/>
      <c r="BB13" s="552"/>
      <c r="BC13" s="552"/>
      <c r="BD13" s="552"/>
      <c r="BE13" s="552"/>
      <c r="BF13" s="552"/>
      <c r="BG13" s="552"/>
      <c r="BH13" s="552"/>
      <c r="BI13" s="552"/>
      <c r="BJ13" s="552"/>
      <c r="BK13" s="552"/>
      <c r="BL13" s="552"/>
      <c r="BM13" s="552"/>
      <c r="BN13" s="552"/>
      <c r="BO13" s="552"/>
      <c r="BP13" s="552"/>
      <c r="BQ13" s="552"/>
      <c r="BR13" s="552"/>
      <c r="BS13" s="552"/>
      <c r="BT13" s="552"/>
      <c r="BU13" s="552"/>
      <c r="BV13" s="552"/>
    </row>
    <row r="14" spans="1:74" ht="24.9" customHeight="1">
      <c r="A14" s="1250"/>
      <c r="B14" s="1250"/>
      <c r="C14" s="1250"/>
      <c r="D14" s="1250"/>
      <c r="E14" s="1250"/>
      <c r="F14" s="1250"/>
      <c r="G14" s="1250"/>
      <c r="H14" s="1250"/>
      <c r="I14" s="1250"/>
      <c r="J14" s="1250"/>
      <c r="K14" s="1250"/>
      <c r="L14" s="1250"/>
      <c r="M14" s="1250"/>
      <c r="N14" s="1250"/>
      <c r="O14" s="1250"/>
      <c r="P14" s="1250"/>
      <c r="Q14" s="1250"/>
      <c r="R14" s="1250"/>
      <c r="S14" s="1250"/>
      <c r="T14" s="1250"/>
      <c r="U14" s="1250"/>
      <c r="V14" s="1250"/>
      <c r="W14" s="1250"/>
      <c r="X14" s="1250"/>
      <c r="Y14" s="1250"/>
      <c r="Z14" s="1250"/>
      <c r="AA14" s="1250"/>
      <c r="AB14" s="1250"/>
      <c r="AC14" s="1250"/>
      <c r="AD14" s="1250"/>
      <c r="AE14" s="1250"/>
      <c r="AF14" s="1250"/>
      <c r="AG14" s="1250"/>
      <c r="AH14" s="1250"/>
      <c r="AI14" s="1250"/>
      <c r="AJ14" s="1250"/>
      <c r="AO14" s="552"/>
      <c r="AP14" s="552"/>
      <c r="AQ14" s="552"/>
      <c r="AR14" s="552"/>
      <c r="AS14" s="552"/>
      <c r="AT14" s="552"/>
      <c r="AU14" s="552"/>
      <c r="AV14" s="552"/>
      <c r="AW14" s="552"/>
      <c r="AX14" s="552"/>
      <c r="AY14" s="552"/>
      <c r="AZ14" s="552"/>
      <c r="BA14" s="552"/>
      <c r="BB14" s="552"/>
      <c r="BC14" s="552"/>
      <c r="BD14" s="552"/>
      <c r="BE14" s="552"/>
      <c r="BF14" s="552"/>
      <c r="BG14" s="552"/>
      <c r="BH14" s="552"/>
      <c r="BI14" s="552"/>
      <c r="BJ14" s="552"/>
      <c r="BK14" s="552"/>
      <c r="BL14" s="552"/>
      <c r="BM14" s="552"/>
      <c r="BN14" s="552"/>
      <c r="BO14" s="552"/>
      <c r="BP14" s="552"/>
      <c r="BQ14" s="552"/>
      <c r="BR14" s="552"/>
      <c r="BS14" s="552"/>
      <c r="BT14" s="552"/>
      <c r="BU14" s="552"/>
      <c r="BV14" s="552"/>
    </row>
    <row r="15" spans="1:74" s="552" customFormat="1" ht="15" customHeight="1">
      <c r="I15" s="553"/>
      <c r="J15" s="553"/>
      <c r="K15" s="553"/>
      <c r="L15" s="553"/>
      <c r="M15" s="553"/>
      <c r="N15" s="553"/>
      <c r="O15" s="553"/>
      <c r="P15" s="553"/>
      <c r="Q15" s="553"/>
      <c r="R15" s="553"/>
      <c r="S15" s="553"/>
      <c r="T15" s="1251" t="s">
        <v>1285</v>
      </c>
      <c r="U15" s="1252"/>
      <c r="V15" s="1252"/>
      <c r="W15" s="1252"/>
      <c r="X15" s="1252"/>
      <c r="Y15" s="1252"/>
      <c r="Z15" s="1253"/>
      <c r="AA15" s="1254">
        <f>IF(基本情報入力シート!$D$19="","",基本情報入力シート!$D$19)</f>
        <v>1234567890</v>
      </c>
      <c r="AB15" s="1255"/>
      <c r="AC15" s="1255"/>
      <c r="AD15" s="1255"/>
      <c r="AE15" s="1255"/>
      <c r="AF15" s="1255"/>
      <c r="AG15" s="1255"/>
      <c r="AH15" s="1255"/>
      <c r="AI15" s="1255"/>
      <c r="AJ15" s="1256"/>
      <c r="AK15" s="553"/>
      <c r="AL15" s="553"/>
      <c r="AO15" s="563"/>
      <c r="AP15" s="563"/>
      <c r="AQ15" s="563"/>
      <c r="AR15" s="563"/>
      <c r="AS15" s="563"/>
      <c r="AT15" s="563"/>
      <c r="AU15" s="563"/>
      <c r="AV15" s="553"/>
      <c r="AW15" s="553"/>
      <c r="AX15" s="553"/>
      <c r="AY15" s="553"/>
      <c r="AZ15" s="553"/>
      <c r="BA15" s="553"/>
      <c r="BB15" s="553"/>
      <c r="BC15" s="553"/>
      <c r="BD15" s="553"/>
      <c r="BE15" s="553"/>
      <c r="BF15" s="553"/>
      <c r="BG15" s="553"/>
      <c r="BH15" s="553"/>
      <c r="BI15" s="553"/>
      <c r="BJ15" s="553"/>
      <c r="BK15" s="553"/>
      <c r="BL15" s="553"/>
      <c r="BM15" s="553"/>
      <c r="BN15" s="553"/>
      <c r="BO15" s="553"/>
      <c r="BP15" s="553"/>
      <c r="BQ15" s="553"/>
      <c r="BR15" s="553"/>
      <c r="BS15" s="553"/>
      <c r="BT15" s="553"/>
      <c r="BU15" s="553"/>
      <c r="BV15" s="553"/>
    </row>
    <row r="16" spans="1:74" s="552" customFormat="1" ht="15" customHeight="1">
      <c r="B16" s="1257" t="s">
        <v>1286</v>
      </c>
      <c r="C16" s="1258"/>
      <c r="D16" s="1258"/>
      <c r="E16" s="1258"/>
      <c r="F16" s="1258"/>
      <c r="G16" s="1258"/>
      <c r="H16" s="1258"/>
      <c r="I16" s="1258"/>
      <c r="J16" s="1258"/>
      <c r="K16" s="1258"/>
      <c r="L16" s="1258"/>
      <c r="M16" s="1258"/>
      <c r="N16" s="1258"/>
      <c r="O16" s="1258"/>
      <c r="P16" s="1258"/>
      <c r="Q16" s="1258"/>
      <c r="R16" s="1258"/>
      <c r="S16" s="1259"/>
      <c r="T16" s="1266" t="s">
        <v>1037</v>
      </c>
      <c r="U16" s="1267"/>
      <c r="V16" s="1268"/>
      <c r="W16" s="1272" t="str">
        <f>IF(基本情報入力シート!$D$23="","",基本情報入力シート!$D$23)</f>
        <v>デイサービスセンター新潟</v>
      </c>
      <c r="X16" s="1273"/>
      <c r="Y16" s="1273"/>
      <c r="Z16" s="1273"/>
      <c r="AA16" s="1273"/>
      <c r="AB16" s="1273"/>
      <c r="AC16" s="1273"/>
      <c r="AD16" s="1273"/>
      <c r="AE16" s="1273"/>
      <c r="AF16" s="1273"/>
      <c r="AG16" s="1273"/>
      <c r="AH16" s="1273"/>
      <c r="AI16" s="1273"/>
      <c r="AJ16" s="1274"/>
      <c r="AK16" s="553"/>
      <c r="AL16" s="553"/>
      <c r="AO16" s="563"/>
      <c r="AP16" s="563"/>
      <c r="AQ16" s="563"/>
      <c r="AR16" s="563"/>
      <c r="AS16" s="563"/>
      <c r="AT16" s="563"/>
      <c r="AU16" s="563"/>
      <c r="AV16" s="553"/>
      <c r="AW16" s="553"/>
      <c r="AX16" s="553"/>
      <c r="AY16" s="553"/>
      <c r="AZ16" s="564"/>
      <c r="BA16" s="564"/>
      <c r="BB16" s="553"/>
      <c r="BC16" s="553"/>
      <c r="BD16" s="553"/>
      <c r="BE16" s="553"/>
      <c r="BF16" s="563"/>
      <c r="BG16" s="564"/>
      <c r="BH16" s="553"/>
      <c r="BJ16" s="553"/>
      <c r="BL16" s="553"/>
      <c r="BM16" s="553"/>
      <c r="BN16" s="553"/>
      <c r="BO16" s="553"/>
      <c r="BQ16" s="553"/>
      <c r="BR16" s="553"/>
      <c r="BS16" s="553"/>
      <c r="BT16" s="553"/>
      <c r="BU16" s="553"/>
      <c r="BV16" s="553"/>
    </row>
    <row r="17" spans="2:74" s="552" customFormat="1" ht="15" customHeight="1">
      <c r="B17" s="1260"/>
      <c r="C17" s="1261"/>
      <c r="D17" s="1261"/>
      <c r="E17" s="1261"/>
      <c r="F17" s="1261"/>
      <c r="G17" s="1261"/>
      <c r="H17" s="1261"/>
      <c r="I17" s="1261"/>
      <c r="J17" s="1261"/>
      <c r="K17" s="1261"/>
      <c r="L17" s="1261"/>
      <c r="M17" s="1261"/>
      <c r="N17" s="1261"/>
      <c r="O17" s="1261"/>
      <c r="P17" s="1261"/>
      <c r="Q17" s="1261"/>
      <c r="R17" s="1261"/>
      <c r="S17" s="1262"/>
      <c r="T17" s="1269"/>
      <c r="U17" s="1270"/>
      <c r="V17" s="1271"/>
      <c r="W17" s="1275"/>
      <c r="X17" s="1275"/>
      <c r="Y17" s="1275"/>
      <c r="Z17" s="1275"/>
      <c r="AA17" s="1275"/>
      <c r="AB17" s="1275"/>
      <c r="AC17" s="1275"/>
      <c r="AD17" s="1275"/>
      <c r="AE17" s="1275"/>
      <c r="AF17" s="1275"/>
      <c r="AG17" s="1275"/>
      <c r="AH17" s="1275"/>
      <c r="AI17" s="1275"/>
      <c r="AJ17" s="1276"/>
      <c r="AK17" s="553"/>
      <c r="AL17" s="553"/>
      <c r="AO17" s="563"/>
      <c r="AP17" s="563"/>
      <c r="AQ17" s="563"/>
      <c r="AR17" s="563"/>
      <c r="AS17" s="563"/>
      <c r="AT17" s="563"/>
      <c r="AU17" s="563"/>
      <c r="AV17" s="553"/>
      <c r="AW17" s="553"/>
      <c r="AX17" s="553"/>
      <c r="AY17" s="553"/>
      <c r="AZ17" s="564"/>
      <c r="BA17" s="564"/>
      <c r="BB17" s="553"/>
      <c r="BC17" s="553"/>
      <c r="BD17" s="553"/>
      <c r="BE17" s="553"/>
      <c r="BF17" s="564"/>
      <c r="BG17" s="564"/>
      <c r="BH17" s="553"/>
      <c r="BJ17" s="553"/>
      <c r="BL17" s="553"/>
      <c r="BM17" s="553"/>
      <c r="BN17" s="553"/>
      <c r="BO17" s="553"/>
      <c r="BP17" s="553"/>
      <c r="BQ17" s="553"/>
      <c r="BR17" s="553"/>
      <c r="BS17" s="553"/>
      <c r="BT17" s="553"/>
      <c r="BU17" s="553"/>
      <c r="BV17" s="553"/>
    </row>
    <row r="18" spans="2:74" s="552" customFormat="1" ht="15" customHeight="1">
      <c r="B18" s="1260"/>
      <c r="C18" s="1261"/>
      <c r="D18" s="1261"/>
      <c r="E18" s="1261"/>
      <c r="F18" s="1261"/>
      <c r="G18" s="1261"/>
      <c r="H18" s="1261"/>
      <c r="I18" s="1261"/>
      <c r="J18" s="1261"/>
      <c r="K18" s="1261"/>
      <c r="L18" s="1261"/>
      <c r="M18" s="1261"/>
      <c r="N18" s="1261"/>
      <c r="O18" s="1261"/>
      <c r="P18" s="1261"/>
      <c r="Q18" s="1261"/>
      <c r="R18" s="1261"/>
      <c r="S18" s="1262"/>
      <c r="T18" s="1266" t="s">
        <v>33</v>
      </c>
      <c r="U18" s="1267"/>
      <c r="V18" s="1268"/>
      <c r="W18" s="1280" t="str">
        <f>IF(基本情報入力シート!$D$21="","",基本情報入力シート!$D$21)</f>
        <v>新潟市北区東栄町１丁目１番１４号</v>
      </c>
      <c r="X18" s="1281"/>
      <c r="Y18" s="1281"/>
      <c r="Z18" s="1281"/>
      <c r="AA18" s="1281"/>
      <c r="AB18" s="1281"/>
      <c r="AC18" s="1281"/>
      <c r="AD18" s="1281"/>
      <c r="AE18" s="1281"/>
      <c r="AF18" s="1281"/>
      <c r="AG18" s="1281"/>
      <c r="AH18" s="1281"/>
      <c r="AI18" s="1281"/>
      <c r="AJ18" s="1282"/>
      <c r="AK18" s="553"/>
      <c r="AL18" s="553"/>
      <c r="AO18" s="563"/>
      <c r="AV18" s="553"/>
      <c r="AW18" s="553"/>
      <c r="AX18" s="553"/>
      <c r="AY18" s="553"/>
      <c r="AZ18" s="553"/>
      <c r="BA18" s="553"/>
      <c r="BB18" s="553"/>
      <c r="BC18" s="553"/>
      <c r="BD18" s="553"/>
      <c r="BE18" s="553"/>
      <c r="BF18" s="553"/>
      <c r="BG18" s="553"/>
      <c r="BH18" s="553"/>
      <c r="BI18" s="553"/>
      <c r="BJ18" s="553"/>
      <c r="BK18" s="553"/>
      <c r="BL18" s="553"/>
      <c r="BM18" s="553"/>
      <c r="BN18" s="553"/>
      <c r="BO18" s="553"/>
      <c r="BP18" s="553"/>
      <c r="BQ18" s="553"/>
      <c r="BR18" s="553"/>
      <c r="BS18" s="553"/>
      <c r="BT18" s="553"/>
      <c r="BU18" s="553"/>
      <c r="BV18" s="553"/>
    </row>
    <row r="19" spans="2:74" s="552" customFormat="1" ht="15" customHeight="1">
      <c r="B19" s="1260"/>
      <c r="C19" s="1261"/>
      <c r="D19" s="1261"/>
      <c r="E19" s="1261"/>
      <c r="F19" s="1261"/>
      <c r="G19" s="1261"/>
      <c r="H19" s="1261"/>
      <c r="I19" s="1261"/>
      <c r="J19" s="1261"/>
      <c r="K19" s="1261"/>
      <c r="L19" s="1261"/>
      <c r="M19" s="1261"/>
      <c r="N19" s="1261"/>
      <c r="O19" s="1261"/>
      <c r="P19" s="1261"/>
      <c r="Q19" s="1261"/>
      <c r="R19" s="1261"/>
      <c r="S19" s="1262"/>
      <c r="T19" s="1277"/>
      <c r="U19" s="1278"/>
      <c r="V19" s="1279"/>
      <c r="W19" s="1283"/>
      <c r="X19" s="1283"/>
      <c r="Y19" s="1283"/>
      <c r="Z19" s="1283"/>
      <c r="AA19" s="1283"/>
      <c r="AB19" s="1283"/>
      <c r="AC19" s="1283"/>
      <c r="AD19" s="1283"/>
      <c r="AE19" s="1283"/>
      <c r="AF19" s="1283"/>
      <c r="AG19" s="1283"/>
      <c r="AH19" s="1283"/>
      <c r="AI19" s="1283"/>
      <c r="AJ19" s="1284"/>
      <c r="AK19" s="553"/>
      <c r="AL19" s="553"/>
      <c r="AO19" s="563"/>
      <c r="AV19" s="553"/>
      <c r="AW19" s="553"/>
      <c r="AX19" s="553"/>
      <c r="AY19" s="553"/>
      <c r="AZ19" s="553"/>
      <c r="BA19" s="553"/>
      <c r="BB19" s="553"/>
      <c r="BC19" s="553"/>
      <c r="BD19" s="553"/>
      <c r="BE19" s="553"/>
      <c r="BF19" s="553"/>
      <c r="BG19" s="553"/>
      <c r="BH19" s="553"/>
      <c r="BI19" s="553"/>
      <c r="BJ19" s="553"/>
      <c r="BK19" s="553"/>
      <c r="BL19" s="553"/>
      <c r="BM19" s="553"/>
      <c r="BN19" s="553"/>
      <c r="BO19" s="553"/>
      <c r="BP19" s="553"/>
      <c r="BQ19" s="553"/>
      <c r="BR19" s="553"/>
      <c r="BS19" s="553"/>
      <c r="BT19" s="553"/>
      <c r="BU19" s="553"/>
      <c r="BV19" s="553"/>
    </row>
    <row r="20" spans="2:74" s="552" customFormat="1" ht="15" customHeight="1">
      <c r="B20" s="1263"/>
      <c r="C20" s="1264"/>
      <c r="D20" s="1264"/>
      <c r="E20" s="1264"/>
      <c r="F20" s="1264"/>
      <c r="G20" s="1264"/>
      <c r="H20" s="1264"/>
      <c r="I20" s="1264"/>
      <c r="J20" s="1264"/>
      <c r="K20" s="1264"/>
      <c r="L20" s="1264"/>
      <c r="M20" s="1264"/>
      <c r="N20" s="1264"/>
      <c r="O20" s="1264"/>
      <c r="P20" s="1264"/>
      <c r="Q20" s="1264"/>
      <c r="R20" s="1264"/>
      <c r="S20" s="1265"/>
      <c r="T20" s="1269"/>
      <c r="U20" s="1270"/>
      <c r="V20" s="1271"/>
      <c r="W20" s="1285"/>
      <c r="X20" s="1285"/>
      <c r="Y20" s="1285"/>
      <c r="Z20" s="1285"/>
      <c r="AA20" s="1285"/>
      <c r="AB20" s="1285"/>
      <c r="AC20" s="1285"/>
      <c r="AD20" s="1285"/>
      <c r="AE20" s="1285"/>
      <c r="AF20" s="1285"/>
      <c r="AG20" s="1285"/>
      <c r="AH20" s="1285"/>
      <c r="AI20" s="1285"/>
      <c r="AJ20" s="1286"/>
      <c r="AO20" s="563"/>
      <c r="AP20" s="563"/>
    </row>
    <row r="21" spans="2:74" s="552" customFormat="1" ht="15" customHeight="1">
      <c r="B21" s="1289" t="s">
        <v>432</v>
      </c>
      <c r="C21" s="1290"/>
      <c r="D21" s="1290"/>
      <c r="E21" s="1290"/>
      <c r="F21" s="1290"/>
      <c r="G21" s="1290"/>
      <c r="H21" s="1290"/>
      <c r="I21" s="1290"/>
      <c r="J21" s="1290"/>
      <c r="K21" s="1290"/>
      <c r="L21" s="1290"/>
      <c r="M21" s="1290"/>
      <c r="N21" s="1290"/>
      <c r="O21" s="1290"/>
      <c r="P21" s="1290"/>
      <c r="Q21" s="1290"/>
      <c r="R21" s="1290"/>
      <c r="S21" s="1291"/>
      <c r="T21" s="1292" t="str">
        <f>IF(基本情報入力シート!$D$27="","",基本情報入力シート!$D$27)</f>
        <v>共生型放課後等デイサービス</v>
      </c>
      <c r="U21" s="1293"/>
      <c r="V21" s="1293"/>
      <c r="W21" s="1293"/>
      <c r="X21" s="1293"/>
      <c r="Y21" s="1293"/>
      <c r="Z21" s="1293"/>
      <c r="AA21" s="1293"/>
      <c r="AB21" s="1293"/>
      <c r="AC21" s="1293"/>
      <c r="AD21" s="1293"/>
      <c r="AE21" s="1293"/>
      <c r="AF21" s="1293"/>
      <c r="AG21" s="1293"/>
      <c r="AH21" s="1293"/>
      <c r="AI21" s="1293"/>
      <c r="AJ21" s="1294"/>
      <c r="AO21" s="563"/>
      <c r="AP21" s="563"/>
    </row>
    <row r="22" spans="2:74" s="552" customFormat="1" ht="15" customHeight="1">
      <c r="B22" s="1289" t="s">
        <v>1287</v>
      </c>
      <c r="C22" s="1290"/>
      <c r="D22" s="1290"/>
      <c r="E22" s="1290"/>
      <c r="F22" s="1290"/>
      <c r="G22" s="1290"/>
      <c r="H22" s="1290"/>
      <c r="I22" s="1290"/>
      <c r="J22" s="1290"/>
      <c r="K22" s="1290"/>
      <c r="L22" s="1290"/>
      <c r="M22" s="1290"/>
      <c r="N22" s="1290"/>
      <c r="O22" s="1290"/>
      <c r="P22" s="1290"/>
      <c r="Q22" s="1290"/>
      <c r="R22" s="1290"/>
      <c r="S22" s="1291"/>
      <c r="T22" s="1289" t="s">
        <v>1288</v>
      </c>
      <c r="U22" s="1290"/>
      <c r="V22" s="1295" t="s">
        <v>1396</v>
      </c>
      <c r="W22" s="1295"/>
      <c r="X22" s="1295"/>
      <c r="Y22" s="565" t="s">
        <v>150</v>
      </c>
      <c r="Z22" s="1295" t="s">
        <v>1437</v>
      </c>
      <c r="AA22" s="1295"/>
      <c r="AB22" s="1295"/>
      <c r="AC22" s="565" t="s">
        <v>1289</v>
      </c>
      <c r="AD22" s="1295" t="s">
        <v>1397</v>
      </c>
      <c r="AE22" s="1295"/>
      <c r="AF22" s="1295"/>
      <c r="AG22" s="565" t="s">
        <v>1290</v>
      </c>
      <c r="AH22" s="1290"/>
      <c r="AI22" s="1290"/>
      <c r="AJ22" s="1291"/>
      <c r="AO22" s="563"/>
      <c r="AP22" s="563"/>
    </row>
    <row r="23" spans="2:74" s="552" customFormat="1" ht="15" customHeight="1">
      <c r="B23" s="1289" t="s">
        <v>1291</v>
      </c>
      <c r="C23" s="1290"/>
      <c r="D23" s="1290"/>
      <c r="E23" s="1290"/>
      <c r="F23" s="1290"/>
      <c r="G23" s="1290"/>
      <c r="H23" s="1290"/>
      <c r="I23" s="1290"/>
      <c r="J23" s="1290"/>
      <c r="K23" s="1290"/>
      <c r="L23" s="1290"/>
      <c r="M23" s="1290"/>
      <c r="N23" s="1290"/>
      <c r="O23" s="1290"/>
      <c r="P23" s="1290"/>
      <c r="Q23" s="1290"/>
      <c r="R23" s="1290"/>
      <c r="S23" s="1291"/>
      <c r="T23" s="1289" t="s">
        <v>1292</v>
      </c>
      <c r="U23" s="1290"/>
      <c r="V23" s="1290"/>
      <c r="W23" s="1290"/>
      <c r="X23" s="1290"/>
      <c r="Y23" s="1290"/>
      <c r="Z23" s="1290"/>
      <c r="AA23" s="1290"/>
      <c r="AB23" s="1290"/>
      <c r="AC23" s="1290"/>
      <c r="AD23" s="1290"/>
      <c r="AE23" s="1290"/>
      <c r="AF23" s="1290"/>
      <c r="AG23" s="1290"/>
      <c r="AH23" s="1290"/>
      <c r="AI23" s="1290"/>
      <c r="AJ23" s="1291"/>
      <c r="AO23" s="563"/>
      <c r="AP23" s="563"/>
    </row>
    <row r="24" spans="2:74" s="552" customFormat="1" ht="20.149999999999999" customHeight="1">
      <c r="B24" s="1287"/>
      <c r="C24" s="1287"/>
      <c r="D24" s="1288" t="s">
        <v>1293</v>
      </c>
      <c r="E24" s="1288"/>
      <c r="F24" s="1288"/>
      <c r="G24" s="1288"/>
      <c r="H24" s="1288"/>
      <c r="I24" s="1288"/>
      <c r="J24" s="1288"/>
      <c r="K24" s="1288"/>
      <c r="L24" s="1288"/>
      <c r="M24" s="1288"/>
      <c r="N24" s="1288"/>
      <c r="O24" s="1288"/>
      <c r="P24" s="1288"/>
      <c r="Q24" s="1288"/>
      <c r="R24" s="1288"/>
      <c r="S24" s="1288"/>
      <c r="T24" s="1296" t="s">
        <v>1294</v>
      </c>
      <c r="U24" s="1297"/>
      <c r="V24" s="1297"/>
      <c r="W24" s="1297"/>
      <c r="X24" s="1297"/>
      <c r="Y24" s="1297"/>
      <c r="Z24" s="1297"/>
      <c r="AA24" s="1297"/>
      <c r="AB24" s="1297"/>
      <c r="AC24" s="1297"/>
      <c r="AD24" s="1297"/>
      <c r="AE24" s="1297"/>
      <c r="AF24" s="1297"/>
      <c r="AG24" s="1297"/>
      <c r="AH24" s="1297"/>
      <c r="AI24" s="1297"/>
      <c r="AJ24" s="1298"/>
      <c r="AO24" s="563"/>
      <c r="AP24" s="563"/>
    </row>
    <row r="25" spans="2:74" s="552" customFormat="1" ht="20.149999999999999" customHeight="1">
      <c r="B25" s="1287"/>
      <c r="C25" s="1287"/>
      <c r="D25" s="1288" t="s">
        <v>1295</v>
      </c>
      <c r="E25" s="1288"/>
      <c r="F25" s="1288"/>
      <c r="G25" s="1288"/>
      <c r="H25" s="1288"/>
      <c r="I25" s="1288"/>
      <c r="J25" s="1288"/>
      <c r="K25" s="1288"/>
      <c r="L25" s="1288"/>
      <c r="M25" s="1288"/>
      <c r="N25" s="1288"/>
      <c r="O25" s="1288"/>
      <c r="P25" s="1288"/>
      <c r="Q25" s="1288"/>
      <c r="R25" s="1288"/>
      <c r="S25" s="1288"/>
      <c r="T25" s="1303" t="s">
        <v>1438</v>
      </c>
      <c r="U25" s="1304"/>
      <c r="V25" s="1304"/>
      <c r="W25" s="1304"/>
      <c r="X25" s="1304"/>
      <c r="Y25" s="1304"/>
      <c r="Z25" s="1304"/>
      <c r="AA25" s="1304"/>
      <c r="AB25" s="1304"/>
      <c r="AC25" s="1304"/>
      <c r="AD25" s="1304"/>
      <c r="AE25" s="1304"/>
      <c r="AF25" s="1304"/>
      <c r="AG25" s="1304"/>
      <c r="AH25" s="1304"/>
      <c r="AI25" s="1304"/>
      <c r="AJ25" s="1305"/>
      <c r="AO25" s="563"/>
      <c r="AP25" s="563"/>
    </row>
    <row r="26" spans="2:74" s="552" customFormat="1" ht="20.149999999999999" customHeight="1">
      <c r="B26" s="1287"/>
      <c r="C26" s="1287"/>
      <c r="D26" s="1288" t="s">
        <v>1439</v>
      </c>
      <c r="E26" s="1288"/>
      <c r="F26" s="1288"/>
      <c r="G26" s="1288"/>
      <c r="H26" s="1288"/>
      <c r="I26" s="1288"/>
      <c r="J26" s="1288"/>
      <c r="K26" s="1288"/>
      <c r="L26" s="1288"/>
      <c r="M26" s="1288"/>
      <c r="N26" s="1288"/>
      <c r="O26" s="1288"/>
      <c r="P26" s="1288"/>
      <c r="Q26" s="1288"/>
      <c r="R26" s="1288"/>
      <c r="S26" s="1288"/>
      <c r="T26" s="1303"/>
      <c r="U26" s="1304"/>
      <c r="V26" s="1304"/>
      <c r="W26" s="1304"/>
      <c r="X26" s="1304"/>
      <c r="Y26" s="1304"/>
      <c r="Z26" s="1304"/>
      <c r="AA26" s="1304"/>
      <c r="AB26" s="1304"/>
      <c r="AC26" s="1304"/>
      <c r="AD26" s="1304"/>
      <c r="AE26" s="1304"/>
      <c r="AF26" s="1304"/>
      <c r="AG26" s="1304"/>
      <c r="AH26" s="1304"/>
      <c r="AI26" s="1304"/>
      <c r="AJ26" s="1305"/>
      <c r="AO26" s="563"/>
      <c r="AP26" s="563"/>
    </row>
    <row r="27" spans="2:74" s="552" customFormat="1" ht="20.149999999999999" customHeight="1">
      <c r="B27" s="1287"/>
      <c r="C27" s="1287"/>
      <c r="D27" s="1288" t="s">
        <v>1296</v>
      </c>
      <c r="E27" s="1288"/>
      <c r="F27" s="1288"/>
      <c r="G27" s="1288"/>
      <c r="H27" s="1288"/>
      <c r="I27" s="1288"/>
      <c r="J27" s="1288"/>
      <c r="K27" s="1288"/>
      <c r="L27" s="1288"/>
      <c r="M27" s="1288"/>
      <c r="N27" s="1288"/>
      <c r="O27" s="1288"/>
      <c r="P27" s="1288"/>
      <c r="Q27" s="1288"/>
      <c r="R27" s="1288"/>
      <c r="S27" s="1288"/>
      <c r="T27" s="1303"/>
      <c r="U27" s="1304"/>
      <c r="V27" s="1304"/>
      <c r="W27" s="1304"/>
      <c r="X27" s="1304"/>
      <c r="Y27" s="1304"/>
      <c r="Z27" s="1304"/>
      <c r="AA27" s="1304"/>
      <c r="AB27" s="1304"/>
      <c r="AC27" s="1304"/>
      <c r="AD27" s="1304"/>
      <c r="AE27" s="1304"/>
      <c r="AF27" s="1304"/>
      <c r="AG27" s="1304"/>
      <c r="AH27" s="1304"/>
      <c r="AI27" s="1304"/>
      <c r="AJ27" s="1305"/>
      <c r="AO27" s="563"/>
      <c r="AP27" s="563"/>
    </row>
    <row r="28" spans="2:74" s="552" customFormat="1" ht="20.149999999999999" customHeight="1">
      <c r="B28" s="1287"/>
      <c r="C28" s="1287"/>
      <c r="D28" s="1288" t="s">
        <v>1297</v>
      </c>
      <c r="E28" s="1288"/>
      <c r="F28" s="1288"/>
      <c r="G28" s="1288"/>
      <c r="H28" s="1288"/>
      <c r="I28" s="1288"/>
      <c r="J28" s="1288"/>
      <c r="K28" s="1288"/>
      <c r="L28" s="1288"/>
      <c r="M28" s="1288"/>
      <c r="N28" s="1288"/>
      <c r="O28" s="1288"/>
      <c r="P28" s="1288"/>
      <c r="Q28" s="1288"/>
      <c r="R28" s="1288"/>
      <c r="S28" s="1288"/>
      <c r="T28" s="1303"/>
      <c r="U28" s="1304"/>
      <c r="V28" s="1304"/>
      <c r="W28" s="1304"/>
      <c r="X28" s="1304"/>
      <c r="Y28" s="1304"/>
      <c r="Z28" s="1304"/>
      <c r="AA28" s="1304"/>
      <c r="AB28" s="1304"/>
      <c r="AC28" s="1304"/>
      <c r="AD28" s="1304"/>
      <c r="AE28" s="1304"/>
      <c r="AF28" s="1304"/>
      <c r="AG28" s="1304"/>
      <c r="AH28" s="1304"/>
      <c r="AI28" s="1304"/>
      <c r="AJ28" s="1305"/>
      <c r="AO28" s="563"/>
      <c r="AP28" s="563"/>
    </row>
    <row r="29" spans="2:74" s="552" customFormat="1" ht="20.149999999999999" customHeight="1">
      <c r="B29" s="1287"/>
      <c r="C29" s="1287"/>
      <c r="D29" s="1288" t="s">
        <v>1298</v>
      </c>
      <c r="E29" s="1288"/>
      <c r="F29" s="1288"/>
      <c r="G29" s="1288"/>
      <c r="H29" s="1288"/>
      <c r="I29" s="1288"/>
      <c r="J29" s="1288"/>
      <c r="K29" s="1288"/>
      <c r="L29" s="1288"/>
      <c r="M29" s="1288"/>
      <c r="N29" s="1288"/>
      <c r="O29" s="1288"/>
      <c r="P29" s="1288"/>
      <c r="Q29" s="1288"/>
      <c r="R29" s="1288"/>
      <c r="S29" s="1288"/>
      <c r="T29" s="1303"/>
      <c r="U29" s="1304"/>
      <c r="V29" s="1304"/>
      <c r="W29" s="1304"/>
      <c r="X29" s="1304"/>
      <c r="Y29" s="1304"/>
      <c r="Z29" s="1304"/>
      <c r="AA29" s="1304"/>
      <c r="AB29" s="1304"/>
      <c r="AC29" s="1304"/>
      <c r="AD29" s="1304"/>
      <c r="AE29" s="1304"/>
      <c r="AF29" s="1304"/>
      <c r="AG29" s="1304"/>
      <c r="AH29" s="1304"/>
      <c r="AI29" s="1304"/>
      <c r="AJ29" s="1305"/>
      <c r="AO29" s="563"/>
      <c r="AP29" s="563"/>
    </row>
    <row r="30" spans="2:74" s="552" customFormat="1" ht="20.149999999999999" customHeight="1">
      <c r="B30" s="1287"/>
      <c r="C30" s="1287"/>
      <c r="D30" s="1288" t="s">
        <v>1040</v>
      </c>
      <c r="E30" s="1288"/>
      <c r="F30" s="1288"/>
      <c r="G30" s="1288"/>
      <c r="H30" s="1288"/>
      <c r="I30" s="1288"/>
      <c r="J30" s="1288"/>
      <c r="K30" s="1288"/>
      <c r="L30" s="1288"/>
      <c r="M30" s="1288"/>
      <c r="N30" s="1288"/>
      <c r="O30" s="1288"/>
      <c r="P30" s="1288"/>
      <c r="Q30" s="1288"/>
      <c r="R30" s="1288"/>
      <c r="S30" s="1288"/>
      <c r="T30" s="1303"/>
      <c r="U30" s="1304"/>
      <c r="V30" s="1304"/>
      <c r="W30" s="1304"/>
      <c r="X30" s="1304"/>
      <c r="Y30" s="1304"/>
      <c r="Z30" s="1304"/>
      <c r="AA30" s="1304"/>
      <c r="AB30" s="1304"/>
      <c r="AC30" s="1304"/>
      <c r="AD30" s="1304"/>
      <c r="AE30" s="1304"/>
      <c r="AF30" s="1304"/>
      <c r="AG30" s="1304"/>
      <c r="AH30" s="1304"/>
      <c r="AI30" s="1304"/>
      <c r="AJ30" s="1305"/>
      <c r="AO30" s="563"/>
      <c r="AP30" s="563"/>
    </row>
    <row r="31" spans="2:74" s="552" customFormat="1" ht="20.149999999999999" customHeight="1">
      <c r="B31" s="1287"/>
      <c r="C31" s="1287"/>
      <c r="D31" s="1288" t="s">
        <v>1299</v>
      </c>
      <c r="E31" s="1288"/>
      <c r="F31" s="1288"/>
      <c r="G31" s="1288"/>
      <c r="H31" s="1288"/>
      <c r="I31" s="1288"/>
      <c r="J31" s="1288"/>
      <c r="K31" s="1288"/>
      <c r="L31" s="1288"/>
      <c r="M31" s="1288"/>
      <c r="N31" s="1288"/>
      <c r="O31" s="1288"/>
      <c r="P31" s="1288"/>
      <c r="Q31" s="1288"/>
      <c r="R31" s="1288"/>
      <c r="S31" s="1288"/>
      <c r="T31" s="1303"/>
      <c r="U31" s="1304"/>
      <c r="V31" s="1304"/>
      <c r="W31" s="1304"/>
      <c r="X31" s="1304"/>
      <c r="Y31" s="1304"/>
      <c r="Z31" s="1304"/>
      <c r="AA31" s="1304"/>
      <c r="AB31" s="1304"/>
      <c r="AC31" s="1304"/>
      <c r="AD31" s="1304"/>
      <c r="AE31" s="1304"/>
      <c r="AF31" s="1304"/>
      <c r="AG31" s="1304"/>
      <c r="AH31" s="1304"/>
      <c r="AI31" s="1304"/>
      <c r="AJ31" s="1305"/>
      <c r="AO31" s="563"/>
      <c r="AP31" s="563"/>
    </row>
    <row r="32" spans="2:74" s="552" customFormat="1" ht="20.149999999999999" customHeight="1">
      <c r="B32" s="1287"/>
      <c r="C32" s="1287"/>
      <c r="D32" s="1288" t="s">
        <v>1300</v>
      </c>
      <c r="E32" s="1288"/>
      <c r="F32" s="1288"/>
      <c r="G32" s="1288"/>
      <c r="H32" s="1288"/>
      <c r="I32" s="1288"/>
      <c r="J32" s="1288"/>
      <c r="K32" s="1288"/>
      <c r="L32" s="1288"/>
      <c r="M32" s="1288"/>
      <c r="N32" s="1288"/>
      <c r="O32" s="1288"/>
      <c r="P32" s="1288"/>
      <c r="Q32" s="1288"/>
      <c r="R32" s="1288"/>
      <c r="S32" s="1288"/>
      <c r="T32" s="1303"/>
      <c r="U32" s="1304"/>
      <c r="V32" s="1304"/>
      <c r="W32" s="1304"/>
      <c r="X32" s="1304"/>
      <c r="Y32" s="1304"/>
      <c r="Z32" s="1304"/>
      <c r="AA32" s="1304"/>
      <c r="AB32" s="1304"/>
      <c r="AC32" s="1304"/>
      <c r="AD32" s="1304"/>
      <c r="AE32" s="1304"/>
      <c r="AF32" s="1304"/>
      <c r="AG32" s="1304"/>
      <c r="AH32" s="1304"/>
      <c r="AI32" s="1304"/>
      <c r="AJ32" s="1305"/>
      <c r="AO32" s="563"/>
      <c r="AP32" s="563"/>
    </row>
    <row r="33" spans="2:47" s="552" customFormat="1" ht="20.149999999999999" customHeight="1">
      <c r="B33" s="1287"/>
      <c r="C33" s="1287"/>
      <c r="D33" s="1288" t="s">
        <v>1301</v>
      </c>
      <c r="E33" s="1288"/>
      <c r="F33" s="1288"/>
      <c r="G33" s="1288"/>
      <c r="H33" s="1288"/>
      <c r="I33" s="1288"/>
      <c r="J33" s="1288"/>
      <c r="K33" s="1288"/>
      <c r="L33" s="1288"/>
      <c r="M33" s="1288"/>
      <c r="N33" s="1288"/>
      <c r="O33" s="1288"/>
      <c r="P33" s="1288"/>
      <c r="Q33" s="1288"/>
      <c r="R33" s="1288"/>
      <c r="S33" s="1288"/>
      <c r="T33" s="1306"/>
      <c r="U33" s="1307"/>
      <c r="V33" s="1307"/>
      <c r="W33" s="1307"/>
      <c r="X33" s="1307"/>
      <c r="Y33" s="1307"/>
      <c r="Z33" s="1307"/>
      <c r="AA33" s="1307"/>
      <c r="AB33" s="1307"/>
      <c r="AC33" s="1307"/>
      <c r="AD33" s="1307"/>
      <c r="AE33" s="1307"/>
      <c r="AF33" s="1307"/>
      <c r="AG33" s="1307"/>
      <c r="AH33" s="1307"/>
      <c r="AI33" s="1307"/>
      <c r="AJ33" s="1308"/>
      <c r="AO33" s="563"/>
      <c r="AP33" s="563"/>
    </row>
    <row r="34" spans="2:47" s="552" customFormat="1" ht="20.149999999999999" customHeight="1">
      <c r="B34" s="1287"/>
      <c r="C34" s="1287"/>
      <c r="D34" s="1288" t="s">
        <v>1302</v>
      </c>
      <c r="E34" s="1288"/>
      <c r="F34" s="1288"/>
      <c r="G34" s="1288"/>
      <c r="H34" s="1288"/>
      <c r="I34" s="1288"/>
      <c r="J34" s="1288"/>
      <c r="K34" s="1288"/>
      <c r="L34" s="1288"/>
      <c r="M34" s="1288"/>
      <c r="N34" s="1288"/>
      <c r="O34" s="1288"/>
      <c r="P34" s="1288"/>
      <c r="Q34" s="1288"/>
      <c r="R34" s="1288"/>
      <c r="S34" s="1288"/>
      <c r="T34" s="1296" t="s">
        <v>1303</v>
      </c>
      <c r="U34" s="1297"/>
      <c r="V34" s="1297"/>
      <c r="W34" s="1297"/>
      <c r="X34" s="1297"/>
      <c r="Y34" s="1297"/>
      <c r="Z34" s="1297"/>
      <c r="AA34" s="1297"/>
      <c r="AB34" s="1297"/>
      <c r="AC34" s="1297"/>
      <c r="AD34" s="1297"/>
      <c r="AE34" s="1297"/>
      <c r="AF34" s="1297"/>
      <c r="AG34" s="1297"/>
      <c r="AH34" s="1297"/>
      <c r="AI34" s="1297"/>
      <c r="AJ34" s="1298"/>
      <c r="AO34" s="563"/>
      <c r="AP34" s="563"/>
    </row>
    <row r="35" spans="2:47" s="552" customFormat="1" ht="20.149999999999999" customHeight="1">
      <c r="B35" s="1287"/>
      <c r="C35" s="1287"/>
      <c r="D35" s="1299" t="s">
        <v>1304</v>
      </c>
      <c r="E35" s="1299"/>
      <c r="F35" s="1299"/>
      <c r="G35" s="1299"/>
      <c r="H35" s="1299"/>
      <c r="I35" s="1299"/>
      <c r="J35" s="1299"/>
      <c r="K35" s="1299"/>
      <c r="L35" s="1299"/>
      <c r="M35" s="1299"/>
      <c r="N35" s="1299"/>
      <c r="O35" s="1299"/>
      <c r="P35" s="1299"/>
      <c r="Q35" s="1299"/>
      <c r="R35" s="1299"/>
      <c r="S35" s="1299"/>
      <c r="T35" s="1303" t="s">
        <v>1440</v>
      </c>
      <c r="U35" s="1304"/>
      <c r="V35" s="1304"/>
      <c r="W35" s="1304"/>
      <c r="X35" s="1304"/>
      <c r="Y35" s="1304"/>
      <c r="Z35" s="1304"/>
      <c r="AA35" s="1304"/>
      <c r="AB35" s="1304"/>
      <c r="AC35" s="1304"/>
      <c r="AD35" s="1304"/>
      <c r="AE35" s="1304"/>
      <c r="AF35" s="1304"/>
      <c r="AG35" s="1304"/>
      <c r="AH35" s="1304"/>
      <c r="AI35" s="1304"/>
      <c r="AJ35" s="1305"/>
      <c r="AO35" s="563"/>
      <c r="AP35" s="563"/>
    </row>
    <row r="36" spans="2:47" s="552" customFormat="1" ht="30" customHeight="1">
      <c r="B36" s="1287"/>
      <c r="C36" s="1287"/>
      <c r="D36" s="1300" t="s">
        <v>1441</v>
      </c>
      <c r="E36" s="1301"/>
      <c r="F36" s="1301"/>
      <c r="G36" s="1301"/>
      <c r="H36" s="1301"/>
      <c r="I36" s="1301"/>
      <c r="J36" s="1301"/>
      <c r="K36" s="1301"/>
      <c r="L36" s="1301"/>
      <c r="M36" s="1301"/>
      <c r="N36" s="1301"/>
      <c r="O36" s="1301"/>
      <c r="P36" s="1301"/>
      <c r="Q36" s="1301"/>
      <c r="R36" s="1301"/>
      <c r="S36" s="1302"/>
      <c r="T36" s="1303"/>
      <c r="U36" s="1304"/>
      <c r="V36" s="1304"/>
      <c r="W36" s="1304"/>
      <c r="X36" s="1304"/>
      <c r="Y36" s="1304"/>
      <c r="Z36" s="1304"/>
      <c r="AA36" s="1304"/>
      <c r="AB36" s="1304"/>
      <c r="AC36" s="1304"/>
      <c r="AD36" s="1304"/>
      <c r="AE36" s="1304"/>
      <c r="AF36" s="1304"/>
      <c r="AG36" s="1304"/>
      <c r="AH36" s="1304"/>
      <c r="AI36" s="1304"/>
      <c r="AJ36" s="1305"/>
      <c r="AO36" s="563"/>
      <c r="AP36" s="563"/>
    </row>
    <row r="37" spans="2:47" s="552" customFormat="1" ht="30" customHeight="1">
      <c r="B37" s="1311"/>
      <c r="C37" s="1312"/>
      <c r="D37" s="1309" t="s">
        <v>1442</v>
      </c>
      <c r="E37" s="1309"/>
      <c r="F37" s="1309"/>
      <c r="G37" s="1309"/>
      <c r="H37" s="1309"/>
      <c r="I37" s="1309"/>
      <c r="J37" s="1309"/>
      <c r="K37" s="1309"/>
      <c r="L37" s="1309"/>
      <c r="M37" s="1309"/>
      <c r="N37" s="1309"/>
      <c r="O37" s="1309"/>
      <c r="P37" s="1309"/>
      <c r="Q37" s="1309"/>
      <c r="R37" s="1309"/>
      <c r="S37" s="1309"/>
      <c r="T37" s="1303"/>
      <c r="U37" s="1304"/>
      <c r="V37" s="1304"/>
      <c r="W37" s="1304"/>
      <c r="X37" s="1304"/>
      <c r="Y37" s="1304"/>
      <c r="Z37" s="1304"/>
      <c r="AA37" s="1304"/>
      <c r="AB37" s="1304"/>
      <c r="AC37" s="1304"/>
      <c r="AD37" s="1304"/>
      <c r="AE37" s="1304"/>
      <c r="AF37" s="1304"/>
      <c r="AG37" s="1304"/>
      <c r="AH37" s="1304"/>
      <c r="AI37" s="1304"/>
      <c r="AJ37" s="1305"/>
      <c r="AO37" s="563"/>
      <c r="AP37" s="563"/>
    </row>
    <row r="38" spans="2:47" s="552" customFormat="1" ht="20.149999999999999" customHeight="1">
      <c r="B38" s="1287"/>
      <c r="C38" s="1287"/>
      <c r="D38" s="1288" t="s">
        <v>1305</v>
      </c>
      <c r="E38" s="1288"/>
      <c r="F38" s="1288"/>
      <c r="G38" s="1288"/>
      <c r="H38" s="1288"/>
      <c r="I38" s="1288"/>
      <c r="J38" s="1288"/>
      <c r="K38" s="1288"/>
      <c r="L38" s="1288"/>
      <c r="M38" s="1288"/>
      <c r="N38" s="1288"/>
      <c r="O38" s="1288"/>
      <c r="P38" s="1288"/>
      <c r="Q38" s="1288"/>
      <c r="R38" s="1288"/>
      <c r="S38" s="1288"/>
      <c r="T38" s="1303"/>
      <c r="U38" s="1304"/>
      <c r="V38" s="1304"/>
      <c r="W38" s="1304"/>
      <c r="X38" s="1304"/>
      <c r="Y38" s="1304"/>
      <c r="Z38" s="1304"/>
      <c r="AA38" s="1304"/>
      <c r="AB38" s="1304"/>
      <c r="AC38" s="1304"/>
      <c r="AD38" s="1304"/>
      <c r="AE38" s="1304"/>
      <c r="AF38" s="1304"/>
      <c r="AG38" s="1304"/>
      <c r="AH38" s="1304"/>
      <c r="AI38" s="1304"/>
      <c r="AJ38" s="1305"/>
      <c r="AO38" s="563"/>
      <c r="AP38" s="563"/>
    </row>
    <row r="39" spans="2:47" s="552" customFormat="1" ht="20.149999999999999" customHeight="1">
      <c r="B39" s="1287"/>
      <c r="C39" s="1287"/>
      <c r="D39" s="1288" t="s">
        <v>1306</v>
      </c>
      <c r="E39" s="1288"/>
      <c r="F39" s="1288"/>
      <c r="G39" s="1288"/>
      <c r="H39" s="1288"/>
      <c r="I39" s="1288"/>
      <c r="J39" s="1288"/>
      <c r="K39" s="1288"/>
      <c r="L39" s="1288"/>
      <c r="M39" s="1288"/>
      <c r="N39" s="1288"/>
      <c r="O39" s="1288"/>
      <c r="P39" s="1288"/>
      <c r="Q39" s="1288"/>
      <c r="R39" s="1288"/>
      <c r="S39" s="1288"/>
      <c r="T39" s="1303"/>
      <c r="U39" s="1304"/>
      <c r="V39" s="1304"/>
      <c r="W39" s="1304"/>
      <c r="X39" s="1304"/>
      <c r="Y39" s="1304"/>
      <c r="Z39" s="1304"/>
      <c r="AA39" s="1304"/>
      <c r="AB39" s="1304"/>
      <c r="AC39" s="1304"/>
      <c r="AD39" s="1304"/>
      <c r="AE39" s="1304"/>
      <c r="AF39" s="1304"/>
      <c r="AG39" s="1304"/>
      <c r="AH39" s="1304"/>
      <c r="AI39" s="1304"/>
      <c r="AJ39" s="1305"/>
      <c r="AO39" s="563"/>
      <c r="AP39" s="563"/>
    </row>
    <row r="40" spans="2:47" s="552" customFormat="1" ht="20.149999999999999" customHeight="1">
      <c r="B40" s="1287"/>
      <c r="C40" s="1287"/>
      <c r="D40" s="1288" t="s">
        <v>1307</v>
      </c>
      <c r="E40" s="1288"/>
      <c r="F40" s="1288"/>
      <c r="G40" s="1288"/>
      <c r="H40" s="1288"/>
      <c r="I40" s="1288"/>
      <c r="J40" s="1288"/>
      <c r="K40" s="1288"/>
      <c r="L40" s="1288"/>
      <c r="M40" s="1288"/>
      <c r="N40" s="1288"/>
      <c r="O40" s="1288"/>
      <c r="P40" s="1288"/>
      <c r="Q40" s="1288"/>
      <c r="R40" s="1288"/>
      <c r="S40" s="1288"/>
      <c r="T40" s="1303"/>
      <c r="U40" s="1304"/>
      <c r="V40" s="1304"/>
      <c r="W40" s="1304"/>
      <c r="X40" s="1304"/>
      <c r="Y40" s="1304"/>
      <c r="Z40" s="1304"/>
      <c r="AA40" s="1304"/>
      <c r="AB40" s="1304"/>
      <c r="AC40" s="1304"/>
      <c r="AD40" s="1304"/>
      <c r="AE40" s="1304"/>
      <c r="AF40" s="1304"/>
      <c r="AG40" s="1304"/>
      <c r="AH40" s="1304"/>
      <c r="AI40" s="1304"/>
      <c r="AJ40" s="1305"/>
      <c r="AO40" s="563"/>
      <c r="AP40" s="563"/>
    </row>
    <row r="41" spans="2:47" s="552" customFormat="1" ht="20.149999999999999" customHeight="1">
      <c r="B41" s="1287"/>
      <c r="C41" s="1287"/>
      <c r="D41" s="1309" t="s">
        <v>1308</v>
      </c>
      <c r="E41" s="1309"/>
      <c r="F41" s="1309"/>
      <c r="G41" s="1309"/>
      <c r="H41" s="1309"/>
      <c r="I41" s="1309"/>
      <c r="J41" s="1309"/>
      <c r="K41" s="1309"/>
      <c r="L41" s="1309"/>
      <c r="M41" s="1309"/>
      <c r="N41" s="1309"/>
      <c r="O41" s="1309"/>
      <c r="P41" s="1309"/>
      <c r="Q41" s="1309"/>
      <c r="R41" s="1309"/>
      <c r="S41" s="1309"/>
      <c r="T41" s="1303"/>
      <c r="U41" s="1304"/>
      <c r="V41" s="1304"/>
      <c r="W41" s="1304"/>
      <c r="X41" s="1304"/>
      <c r="Y41" s="1304"/>
      <c r="Z41" s="1304"/>
      <c r="AA41" s="1304"/>
      <c r="AB41" s="1304"/>
      <c r="AC41" s="1304"/>
      <c r="AD41" s="1304"/>
      <c r="AE41" s="1304"/>
      <c r="AF41" s="1304"/>
      <c r="AG41" s="1304"/>
      <c r="AH41" s="1304"/>
      <c r="AI41" s="1304"/>
      <c r="AJ41" s="1305"/>
      <c r="AO41" s="563"/>
      <c r="AP41" s="563"/>
      <c r="AU41" s="560" t="s">
        <v>1309</v>
      </c>
    </row>
    <row r="42" spans="2:47" s="552" customFormat="1" ht="20.149999999999999" customHeight="1">
      <c r="B42" s="1287"/>
      <c r="C42" s="1287"/>
      <c r="D42" s="1309" t="s">
        <v>1310</v>
      </c>
      <c r="E42" s="1309"/>
      <c r="F42" s="1309"/>
      <c r="G42" s="1309"/>
      <c r="H42" s="1309"/>
      <c r="I42" s="1309"/>
      <c r="J42" s="1309"/>
      <c r="K42" s="1309"/>
      <c r="L42" s="1309"/>
      <c r="M42" s="1309"/>
      <c r="N42" s="1309"/>
      <c r="O42" s="1309"/>
      <c r="P42" s="1309"/>
      <c r="Q42" s="1309"/>
      <c r="R42" s="1309"/>
      <c r="S42" s="1309"/>
      <c r="T42" s="1303"/>
      <c r="U42" s="1304"/>
      <c r="V42" s="1304"/>
      <c r="W42" s="1304"/>
      <c r="X42" s="1304"/>
      <c r="Y42" s="1304"/>
      <c r="Z42" s="1304"/>
      <c r="AA42" s="1304"/>
      <c r="AB42" s="1304"/>
      <c r="AC42" s="1304"/>
      <c r="AD42" s="1304"/>
      <c r="AE42" s="1304"/>
      <c r="AF42" s="1304"/>
      <c r="AG42" s="1304"/>
      <c r="AH42" s="1304"/>
      <c r="AI42" s="1304"/>
      <c r="AJ42" s="1305"/>
      <c r="AO42" s="563"/>
      <c r="AP42" s="563"/>
      <c r="AU42" s="560"/>
    </row>
    <row r="43" spans="2:47" s="552" customFormat="1" ht="20.149999999999999" customHeight="1">
      <c r="B43" s="1287"/>
      <c r="C43" s="1287"/>
      <c r="D43" s="1288" t="s">
        <v>1311</v>
      </c>
      <c r="E43" s="1288"/>
      <c r="F43" s="1288"/>
      <c r="G43" s="1288"/>
      <c r="H43" s="1288"/>
      <c r="I43" s="1288"/>
      <c r="J43" s="1288"/>
      <c r="K43" s="1288"/>
      <c r="L43" s="1288"/>
      <c r="M43" s="1288"/>
      <c r="N43" s="1288"/>
      <c r="O43" s="1288"/>
      <c r="P43" s="1288"/>
      <c r="Q43" s="1288"/>
      <c r="R43" s="1288"/>
      <c r="S43" s="1288"/>
      <c r="T43" s="1303"/>
      <c r="U43" s="1304"/>
      <c r="V43" s="1304"/>
      <c r="W43" s="1304"/>
      <c r="X43" s="1304"/>
      <c r="Y43" s="1304"/>
      <c r="Z43" s="1304"/>
      <c r="AA43" s="1304"/>
      <c r="AB43" s="1304"/>
      <c r="AC43" s="1304"/>
      <c r="AD43" s="1304"/>
      <c r="AE43" s="1304"/>
      <c r="AF43" s="1304"/>
      <c r="AG43" s="1304"/>
      <c r="AH43" s="1304"/>
      <c r="AI43" s="1304"/>
      <c r="AJ43" s="1305"/>
      <c r="AO43" s="563"/>
      <c r="AP43" s="563"/>
    </row>
    <row r="44" spans="2:47" s="552" customFormat="1" ht="20.149999999999999" customHeight="1">
      <c r="B44" s="1287"/>
      <c r="C44" s="1287"/>
      <c r="D44" s="1288" t="s">
        <v>1312</v>
      </c>
      <c r="E44" s="1288"/>
      <c r="F44" s="1288"/>
      <c r="G44" s="1288"/>
      <c r="H44" s="1288"/>
      <c r="I44" s="1288"/>
      <c r="J44" s="1288"/>
      <c r="K44" s="1288"/>
      <c r="L44" s="1288"/>
      <c r="M44" s="1288"/>
      <c r="N44" s="1288"/>
      <c r="O44" s="1288"/>
      <c r="P44" s="1288"/>
      <c r="Q44" s="1288"/>
      <c r="R44" s="1288"/>
      <c r="S44" s="1288"/>
      <c r="T44" s="1303"/>
      <c r="U44" s="1304"/>
      <c r="V44" s="1304"/>
      <c r="W44" s="1304"/>
      <c r="X44" s="1304"/>
      <c r="Y44" s="1304"/>
      <c r="Z44" s="1304"/>
      <c r="AA44" s="1304"/>
      <c r="AB44" s="1304"/>
      <c r="AC44" s="1304"/>
      <c r="AD44" s="1304"/>
      <c r="AE44" s="1304"/>
      <c r="AF44" s="1304"/>
      <c r="AG44" s="1304"/>
      <c r="AH44" s="1304"/>
      <c r="AI44" s="1304"/>
      <c r="AJ44" s="1305"/>
      <c r="AO44" s="563"/>
      <c r="AP44" s="563"/>
    </row>
    <row r="45" spans="2:47" s="552" customFormat="1" ht="20.149999999999999" customHeight="1">
      <c r="B45" s="1310" t="s">
        <v>221</v>
      </c>
      <c r="C45" s="1310"/>
      <c r="D45" s="1288" t="s">
        <v>1313</v>
      </c>
      <c r="E45" s="1288"/>
      <c r="F45" s="1288"/>
      <c r="G45" s="1288"/>
      <c r="H45" s="1288"/>
      <c r="I45" s="1288"/>
      <c r="J45" s="1288"/>
      <c r="K45" s="1288"/>
      <c r="L45" s="1288"/>
      <c r="M45" s="1288"/>
      <c r="N45" s="1288"/>
      <c r="O45" s="1288"/>
      <c r="P45" s="1288"/>
      <c r="Q45" s="1288"/>
      <c r="R45" s="1288"/>
      <c r="S45" s="1288"/>
      <c r="T45" s="1306"/>
      <c r="U45" s="1307"/>
      <c r="V45" s="1307"/>
      <c r="W45" s="1307"/>
      <c r="X45" s="1307"/>
      <c r="Y45" s="1307"/>
      <c r="Z45" s="1307"/>
      <c r="AA45" s="1307"/>
      <c r="AB45" s="1307"/>
      <c r="AC45" s="1307"/>
      <c r="AD45" s="1307"/>
      <c r="AE45" s="1307"/>
      <c r="AF45" s="1307"/>
      <c r="AG45" s="1307"/>
      <c r="AH45" s="1307"/>
      <c r="AI45" s="1307"/>
      <c r="AJ45" s="1308"/>
      <c r="AO45" s="563"/>
      <c r="AP45" s="563"/>
    </row>
    <row r="46" spans="2:47" s="552" customFormat="1" ht="9.9" customHeight="1">
      <c r="B46" s="566"/>
      <c r="C46" s="566"/>
      <c r="D46" s="567"/>
      <c r="E46" s="567"/>
      <c r="F46" s="567"/>
      <c r="G46" s="567"/>
      <c r="H46" s="567"/>
      <c r="I46" s="567"/>
      <c r="J46" s="567"/>
      <c r="K46" s="567"/>
      <c r="L46" s="567"/>
      <c r="M46" s="567"/>
      <c r="N46" s="567"/>
      <c r="O46" s="567"/>
      <c r="P46" s="567"/>
      <c r="Q46" s="567"/>
      <c r="R46" s="567"/>
      <c r="S46" s="567"/>
      <c r="T46" s="568"/>
      <c r="U46" s="568"/>
      <c r="V46" s="568"/>
      <c r="W46" s="568"/>
      <c r="X46" s="568"/>
      <c r="Y46" s="568"/>
      <c r="Z46" s="568"/>
      <c r="AA46" s="568"/>
      <c r="AB46" s="568"/>
      <c r="AC46" s="568"/>
      <c r="AD46" s="568"/>
      <c r="AE46" s="568"/>
      <c r="AF46" s="568"/>
      <c r="AG46" s="568"/>
      <c r="AH46" s="568"/>
      <c r="AI46" s="568"/>
      <c r="AJ46" s="568"/>
      <c r="AO46" s="563"/>
      <c r="AP46" s="563"/>
    </row>
    <row r="47" spans="2:47" s="552" customFormat="1" ht="15" customHeight="1">
      <c r="B47" s="569" t="s">
        <v>1314</v>
      </c>
      <c r="C47" s="569"/>
      <c r="D47" s="568" t="s">
        <v>1315</v>
      </c>
      <c r="E47" s="567" t="s">
        <v>1316</v>
      </c>
      <c r="F47" s="570"/>
      <c r="G47" s="570"/>
      <c r="H47" s="570"/>
      <c r="I47" s="570"/>
      <c r="J47" s="570"/>
      <c r="K47" s="570"/>
      <c r="L47" s="570"/>
      <c r="M47" s="570"/>
      <c r="N47" s="570"/>
      <c r="O47" s="570"/>
      <c r="P47" s="570"/>
      <c r="Q47" s="570"/>
      <c r="R47" s="570"/>
      <c r="S47" s="570"/>
      <c r="T47" s="570"/>
      <c r="U47" s="570"/>
      <c r="V47" s="570"/>
      <c r="W47" s="570"/>
      <c r="X47" s="570"/>
      <c r="Y47" s="570"/>
      <c r="Z47" s="570"/>
      <c r="AA47" s="570"/>
      <c r="AB47" s="570"/>
      <c r="AC47" s="570"/>
      <c r="AD47" s="570"/>
      <c r="AE47" s="570"/>
      <c r="AF47" s="570"/>
      <c r="AG47" s="570"/>
      <c r="AH47" s="570"/>
      <c r="AI47" s="570"/>
      <c r="AJ47" s="570"/>
      <c r="AO47" s="563"/>
      <c r="AP47" s="563"/>
    </row>
    <row r="48" spans="2:47" s="552" customFormat="1" ht="15" customHeight="1">
      <c r="B48" s="571"/>
      <c r="C48" s="567"/>
      <c r="D48" s="568" t="s">
        <v>1317</v>
      </c>
      <c r="E48" s="567" t="s">
        <v>1318</v>
      </c>
      <c r="F48" s="568"/>
      <c r="G48" s="570"/>
      <c r="H48" s="570"/>
      <c r="I48" s="570"/>
      <c r="J48" s="570"/>
      <c r="K48" s="570"/>
      <c r="L48" s="570"/>
      <c r="M48" s="570"/>
      <c r="N48" s="570"/>
      <c r="O48" s="570"/>
      <c r="P48" s="570"/>
      <c r="Q48" s="570"/>
      <c r="R48" s="570"/>
      <c r="S48" s="570"/>
      <c r="T48" s="570"/>
      <c r="U48" s="570"/>
      <c r="V48" s="570"/>
      <c r="W48" s="570"/>
      <c r="X48" s="570"/>
      <c r="Y48" s="570"/>
      <c r="Z48" s="570"/>
      <c r="AA48" s="570"/>
      <c r="AB48" s="570"/>
      <c r="AC48" s="570"/>
      <c r="AD48" s="570"/>
      <c r="AE48" s="570"/>
      <c r="AF48" s="570"/>
      <c r="AG48" s="570"/>
      <c r="AH48" s="570"/>
      <c r="AI48" s="570"/>
      <c r="AJ48" s="570"/>
      <c r="AO48" s="563"/>
      <c r="AP48" s="563"/>
    </row>
    <row r="49" spans="2:74" s="552" customFormat="1" ht="14.25" customHeight="1">
      <c r="B49" s="567"/>
      <c r="C49" s="567"/>
      <c r="D49" s="567"/>
      <c r="E49" s="567"/>
      <c r="F49" s="567"/>
      <c r="G49" s="567"/>
      <c r="H49" s="567"/>
      <c r="I49" s="567"/>
      <c r="J49" s="567"/>
      <c r="K49" s="567"/>
      <c r="L49" s="567"/>
      <c r="M49" s="567"/>
      <c r="N49" s="567"/>
      <c r="O49" s="567"/>
      <c r="P49" s="567"/>
      <c r="Q49" s="567"/>
      <c r="R49" s="567"/>
      <c r="S49" s="567"/>
      <c r="T49" s="567"/>
      <c r="U49" s="567"/>
      <c r="V49" s="567"/>
      <c r="W49" s="567"/>
      <c r="X49" s="567"/>
      <c r="Y49" s="567"/>
      <c r="Z49" s="567"/>
      <c r="AA49" s="567"/>
      <c r="AB49" s="567"/>
      <c r="AC49" s="567"/>
      <c r="AD49" s="567"/>
      <c r="AE49" s="567"/>
      <c r="AF49" s="567"/>
      <c r="AG49" s="567"/>
      <c r="AH49" s="567"/>
      <c r="AI49" s="567"/>
      <c r="AJ49" s="567"/>
    </row>
    <row r="50" spans="2:74" ht="14.25" customHeight="1">
      <c r="B50" s="552"/>
      <c r="C50" s="552"/>
      <c r="D50" s="552"/>
      <c r="E50" s="552"/>
      <c r="F50" s="552"/>
      <c r="G50" s="552"/>
      <c r="H50" s="552"/>
      <c r="I50" s="552"/>
      <c r="J50" s="552"/>
      <c r="K50" s="552"/>
      <c r="L50" s="552"/>
      <c r="M50" s="552"/>
      <c r="N50" s="552"/>
      <c r="O50" s="552"/>
      <c r="P50" s="552"/>
      <c r="Q50" s="552"/>
      <c r="R50" s="552"/>
      <c r="S50" s="552"/>
      <c r="T50" s="552"/>
      <c r="U50" s="552"/>
      <c r="V50" s="552"/>
      <c r="W50" s="552"/>
      <c r="X50" s="552"/>
      <c r="Y50" s="552"/>
      <c r="Z50" s="552"/>
      <c r="AA50" s="552"/>
      <c r="AB50" s="552"/>
      <c r="AC50" s="552"/>
      <c r="AD50" s="552"/>
      <c r="AE50" s="552"/>
      <c r="AF50" s="552"/>
      <c r="AG50" s="552"/>
      <c r="AH50" s="552"/>
      <c r="AI50" s="552"/>
      <c r="AJ50" s="552"/>
      <c r="AK50" s="552"/>
      <c r="AL50" s="552"/>
      <c r="AO50" s="552"/>
      <c r="AP50" s="552"/>
      <c r="AQ50" s="552"/>
      <c r="AR50" s="552"/>
      <c r="AS50" s="552"/>
      <c r="AT50" s="552"/>
      <c r="AU50" s="552"/>
      <c r="AV50" s="552"/>
      <c r="AW50" s="552"/>
      <c r="AX50" s="552"/>
      <c r="AY50" s="552"/>
      <c r="AZ50" s="552"/>
      <c r="BA50" s="552"/>
      <c r="BB50" s="552"/>
      <c r="BC50" s="552"/>
      <c r="BD50" s="552"/>
      <c r="BE50" s="552"/>
      <c r="BF50" s="552"/>
      <c r="BG50" s="552"/>
      <c r="BH50" s="552"/>
      <c r="BI50" s="552"/>
      <c r="BJ50" s="552"/>
      <c r="BK50" s="552"/>
      <c r="BL50" s="552"/>
      <c r="BM50" s="552"/>
      <c r="BN50" s="552"/>
      <c r="BO50" s="552"/>
      <c r="BP50" s="552"/>
      <c r="BQ50" s="552"/>
      <c r="BR50" s="552"/>
      <c r="BS50" s="552"/>
      <c r="BT50" s="552"/>
      <c r="BU50" s="552"/>
      <c r="BV50" s="552"/>
    </row>
    <row r="51" spans="2:74" ht="14.25" customHeight="1">
      <c r="B51" s="552"/>
      <c r="C51" s="552"/>
      <c r="D51" s="552"/>
      <c r="E51" s="552"/>
      <c r="F51" s="552"/>
      <c r="G51" s="552"/>
      <c r="H51" s="552"/>
      <c r="I51" s="552"/>
      <c r="J51" s="552"/>
      <c r="K51" s="552"/>
      <c r="L51" s="552"/>
      <c r="M51" s="552"/>
      <c r="N51" s="552"/>
      <c r="O51" s="552"/>
      <c r="P51" s="552"/>
      <c r="Q51" s="552"/>
      <c r="R51" s="552"/>
      <c r="S51" s="552"/>
      <c r="T51" s="552"/>
      <c r="U51" s="552"/>
      <c r="V51" s="552"/>
      <c r="W51" s="552"/>
      <c r="X51" s="552"/>
      <c r="Y51" s="552"/>
      <c r="Z51" s="552"/>
      <c r="AA51" s="552"/>
      <c r="AB51" s="552"/>
      <c r="AC51" s="552"/>
      <c r="AD51" s="552"/>
      <c r="AE51" s="552"/>
      <c r="AF51" s="552"/>
      <c r="AG51" s="552"/>
      <c r="AH51" s="552"/>
      <c r="AI51" s="552"/>
      <c r="AJ51" s="552"/>
    </row>
    <row r="52" spans="2:74" ht="20.149999999999999" customHeight="1">
      <c r="B52" s="552"/>
      <c r="C52" s="552"/>
      <c r="D52" s="552"/>
      <c r="E52" s="552"/>
      <c r="F52" s="552"/>
      <c r="G52" s="552"/>
      <c r="H52" s="552"/>
      <c r="I52" s="552"/>
      <c r="J52" s="552"/>
      <c r="K52" s="552"/>
      <c r="L52" s="552"/>
      <c r="M52" s="552"/>
      <c r="N52" s="552"/>
      <c r="O52" s="552"/>
      <c r="P52" s="552"/>
      <c r="Q52" s="552"/>
      <c r="R52" s="552"/>
      <c r="S52" s="552"/>
      <c r="T52" s="552"/>
      <c r="U52" s="552"/>
      <c r="V52" s="552"/>
      <c r="W52" s="552"/>
      <c r="X52" s="552"/>
      <c r="Y52" s="552"/>
      <c r="Z52" s="552"/>
      <c r="AA52" s="552"/>
      <c r="AB52" s="552"/>
      <c r="AC52" s="552"/>
      <c r="AD52" s="552"/>
      <c r="AE52" s="552"/>
      <c r="AF52" s="552"/>
      <c r="AG52" s="552"/>
      <c r="AH52" s="552"/>
      <c r="AI52" s="552"/>
      <c r="AJ52" s="552"/>
    </row>
    <row r="53" spans="2:74" ht="20.149999999999999" customHeight="1">
      <c r="B53" s="552"/>
      <c r="C53" s="552"/>
      <c r="D53" s="552"/>
      <c r="E53" s="552"/>
      <c r="F53" s="552"/>
      <c r="G53" s="552"/>
      <c r="H53" s="552"/>
      <c r="I53" s="552"/>
      <c r="J53" s="552"/>
      <c r="K53" s="552"/>
      <c r="L53" s="552"/>
      <c r="M53" s="552"/>
      <c r="N53" s="552"/>
      <c r="O53" s="552"/>
      <c r="P53" s="552"/>
      <c r="Q53" s="552"/>
      <c r="R53" s="552"/>
      <c r="S53" s="552"/>
      <c r="T53" s="552"/>
      <c r="U53" s="552"/>
      <c r="V53" s="552"/>
      <c r="W53" s="552"/>
      <c r="X53" s="552"/>
      <c r="Y53" s="552"/>
      <c r="Z53" s="552"/>
      <c r="AA53" s="552"/>
      <c r="AB53" s="552"/>
      <c r="AC53" s="552"/>
      <c r="AD53" s="552"/>
      <c r="AE53" s="552"/>
      <c r="AF53" s="552"/>
      <c r="AG53" s="552"/>
      <c r="AH53" s="552"/>
      <c r="AI53" s="552"/>
      <c r="AJ53" s="552"/>
    </row>
    <row r="54" spans="2:74" ht="20.149999999999999" customHeight="1">
      <c r="B54" s="552"/>
      <c r="C54" s="552"/>
      <c r="D54" s="552"/>
      <c r="E54" s="552"/>
      <c r="F54" s="552"/>
      <c r="G54" s="552"/>
      <c r="H54" s="552"/>
      <c r="I54" s="552"/>
      <c r="J54" s="552"/>
      <c r="K54" s="552"/>
      <c r="L54" s="552"/>
      <c r="M54" s="552"/>
      <c r="N54" s="552"/>
      <c r="O54" s="552"/>
      <c r="P54" s="552"/>
      <c r="Q54" s="552"/>
      <c r="R54" s="552"/>
      <c r="S54" s="552"/>
      <c r="T54" s="552"/>
      <c r="U54" s="552"/>
      <c r="V54" s="552"/>
      <c r="W54" s="552"/>
      <c r="X54" s="552"/>
      <c r="Y54" s="552"/>
      <c r="Z54" s="552"/>
      <c r="AA54" s="552"/>
      <c r="AB54" s="552"/>
      <c r="AC54" s="552"/>
      <c r="AD54" s="552"/>
      <c r="AE54" s="552"/>
      <c r="AF54" s="552"/>
      <c r="AG54" s="552"/>
      <c r="AH54" s="552"/>
      <c r="AI54" s="552"/>
      <c r="AJ54" s="552"/>
    </row>
    <row r="55" spans="2:74" ht="20.149999999999999" customHeight="1">
      <c r="B55" s="552"/>
      <c r="C55" s="552"/>
      <c r="D55" s="552"/>
      <c r="E55" s="552"/>
      <c r="F55" s="552"/>
      <c r="G55" s="552"/>
      <c r="H55" s="552"/>
      <c r="I55" s="552"/>
      <c r="J55" s="552"/>
      <c r="K55" s="552"/>
      <c r="L55" s="552"/>
      <c r="M55" s="552"/>
      <c r="N55" s="552"/>
      <c r="O55" s="552"/>
      <c r="P55" s="552"/>
      <c r="Q55" s="552"/>
      <c r="R55" s="552"/>
      <c r="S55" s="552"/>
      <c r="T55" s="552"/>
      <c r="U55" s="552"/>
      <c r="V55" s="552"/>
      <c r="W55" s="552"/>
      <c r="X55" s="552"/>
      <c r="Y55" s="552"/>
      <c r="Z55" s="552"/>
      <c r="AA55" s="552"/>
      <c r="AB55" s="552"/>
      <c r="AC55" s="552"/>
      <c r="AD55" s="552"/>
      <c r="AE55" s="552"/>
      <c r="AF55" s="552"/>
      <c r="AG55" s="552"/>
      <c r="AH55" s="552"/>
      <c r="AI55" s="552"/>
      <c r="AJ55" s="552"/>
    </row>
    <row r="56" spans="2:74" ht="20.149999999999999" customHeight="1">
      <c r="B56" s="552"/>
      <c r="C56" s="552"/>
      <c r="D56" s="552"/>
      <c r="E56" s="552"/>
      <c r="F56" s="552"/>
      <c r="G56" s="552"/>
      <c r="H56" s="552"/>
      <c r="I56" s="552"/>
      <c r="J56" s="552"/>
      <c r="K56" s="552"/>
      <c r="L56" s="552"/>
      <c r="M56" s="552"/>
      <c r="N56" s="552"/>
      <c r="O56" s="552"/>
      <c r="P56" s="552"/>
      <c r="Q56" s="552"/>
      <c r="R56" s="552"/>
      <c r="S56" s="552"/>
      <c r="T56" s="552"/>
      <c r="U56" s="552"/>
      <c r="V56" s="552"/>
      <c r="W56" s="552"/>
      <c r="X56" s="552"/>
      <c r="Y56" s="552"/>
      <c r="Z56" s="552"/>
      <c r="AA56" s="552"/>
      <c r="AB56" s="552"/>
      <c r="AC56" s="552"/>
      <c r="AD56" s="552"/>
      <c r="AE56" s="552"/>
      <c r="AF56" s="552"/>
      <c r="AG56" s="552"/>
      <c r="AH56" s="552"/>
      <c r="AI56" s="552"/>
      <c r="AJ56" s="552"/>
    </row>
    <row r="57" spans="2:74" ht="20.149999999999999" customHeight="1">
      <c r="B57" s="552"/>
      <c r="C57" s="552"/>
      <c r="D57" s="552"/>
      <c r="E57" s="552"/>
      <c r="F57" s="552"/>
      <c r="G57" s="552"/>
      <c r="H57" s="552"/>
      <c r="I57" s="552"/>
      <c r="J57" s="552"/>
      <c r="K57" s="552"/>
      <c r="L57" s="552"/>
      <c r="M57" s="552"/>
      <c r="N57" s="552"/>
      <c r="O57" s="552"/>
      <c r="P57" s="552"/>
      <c r="Q57" s="552"/>
      <c r="R57" s="552"/>
      <c r="S57" s="552"/>
      <c r="T57" s="552"/>
      <c r="U57" s="552"/>
      <c r="V57" s="552"/>
      <c r="W57" s="552"/>
      <c r="X57" s="552"/>
      <c r="Y57" s="552"/>
      <c r="Z57" s="552"/>
      <c r="AA57" s="552"/>
      <c r="AB57" s="552"/>
      <c r="AC57" s="552"/>
      <c r="AD57" s="552"/>
      <c r="AE57" s="552"/>
      <c r="AF57" s="552"/>
      <c r="AG57" s="552"/>
      <c r="AH57" s="552"/>
      <c r="AI57" s="552"/>
      <c r="AJ57" s="552"/>
    </row>
  </sheetData>
  <mergeCells count="80">
    <mergeCell ref="B44:C44"/>
    <mergeCell ref="D44:S44"/>
    <mergeCell ref="B45:C45"/>
    <mergeCell ref="D45:S45"/>
    <mergeCell ref="T35:AJ45"/>
    <mergeCell ref="B37:C37"/>
    <mergeCell ref="D37:S37"/>
    <mergeCell ref="B38:C38"/>
    <mergeCell ref="D38:S38"/>
    <mergeCell ref="B39:C39"/>
    <mergeCell ref="T34:AJ34"/>
    <mergeCell ref="T25:AJ33"/>
    <mergeCell ref="D39:S39"/>
    <mergeCell ref="B43:C43"/>
    <mergeCell ref="D43:S43"/>
    <mergeCell ref="B40:C40"/>
    <mergeCell ref="D40:S40"/>
    <mergeCell ref="B41:C41"/>
    <mergeCell ref="D41:S41"/>
    <mergeCell ref="B42:C42"/>
    <mergeCell ref="D42:S42"/>
    <mergeCell ref="D32:S32"/>
    <mergeCell ref="B33:C33"/>
    <mergeCell ref="D33:S33"/>
    <mergeCell ref="B34:C34"/>
    <mergeCell ref="D34:S34"/>
    <mergeCell ref="B32:C32"/>
    <mergeCell ref="B35:C35"/>
    <mergeCell ref="D35:S35"/>
    <mergeCell ref="B36:C36"/>
    <mergeCell ref="D36:S36"/>
    <mergeCell ref="B23:S23"/>
    <mergeCell ref="T23:AJ23"/>
    <mergeCell ref="B24:C24"/>
    <mergeCell ref="D24:S24"/>
    <mergeCell ref="T24:AJ24"/>
    <mergeCell ref="B25:C25"/>
    <mergeCell ref="D25:S25"/>
    <mergeCell ref="B26:C26"/>
    <mergeCell ref="D26:S26"/>
    <mergeCell ref="B27:C27"/>
    <mergeCell ref="D27:S27"/>
    <mergeCell ref="B31:C31"/>
    <mergeCell ref="D31:S31"/>
    <mergeCell ref="B21:S21"/>
    <mergeCell ref="T21:AJ21"/>
    <mergeCell ref="B22:S22"/>
    <mergeCell ref="T22:U22"/>
    <mergeCell ref="V22:X22"/>
    <mergeCell ref="Z22:AB22"/>
    <mergeCell ref="AD22:AF22"/>
    <mergeCell ref="AH22:AJ22"/>
    <mergeCell ref="B28:C28"/>
    <mergeCell ref="D28:S28"/>
    <mergeCell ref="B29:C29"/>
    <mergeCell ref="D29:S29"/>
    <mergeCell ref="B30:C30"/>
    <mergeCell ref="D30:S30"/>
    <mergeCell ref="A13:AJ14"/>
    <mergeCell ref="T15:Z15"/>
    <mergeCell ref="AA15:AJ15"/>
    <mergeCell ref="B16:S20"/>
    <mergeCell ref="T16:V17"/>
    <mergeCell ref="W16:AJ17"/>
    <mergeCell ref="T18:V20"/>
    <mergeCell ref="W18:AJ20"/>
    <mergeCell ref="S11:X11"/>
    <mergeCell ref="Y11:AC11"/>
    <mergeCell ref="AD11:AJ11"/>
    <mergeCell ref="AL1:AP1"/>
    <mergeCell ref="A3:AI3"/>
    <mergeCell ref="A4:AJ4"/>
    <mergeCell ref="A5:AJ5"/>
    <mergeCell ref="Z7:AJ7"/>
    <mergeCell ref="B8:I8"/>
    <mergeCell ref="S9:X9"/>
    <mergeCell ref="Y9:AJ9"/>
    <mergeCell ref="O10:Q10"/>
    <mergeCell ref="S10:X10"/>
    <mergeCell ref="Y10:AJ10"/>
  </mergeCells>
  <phoneticPr fontId="23"/>
  <dataValidations count="1">
    <dataValidation type="list" allowBlank="1" showInputMessage="1" showErrorMessage="1" sqref="B38:C46 C24:C35 B24:B37" xr:uid="{84D718E6-ADEE-49DC-953F-B511903D0621}">
      <formula1>"○"</formula1>
    </dataValidation>
  </dataValidations>
  <hyperlinks>
    <hyperlink ref="AL1" location="目次!A1" display="目次に戻る" xr:uid="{00000000-0004-0000-0800-000000000000}"/>
  </hyperlinks>
  <pageMargins left="0.70866141732283472" right="0.70866141732283472" top="0.74803149606299213" bottom="0.74803149606299213" header="0.31496062992125984" footer="0.31496062992125984"/>
  <pageSetup paperSize="9" scale="77" orientation="portrait" blackAndWhite="1"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P123"/>
  <sheetViews>
    <sheetView showGridLines="0" view="pageBreakPreview" zoomScaleNormal="100" zoomScaleSheetLayoutView="100" workbookViewId="0">
      <selection activeCell="C12" sqref="C12:E12"/>
    </sheetView>
  </sheetViews>
  <sheetFormatPr defaultColWidth="3.9140625" defaultRowHeight="13"/>
  <cols>
    <col min="1" max="1" width="5.58203125" style="592" customWidth="1"/>
    <col min="2" max="7" width="8.58203125" style="592" customWidth="1"/>
    <col min="8" max="13" width="4.58203125" style="592" customWidth="1"/>
    <col min="14" max="16384" width="3.9140625" style="574"/>
  </cols>
  <sheetData>
    <row r="1" spans="1:16" ht="15" customHeight="1">
      <c r="A1" s="572" t="s">
        <v>1444</v>
      </c>
      <c r="B1" s="573"/>
      <c r="C1" s="573"/>
      <c r="D1" s="573"/>
      <c r="E1" s="573"/>
      <c r="F1" s="573"/>
      <c r="G1" s="573"/>
      <c r="H1" s="573"/>
      <c r="I1" s="573"/>
      <c r="J1" s="573"/>
      <c r="K1" s="573"/>
      <c r="L1" s="573"/>
      <c r="M1" s="573"/>
      <c r="N1" s="1026" t="s">
        <v>229</v>
      </c>
      <c r="O1" s="1026"/>
      <c r="P1" s="1026"/>
    </row>
    <row r="2" spans="1:16">
      <c r="A2" s="572"/>
      <c r="B2" s="573"/>
      <c r="C2" s="573"/>
      <c r="D2" s="573"/>
      <c r="E2" s="573"/>
      <c r="F2" s="573"/>
      <c r="G2" s="573"/>
      <c r="H2" s="573"/>
      <c r="I2" s="573"/>
      <c r="J2" s="573"/>
      <c r="K2" s="573"/>
      <c r="L2" s="573"/>
      <c r="M2" s="573"/>
      <c r="N2" s="575"/>
      <c r="O2" s="575"/>
    </row>
    <row r="3" spans="1:16" ht="15" customHeight="1">
      <c r="A3" s="1313" t="s">
        <v>1319</v>
      </c>
      <c r="B3" s="1314"/>
      <c r="C3" s="1314"/>
      <c r="D3" s="1314"/>
      <c r="E3" s="1315" t="s">
        <v>1320</v>
      </c>
      <c r="F3" s="1316"/>
      <c r="G3" s="613" t="s">
        <v>1321</v>
      </c>
      <c r="H3" s="1317" t="s">
        <v>881</v>
      </c>
      <c r="I3" s="1317"/>
      <c r="J3" s="1317"/>
      <c r="K3" s="1317"/>
      <c r="L3" s="1318" t="s">
        <v>1321</v>
      </c>
      <c r="M3" s="1318"/>
      <c r="N3" s="73"/>
      <c r="O3" s="575"/>
    </row>
    <row r="4" spans="1:16" ht="15" customHeight="1">
      <c r="A4" s="1319" t="s">
        <v>1051</v>
      </c>
      <c r="B4" s="602" t="s">
        <v>25</v>
      </c>
      <c r="C4" s="1322" t="str">
        <f>IF(基本情報入力シート!$D$22="","",基本情報入力シート!$D$22)</f>
        <v>デイサービスセンターニイガタ</v>
      </c>
      <c r="D4" s="1323"/>
      <c r="E4" s="1323"/>
      <c r="F4" s="1323"/>
      <c r="G4" s="1323"/>
      <c r="H4" s="1323"/>
      <c r="I4" s="1323"/>
      <c r="J4" s="1323"/>
      <c r="K4" s="1323"/>
      <c r="L4" s="1323"/>
      <c r="M4" s="1324"/>
      <c r="N4" s="575"/>
      <c r="O4" s="575"/>
    </row>
    <row r="5" spans="1:16" ht="15" customHeight="1">
      <c r="A5" s="1320"/>
      <c r="B5" s="603" t="s">
        <v>34</v>
      </c>
      <c r="C5" s="1325" t="str">
        <f>IF(基本情報入力シート!$D$23="","",基本情報入力シート!$D$23)</f>
        <v>デイサービスセンター新潟</v>
      </c>
      <c r="D5" s="1326"/>
      <c r="E5" s="1326"/>
      <c r="F5" s="1326"/>
      <c r="G5" s="1326"/>
      <c r="H5" s="1326"/>
      <c r="I5" s="1326"/>
      <c r="J5" s="1326"/>
      <c r="K5" s="1326"/>
      <c r="L5" s="1326"/>
      <c r="M5" s="1327"/>
      <c r="N5" s="575"/>
      <c r="O5" s="575"/>
    </row>
    <row r="6" spans="1:16" ht="15" customHeight="1">
      <c r="A6" s="1320"/>
      <c r="B6" s="1328" t="s">
        <v>33</v>
      </c>
      <c r="C6" s="68" t="s">
        <v>1322</v>
      </c>
      <c r="D6" s="1331" t="str">
        <f>IF(基本情報入力シート!$E$20="","",基本情報入力シート!$E$20)</f>
        <v>950-3393</v>
      </c>
      <c r="E6" s="1332"/>
      <c r="F6" s="1332"/>
      <c r="G6" s="69" t="s">
        <v>1323</v>
      </c>
      <c r="H6" s="69"/>
      <c r="I6" s="69"/>
      <c r="J6" s="69"/>
      <c r="K6" s="69"/>
      <c r="L6" s="69"/>
      <c r="M6" s="71"/>
      <c r="N6" s="575"/>
      <c r="O6" s="575"/>
    </row>
    <row r="7" spans="1:16" ht="15" customHeight="1">
      <c r="A7" s="1320"/>
      <c r="B7" s="1329"/>
      <c r="C7" s="1333" t="str">
        <f>IF(基本情報入力シート!$D$21="","",基本情報入力シート!$D$21)</f>
        <v>新潟市北区東栄町１丁目１番１４号</v>
      </c>
      <c r="D7" s="1122"/>
      <c r="E7" s="1122"/>
      <c r="F7" s="1122"/>
      <c r="G7" s="1122"/>
      <c r="H7" s="1122"/>
      <c r="I7" s="1122"/>
      <c r="J7" s="1122"/>
      <c r="K7" s="1122"/>
      <c r="L7" s="1122"/>
      <c r="M7" s="1123"/>
      <c r="N7" s="575"/>
      <c r="O7" s="575"/>
    </row>
    <row r="8" spans="1:16" ht="15" customHeight="1">
      <c r="A8" s="1320"/>
      <c r="B8" s="1330"/>
      <c r="C8" s="1124"/>
      <c r="D8" s="1125"/>
      <c r="E8" s="1125"/>
      <c r="F8" s="1125"/>
      <c r="G8" s="1125"/>
      <c r="H8" s="1125"/>
      <c r="I8" s="1125"/>
      <c r="J8" s="1125"/>
      <c r="K8" s="1125"/>
      <c r="L8" s="1125"/>
      <c r="M8" s="1126"/>
      <c r="N8" s="575"/>
      <c r="O8" s="575"/>
    </row>
    <row r="9" spans="1:16" ht="15" customHeight="1">
      <c r="A9" s="1320"/>
      <c r="B9" s="595" t="s">
        <v>31</v>
      </c>
      <c r="C9" s="582" t="s">
        <v>30</v>
      </c>
      <c r="D9" s="1334" t="str">
        <f>IF(基本情報入力シート!$D$24="","",基本情報入力シート!$D$24)</f>
        <v>025-226-1241</v>
      </c>
      <c r="E9" s="1335"/>
      <c r="F9" s="1336"/>
      <c r="G9" s="602" t="s">
        <v>1324</v>
      </c>
      <c r="H9" s="1337" t="str">
        <f>IF(基本情報入力シート!$D$25="","",基本情報入力シート!$D$25)</f>
        <v>025-223-1500</v>
      </c>
      <c r="I9" s="1336"/>
      <c r="J9" s="1336"/>
      <c r="K9" s="1336"/>
      <c r="L9" s="1336"/>
      <c r="M9" s="1336"/>
      <c r="N9" s="575"/>
      <c r="O9" s="575"/>
    </row>
    <row r="10" spans="1:16" ht="15" customHeight="1">
      <c r="A10" s="1321"/>
      <c r="B10" s="584" t="s">
        <v>1325</v>
      </c>
      <c r="C10" s="1338" t="str">
        <f>IF(基本情報入力シート!$D$26="","",基本情報入力シート!$D$26)</f>
        <v>shogai.wl@city.niigata.lg.jp</v>
      </c>
      <c r="D10" s="1339"/>
      <c r="E10" s="1339"/>
      <c r="F10" s="1339"/>
      <c r="G10" s="1339"/>
      <c r="H10" s="1339"/>
      <c r="I10" s="1339"/>
      <c r="J10" s="1339"/>
      <c r="K10" s="1339"/>
      <c r="L10" s="1339"/>
      <c r="M10" s="1340"/>
      <c r="N10" s="575"/>
      <c r="O10" s="575"/>
    </row>
    <row r="11" spans="1:16" ht="15" customHeight="1">
      <c r="A11" s="1319" t="s">
        <v>1326</v>
      </c>
      <c r="B11" s="689" t="s">
        <v>25</v>
      </c>
      <c r="C11" s="1343" t="str">
        <f>PHONETIC(C12)</f>
        <v>ジドウ　タロウ</v>
      </c>
      <c r="D11" s="1344"/>
      <c r="E11" s="1345"/>
      <c r="F11" s="1346" t="s">
        <v>1327</v>
      </c>
      <c r="G11" s="2547">
        <v>29495</v>
      </c>
      <c r="H11" s="2548"/>
      <c r="I11" s="2548"/>
      <c r="J11" s="2548"/>
      <c r="K11" s="2548"/>
      <c r="L11" s="2548"/>
      <c r="M11" s="2549"/>
      <c r="N11" s="575"/>
      <c r="O11" s="575"/>
    </row>
    <row r="12" spans="1:16" ht="15" customHeight="1">
      <c r="A12" s="1320"/>
      <c r="B12" s="605" t="s">
        <v>22</v>
      </c>
      <c r="C12" s="1347" t="s">
        <v>1328</v>
      </c>
      <c r="D12" s="1348"/>
      <c r="E12" s="1349"/>
      <c r="F12" s="1346"/>
      <c r="G12" s="2550"/>
      <c r="H12" s="2551"/>
      <c r="I12" s="2551"/>
      <c r="J12" s="2551"/>
      <c r="K12" s="2551"/>
      <c r="L12" s="2551"/>
      <c r="M12" s="2552"/>
      <c r="N12" s="575"/>
      <c r="O12" s="575"/>
    </row>
    <row r="13" spans="1:16" ht="15" customHeight="1">
      <c r="A13" s="1320"/>
      <c r="B13" s="1350" t="s">
        <v>1329</v>
      </c>
      <c r="C13" s="68" t="s">
        <v>235</v>
      </c>
      <c r="D13" s="1354" t="s">
        <v>1034</v>
      </c>
      <c r="E13" s="1354"/>
      <c r="F13" s="1354"/>
      <c r="G13" s="69" t="s">
        <v>236</v>
      </c>
      <c r="H13" s="69"/>
      <c r="I13" s="69"/>
      <c r="J13" s="69"/>
      <c r="K13" s="69"/>
      <c r="L13" s="69"/>
      <c r="M13" s="71"/>
      <c r="N13" s="575"/>
      <c r="O13" s="575"/>
    </row>
    <row r="14" spans="1:16" ht="15" customHeight="1">
      <c r="A14" s="1320"/>
      <c r="B14" s="1351"/>
      <c r="C14" s="1355" t="s">
        <v>1330</v>
      </c>
      <c r="D14" s="1356"/>
      <c r="E14" s="1356"/>
      <c r="F14" s="1356"/>
      <c r="G14" s="1356"/>
      <c r="H14" s="1356"/>
      <c r="I14" s="1356"/>
      <c r="J14" s="1356"/>
      <c r="K14" s="1356"/>
      <c r="L14" s="1356"/>
      <c r="M14" s="1357"/>
      <c r="N14" s="575"/>
      <c r="O14" s="575"/>
    </row>
    <row r="15" spans="1:16" ht="15" customHeight="1">
      <c r="A15" s="1319"/>
      <c r="B15" s="1352"/>
      <c r="C15" s="1361"/>
      <c r="D15" s="1362"/>
      <c r="E15" s="1362"/>
      <c r="F15" s="1362"/>
      <c r="G15" s="1362"/>
      <c r="H15" s="1362"/>
      <c r="I15" s="1362"/>
      <c r="J15" s="1362"/>
      <c r="K15" s="1362"/>
      <c r="L15" s="1362"/>
      <c r="M15" s="1363"/>
      <c r="N15" s="575"/>
      <c r="O15" s="575"/>
    </row>
    <row r="16" spans="1:16" ht="15" customHeight="1">
      <c r="A16" s="1341"/>
      <c r="B16" s="1364" t="s">
        <v>1331</v>
      </c>
      <c r="C16" s="1365"/>
      <c r="D16" s="1370" t="s">
        <v>1332</v>
      </c>
      <c r="E16" s="1371"/>
      <c r="F16" s="1372"/>
      <c r="G16" s="1372"/>
      <c r="H16" s="1373"/>
      <c r="I16" s="1373"/>
      <c r="J16" s="1373"/>
      <c r="K16" s="1372"/>
      <c r="L16" s="1372"/>
      <c r="M16" s="1374"/>
      <c r="N16" s="575"/>
      <c r="O16" s="575"/>
    </row>
    <row r="17" spans="1:15" ht="15" customHeight="1">
      <c r="A17" s="1341"/>
      <c r="B17" s="1366"/>
      <c r="C17" s="1367"/>
      <c r="D17" s="1375" t="s">
        <v>1333</v>
      </c>
      <c r="E17" s="1376"/>
      <c r="F17" s="576"/>
      <c r="G17" s="576"/>
      <c r="H17" s="576"/>
      <c r="I17" s="576"/>
      <c r="J17" s="576"/>
      <c r="K17" s="576"/>
      <c r="L17" s="576"/>
      <c r="M17" s="577"/>
      <c r="N17" s="575"/>
      <c r="O17" s="575"/>
    </row>
    <row r="18" spans="1:15" ht="15" customHeight="1">
      <c r="A18" s="1342"/>
      <c r="B18" s="1368"/>
      <c r="C18" s="1369"/>
      <c r="D18" s="1377"/>
      <c r="E18" s="1378"/>
      <c r="F18" s="578"/>
      <c r="G18" s="578"/>
      <c r="H18" s="578"/>
      <c r="I18" s="578"/>
      <c r="J18" s="578"/>
      <c r="K18" s="578"/>
      <c r="L18" s="578"/>
      <c r="M18" s="579"/>
      <c r="N18" s="575"/>
      <c r="O18" s="575"/>
    </row>
    <row r="19" spans="1:15" ht="15" customHeight="1">
      <c r="A19" s="1319" t="s">
        <v>1334</v>
      </c>
      <c r="B19" s="689" t="s">
        <v>25</v>
      </c>
      <c r="C19" s="1343" t="str">
        <f>PHONETIC(C20)</f>
        <v>アキハ　ハナコ</v>
      </c>
      <c r="D19" s="1344"/>
      <c r="E19" s="1345"/>
      <c r="F19" s="1346" t="s">
        <v>1327</v>
      </c>
      <c r="G19" s="2547">
        <v>31048</v>
      </c>
      <c r="H19" s="2548"/>
      <c r="I19" s="2548"/>
      <c r="J19" s="2548"/>
      <c r="K19" s="2548"/>
      <c r="L19" s="2548"/>
      <c r="M19" s="2549"/>
      <c r="N19" s="575"/>
      <c r="O19" s="575"/>
    </row>
    <row r="20" spans="1:15" ht="15" customHeight="1">
      <c r="A20" s="1320"/>
      <c r="B20" s="605" t="s">
        <v>22</v>
      </c>
      <c r="C20" s="1347" t="s">
        <v>1335</v>
      </c>
      <c r="D20" s="1348"/>
      <c r="E20" s="1349"/>
      <c r="F20" s="1346"/>
      <c r="G20" s="2550"/>
      <c r="H20" s="2551"/>
      <c r="I20" s="2551"/>
      <c r="J20" s="2551"/>
      <c r="K20" s="2551"/>
      <c r="L20" s="2551"/>
      <c r="M20" s="2552"/>
      <c r="N20" s="575"/>
      <c r="O20" s="575"/>
    </row>
    <row r="21" spans="1:15" ht="15" customHeight="1">
      <c r="A21" s="1320"/>
      <c r="B21" s="1350" t="s">
        <v>1329</v>
      </c>
      <c r="C21" s="68" t="s">
        <v>235</v>
      </c>
      <c r="D21" s="1354" t="s">
        <v>1336</v>
      </c>
      <c r="E21" s="1354"/>
      <c r="F21" s="1354"/>
      <c r="G21" s="69" t="s">
        <v>236</v>
      </c>
      <c r="H21" s="69"/>
      <c r="I21" s="69"/>
      <c r="J21" s="69"/>
      <c r="K21" s="69"/>
      <c r="L21" s="69"/>
      <c r="M21" s="71"/>
      <c r="N21" s="575"/>
      <c r="O21" s="575"/>
    </row>
    <row r="22" spans="1:15" ht="15" customHeight="1">
      <c r="A22" s="1320"/>
      <c r="B22" s="1351"/>
      <c r="C22" s="1355" t="s">
        <v>1337</v>
      </c>
      <c r="D22" s="1356"/>
      <c r="E22" s="1356"/>
      <c r="F22" s="1356"/>
      <c r="G22" s="1356"/>
      <c r="H22" s="1356"/>
      <c r="I22" s="1356"/>
      <c r="J22" s="1356"/>
      <c r="K22" s="1356"/>
      <c r="L22" s="1356"/>
      <c r="M22" s="1357"/>
      <c r="N22" s="575"/>
      <c r="O22" s="575"/>
    </row>
    <row r="23" spans="1:15" ht="15" customHeight="1">
      <c r="A23" s="1321"/>
      <c r="B23" s="1353"/>
      <c r="C23" s="1358"/>
      <c r="D23" s="1359"/>
      <c r="E23" s="1359"/>
      <c r="F23" s="1359"/>
      <c r="G23" s="1359"/>
      <c r="H23" s="1359"/>
      <c r="I23" s="1359"/>
      <c r="J23" s="1359"/>
      <c r="K23" s="1359"/>
      <c r="L23" s="1359"/>
      <c r="M23" s="1360"/>
      <c r="N23" s="575"/>
      <c r="O23" s="575"/>
    </row>
    <row r="24" spans="1:15" ht="15" customHeight="1">
      <c r="A24" s="1382" t="s">
        <v>59</v>
      </c>
      <c r="B24" s="1383"/>
      <c r="C24" s="1383"/>
      <c r="D24" s="1384"/>
      <c r="E24" s="1384"/>
      <c r="F24" s="1385"/>
      <c r="G24" s="1386"/>
      <c r="H24" s="1387" t="s">
        <v>1338</v>
      </c>
      <c r="I24" s="1388"/>
      <c r="J24" s="1388"/>
      <c r="K24" s="1388"/>
      <c r="L24" s="1388"/>
      <c r="M24" s="1389"/>
      <c r="N24" s="73"/>
      <c r="O24" s="575"/>
    </row>
    <row r="25" spans="1:15" ht="15" hidden="1" customHeight="1">
      <c r="A25" s="1390" t="s">
        <v>1339</v>
      </c>
      <c r="B25" s="1391"/>
      <c r="C25" s="1391"/>
      <c r="D25" s="1391"/>
      <c r="E25" s="1391"/>
      <c r="F25" s="1391"/>
      <c r="G25" s="1391"/>
      <c r="H25" s="1391"/>
      <c r="I25" s="1391"/>
      <c r="J25" s="1391"/>
      <c r="K25" s="1391"/>
      <c r="L25" s="1391"/>
      <c r="M25" s="1392"/>
      <c r="N25" s="575"/>
      <c r="O25" s="575"/>
    </row>
    <row r="26" spans="1:15" ht="15" hidden="1" customHeight="1">
      <c r="A26" s="1375" t="s">
        <v>21</v>
      </c>
      <c r="B26" s="1393"/>
      <c r="C26" s="1346" t="s">
        <v>1340</v>
      </c>
      <c r="D26" s="1346"/>
      <c r="E26" s="1350" t="s">
        <v>20</v>
      </c>
      <c r="F26" s="1328"/>
      <c r="G26" s="580"/>
      <c r="H26" s="580"/>
      <c r="I26" s="580"/>
      <c r="J26" s="580"/>
      <c r="K26" s="580"/>
      <c r="L26" s="580"/>
      <c r="M26" s="581"/>
      <c r="N26" s="575"/>
      <c r="O26" s="575"/>
    </row>
    <row r="27" spans="1:15" ht="15" hidden="1" customHeight="1">
      <c r="A27" s="1394"/>
      <c r="B27" s="1395"/>
      <c r="C27" s="582" t="s">
        <v>19</v>
      </c>
      <c r="D27" s="582" t="s">
        <v>18</v>
      </c>
      <c r="E27" s="582" t="s">
        <v>19</v>
      </c>
      <c r="F27" s="582" t="s">
        <v>18</v>
      </c>
      <c r="G27" s="573"/>
      <c r="H27" s="573"/>
      <c r="I27" s="573"/>
      <c r="J27" s="573"/>
      <c r="K27" s="573"/>
      <c r="L27" s="573"/>
      <c r="M27" s="583"/>
      <c r="N27" s="575"/>
      <c r="O27" s="575"/>
    </row>
    <row r="28" spans="1:15" ht="15" hidden="1" customHeight="1">
      <c r="A28" s="1350" t="s">
        <v>1341</v>
      </c>
      <c r="B28" s="1379"/>
      <c r="C28" s="582"/>
      <c r="D28" s="582"/>
      <c r="E28" s="582"/>
      <c r="F28" s="582"/>
      <c r="G28" s="573"/>
      <c r="H28" s="573"/>
      <c r="I28" s="573"/>
      <c r="J28" s="573"/>
      <c r="K28" s="573"/>
      <c r="L28" s="573"/>
      <c r="M28" s="583"/>
      <c r="N28" s="575"/>
      <c r="O28" s="575"/>
    </row>
    <row r="29" spans="1:15" ht="15" hidden="1" customHeight="1">
      <c r="A29" s="1353" t="s">
        <v>1342</v>
      </c>
      <c r="B29" s="1380"/>
      <c r="C29" s="582"/>
      <c r="D29" s="582"/>
      <c r="E29" s="582"/>
      <c r="F29" s="582"/>
      <c r="G29" s="573"/>
      <c r="H29" s="573"/>
      <c r="I29" s="573"/>
      <c r="J29" s="573"/>
      <c r="K29" s="573"/>
      <c r="L29" s="573"/>
      <c r="M29" s="583"/>
      <c r="N29" s="575"/>
      <c r="O29" s="575"/>
    </row>
    <row r="30" spans="1:15" ht="15" hidden="1" customHeight="1">
      <c r="A30" s="584" t="s">
        <v>1343</v>
      </c>
      <c r="B30" s="585"/>
      <c r="C30" s="1346"/>
      <c r="D30" s="1346"/>
      <c r="E30" s="1346"/>
      <c r="F30" s="1346"/>
      <c r="G30" s="573"/>
      <c r="H30" s="573"/>
      <c r="I30" s="573"/>
      <c r="J30" s="573"/>
      <c r="K30" s="573"/>
      <c r="L30" s="573"/>
      <c r="M30" s="583"/>
      <c r="N30" s="575"/>
      <c r="O30" s="575"/>
    </row>
    <row r="31" spans="1:15" ht="15" hidden="1" customHeight="1">
      <c r="A31" s="584" t="s">
        <v>1344</v>
      </c>
      <c r="B31" s="585"/>
      <c r="C31" s="1381"/>
      <c r="D31" s="1381"/>
      <c r="E31" s="1381"/>
      <c r="F31" s="1381"/>
      <c r="G31" s="586"/>
      <c r="H31" s="586"/>
      <c r="I31" s="586"/>
      <c r="J31" s="586"/>
      <c r="K31" s="586"/>
      <c r="L31" s="586"/>
      <c r="M31" s="587"/>
      <c r="N31" s="73"/>
      <c r="O31" s="575"/>
    </row>
    <row r="32" spans="1:15" ht="15" customHeight="1">
      <c r="A32" s="1390" t="s">
        <v>1345</v>
      </c>
      <c r="B32" s="1391"/>
      <c r="C32" s="1391"/>
      <c r="D32" s="1391"/>
      <c r="E32" s="1391"/>
      <c r="F32" s="1391"/>
      <c r="G32" s="1391"/>
      <c r="H32" s="1391"/>
      <c r="I32" s="1391"/>
      <c r="J32" s="1391"/>
      <c r="K32" s="1391"/>
      <c r="L32" s="1391"/>
      <c r="M32" s="1392"/>
      <c r="N32" s="73"/>
      <c r="O32" s="575"/>
    </row>
    <row r="33" spans="1:15" ht="15" customHeight="1">
      <c r="A33" s="1370" t="s">
        <v>1346</v>
      </c>
      <c r="B33" s="1371"/>
      <c r="C33" s="2554">
        <v>10</v>
      </c>
      <c r="D33" s="2555"/>
      <c r="E33" s="2555"/>
      <c r="F33" s="2555"/>
      <c r="G33" s="2555"/>
      <c r="H33" s="2555"/>
      <c r="I33" s="2555"/>
      <c r="J33" s="2555"/>
      <c r="K33" s="2555"/>
      <c r="L33" s="2555"/>
      <c r="M33" s="2556"/>
      <c r="N33" s="73"/>
      <c r="O33" s="575"/>
    </row>
    <row r="34" spans="1:15" ht="24.9" customHeight="1">
      <c r="A34" s="1406" t="s">
        <v>1347</v>
      </c>
      <c r="B34" s="1407"/>
      <c r="C34" s="2557">
        <v>9.8000000000000007</v>
      </c>
      <c r="D34" s="2558"/>
      <c r="E34" s="2558"/>
      <c r="F34" s="2558"/>
      <c r="G34" s="2558"/>
      <c r="H34" s="2558"/>
      <c r="I34" s="2558"/>
      <c r="J34" s="2558"/>
      <c r="K34" s="2558"/>
      <c r="L34" s="2558"/>
      <c r="M34" s="2559"/>
    </row>
    <row r="35" spans="1:15" ht="15" customHeight="1">
      <c r="A35" s="1375" t="s">
        <v>1348</v>
      </c>
      <c r="B35" s="1393"/>
      <c r="C35" s="592" t="s">
        <v>1349</v>
      </c>
      <c r="D35" s="582" t="s">
        <v>1350</v>
      </c>
      <c r="E35" s="582" t="s">
        <v>1351</v>
      </c>
      <c r="F35" s="582" t="s">
        <v>1352</v>
      </c>
      <c r="G35" s="582" t="s">
        <v>1353</v>
      </c>
      <c r="H35" s="1352" t="s">
        <v>1354</v>
      </c>
      <c r="I35" s="1401"/>
      <c r="J35" s="1352" t="s">
        <v>1355</v>
      </c>
      <c r="K35" s="1401"/>
      <c r="L35" s="1352" t="s">
        <v>1356</v>
      </c>
      <c r="M35" s="1401"/>
      <c r="N35" s="575"/>
      <c r="O35" s="575"/>
    </row>
    <row r="36" spans="1:15" ht="15" customHeight="1">
      <c r="A36" s="1408"/>
      <c r="B36" s="1409"/>
      <c r="C36" s="588"/>
      <c r="D36" s="612" t="s">
        <v>221</v>
      </c>
      <c r="E36" s="612" t="s">
        <v>221</v>
      </c>
      <c r="F36" s="612" t="s">
        <v>221</v>
      </c>
      <c r="G36" s="612" t="s">
        <v>221</v>
      </c>
      <c r="H36" s="1396" t="s">
        <v>1381</v>
      </c>
      <c r="I36" s="1397"/>
      <c r="J36" s="1396" t="s">
        <v>1381</v>
      </c>
      <c r="K36" s="1397"/>
      <c r="L36" s="1398"/>
      <c r="M36" s="1399"/>
      <c r="N36" s="575"/>
      <c r="O36" s="575"/>
    </row>
    <row r="37" spans="1:15" ht="15" customHeight="1">
      <c r="A37" s="1394"/>
      <c r="B37" s="1395"/>
      <c r="C37" s="1352" t="s">
        <v>1357</v>
      </c>
      <c r="D37" s="1400"/>
      <c r="E37" s="1401"/>
      <c r="F37" s="2565" t="s">
        <v>1388</v>
      </c>
      <c r="G37" s="2566"/>
      <c r="H37" s="2566"/>
      <c r="I37" s="2566"/>
      <c r="J37" s="2566"/>
      <c r="K37" s="2566"/>
      <c r="L37" s="2566"/>
      <c r="M37" s="2567"/>
      <c r="N37" s="575"/>
      <c r="O37" s="575"/>
    </row>
    <row r="38" spans="1:15" ht="15" customHeight="1">
      <c r="A38" s="1350" t="s">
        <v>10</v>
      </c>
      <c r="B38" s="1379"/>
      <c r="C38" s="606" t="s">
        <v>1358</v>
      </c>
      <c r="D38" s="1403" t="s">
        <v>1445</v>
      </c>
      <c r="E38" s="1404"/>
      <c r="F38" s="1404"/>
      <c r="G38" s="1404"/>
      <c r="H38" s="1404"/>
      <c r="I38" s="1404"/>
      <c r="J38" s="1404"/>
      <c r="K38" s="1404"/>
      <c r="L38" s="1404"/>
      <c r="M38" s="1405"/>
      <c r="N38" s="73"/>
      <c r="O38" s="575"/>
    </row>
    <row r="39" spans="1:15" ht="15" customHeight="1">
      <c r="A39" s="1351"/>
      <c r="B39" s="1402"/>
      <c r="C39" s="596" t="s">
        <v>1359</v>
      </c>
      <c r="D39" s="1403" t="s">
        <v>1360</v>
      </c>
      <c r="E39" s="1404"/>
      <c r="F39" s="1404"/>
      <c r="G39" s="1404"/>
      <c r="H39" s="1404"/>
      <c r="I39" s="1404"/>
      <c r="J39" s="1404"/>
      <c r="K39" s="1404"/>
      <c r="L39" s="1404"/>
      <c r="M39" s="1405"/>
      <c r="N39" s="73"/>
      <c r="O39" s="575"/>
    </row>
    <row r="40" spans="1:15" ht="15" customHeight="1">
      <c r="A40" s="1351"/>
      <c r="B40" s="1402"/>
      <c r="C40" s="607" t="s">
        <v>1361</v>
      </c>
      <c r="D40" s="1403" t="s">
        <v>1362</v>
      </c>
      <c r="E40" s="1404"/>
      <c r="F40" s="1404"/>
      <c r="G40" s="1404"/>
      <c r="H40" s="1404"/>
      <c r="I40" s="1404"/>
      <c r="J40" s="1404"/>
      <c r="K40" s="1404"/>
      <c r="L40" s="1404"/>
      <c r="M40" s="1405"/>
      <c r="N40" s="73"/>
      <c r="O40" s="575"/>
    </row>
    <row r="41" spans="1:15" ht="15" customHeight="1">
      <c r="A41" s="1370" t="s">
        <v>1363</v>
      </c>
      <c r="B41" s="1371"/>
      <c r="C41" s="584" t="s">
        <v>1364</v>
      </c>
      <c r="D41" s="612" t="s">
        <v>1321</v>
      </c>
      <c r="E41" s="584" t="s">
        <v>1365</v>
      </c>
      <c r="F41" s="588"/>
      <c r="G41" s="1352"/>
      <c r="H41" s="1400"/>
      <c r="I41" s="1400"/>
      <c r="J41" s="1330"/>
      <c r="K41" s="1330"/>
      <c r="L41" s="1400"/>
      <c r="M41" s="1401"/>
      <c r="N41" s="73"/>
      <c r="O41" s="575"/>
    </row>
    <row r="42" spans="1:15" ht="15" customHeight="1">
      <c r="A42" s="1370" t="s">
        <v>9</v>
      </c>
      <c r="B42" s="1371"/>
      <c r="C42" s="1418" t="s">
        <v>1382</v>
      </c>
      <c r="D42" s="1419"/>
      <c r="E42" s="1419"/>
      <c r="F42" s="1419"/>
      <c r="G42" s="1419"/>
      <c r="H42" s="1419"/>
      <c r="I42" s="1419"/>
      <c r="J42" s="1419"/>
      <c r="K42" s="1419"/>
      <c r="L42" s="1419"/>
      <c r="M42" s="1420"/>
      <c r="N42" s="575"/>
      <c r="O42" s="575"/>
    </row>
    <row r="43" spans="1:15" ht="15" customHeight="1">
      <c r="A43" s="1370" t="s">
        <v>8</v>
      </c>
      <c r="B43" s="1371"/>
      <c r="C43" s="2560" t="s">
        <v>1385</v>
      </c>
      <c r="D43" s="2561"/>
      <c r="E43" s="2561"/>
      <c r="F43" s="2561"/>
      <c r="G43" s="2561"/>
      <c r="H43" s="2561"/>
      <c r="I43" s="2561"/>
      <c r="J43" s="2561"/>
      <c r="K43" s="2561"/>
      <c r="L43" s="2561"/>
      <c r="M43" s="2562"/>
      <c r="N43" s="73"/>
      <c r="O43" s="575"/>
    </row>
    <row r="44" spans="1:15" ht="30" customHeight="1">
      <c r="A44" s="1410" t="s">
        <v>1366</v>
      </c>
      <c r="B44" s="1411"/>
      <c r="C44" s="1412" t="s">
        <v>1384</v>
      </c>
      <c r="D44" s="1413"/>
      <c r="E44" s="1413"/>
      <c r="F44" s="1413"/>
      <c r="G44" s="1413"/>
      <c r="H44" s="1413"/>
      <c r="I44" s="1413"/>
      <c r="J44" s="1413"/>
      <c r="K44" s="1413"/>
      <c r="L44" s="1413"/>
      <c r="M44" s="1414"/>
      <c r="N44" s="73"/>
      <c r="O44" s="575"/>
    </row>
    <row r="45" spans="1:15" ht="15" customHeight="1">
      <c r="A45" s="1415" t="s">
        <v>1367</v>
      </c>
      <c r="B45" s="1416"/>
      <c r="C45" s="608" t="s">
        <v>1038</v>
      </c>
      <c r="D45" s="2563" t="s">
        <v>1386</v>
      </c>
      <c r="E45" s="2563"/>
      <c r="F45" s="2563"/>
      <c r="G45" s="1417" t="s">
        <v>1368</v>
      </c>
      <c r="H45" s="1417"/>
      <c r="I45" s="2564" t="s">
        <v>1387</v>
      </c>
      <c r="J45" s="2564"/>
      <c r="K45" s="2564"/>
      <c r="L45" s="2564"/>
      <c r="M45" s="2564"/>
      <c r="N45" s="73"/>
      <c r="O45" s="575"/>
    </row>
    <row r="46" spans="1:15" ht="15" customHeight="1">
      <c r="A46" s="1390" t="s">
        <v>1369</v>
      </c>
      <c r="B46" s="1391"/>
      <c r="C46" s="1391"/>
      <c r="D46" s="1391"/>
      <c r="E46" s="1391"/>
      <c r="F46" s="1391"/>
      <c r="G46" s="1391"/>
      <c r="H46" s="1391"/>
      <c r="I46" s="1391"/>
      <c r="J46" s="1391"/>
      <c r="K46" s="1391"/>
      <c r="L46" s="1391"/>
      <c r="M46" s="1392"/>
      <c r="N46" s="73"/>
      <c r="O46" s="575"/>
    </row>
    <row r="47" spans="1:15" ht="15" customHeight="1">
      <c r="A47" s="1319" t="s">
        <v>1051</v>
      </c>
      <c r="B47" s="602" t="s">
        <v>25</v>
      </c>
      <c r="C47" s="1422"/>
      <c r="D47" s="1423"/>
      <c r="E47" s="1423"/>
      <c r="F47" s="1423"/>
      <c r="G47" s="1423"/>
      <c r="H47" s="1423"/>
      <c r="I47" s="1423"/>
      <c r="J47" s="1423"/>
      <c r="K47" s="1423"/>
      <c r="L47" s="1423"/>
      <c r="M47" s="1424"/>
      <c r="N47" s="73"/>
      <c r="O47" s="575"/>
    </row>
    <row r="48" spans="1:15" ht="15" customHeight="1">
      <c r="A48" s="1320"/>
      <c r="B48" s="603" t="s">
        <v>34</v>
      </c>
      <c r="C48" s="1425"/>
      <c r="D48" s="1426"/>
      <c r="E48" s="1426"/>
      <c r="F48" s="1426"/>
      <c r="G48" s="1426"/>
      <c r="H48" s="1426"/>
      <c r="I48" s="1426"/>
      <c r="J48" s="1426"/>
      <c r="K48" s="1426"/>
      <c r="L48" s="1426"/>
      <c r="M48" s="1427"/>
      <c r="N48" s="73"/>
      <c r="O48" s="575"/>
    </row>
    <row r="49" spans="1:15" ht="15" customHeight="1">
      <c r="A49" s="1320"/>
      <c r="B49" s="1328" t="s">
        <v>33</v>
      </c>
      <c r="C49" s="68" t="s">
        <v>235</v>
      </c>
      <c r="D49" s="1428"/>
      <c r="E49" s="1428"/>
      <c r="F49" s="1428"/>
      <c r="G49" s="69" t="s">
        <v>236</v>
      </c>
      <c r="H49" s="69"/>
      <c r="I49" s="69"/>
      <c r="J49" s="69"/>
      <c r="K49" s="69"/>
      <c r="L49" s="69"/>
      <c r="M49" s="71"/>
      <c r="N49" s="73"/>
      <c r="O49" s="575"/>
    </row>
    <row r="50" spans="1:15" ht="15" customHeight="1">
      <c r="A50" s="1320"/>
      <c r="B50" s="1329"/>
      <c r="C50" s="1429"/>
      <c r="D50" s="1430"/>
      <c r="E50" s="1430"/>
      <c r="F50" s="1430"/>
      <c r="G50" s="1430"/>
      <c r="H50" s="1430"/>
      <c r="I50" s="1430"/>
      <c r="J50" s="1430"/>
      <c r="K50" s="1430"/>
      <c r="L50" s="1430"/>
      <c r="M50" s="1431"/>
      <c r="N50" s="73"/>
      <c r="O50" s="575"/>
    </row>
    <row r="51" spans="1:15" ht="15" customHeight="1">
      <c r="A51" s="1320"/>
      <c r="B51" s="1330"/>
      <c r="C51" s="1432"/>
      <c r="D51" s="1433"/>
      <c r="E51" s="1433"/>
      <c r="F51" s="1433"/>
      <c r="G51" s="1433"/>
      <c r="H51" s="1433"/>
      <c r="I51" s="1433"/>
      <c r="J51" s="1433"/>
      <c r="K51" s="1433"/>
      <c r="L51" s="1433"/>
      <c r="M51" s="1434"/>
      <c r="N51" s="73"/>
      <c r="O51" s="575"/>
    </row>
    <row r="52" spans="1:15" ht="15" customHeight="1">
      <c r="A52" s="1320"/>
      <c r="B52" s="595" t="s">
        <v>31</v>
      </c>
      <c r="C52" s="582" t="s">
        <v>30</v>
      </c>
      <c r="D52" s="1435"/>
      <c r="E52" s="1435"/>
      <c r="F52" s="1436"/>
      <c r="G52" s="602" t="s">
        <v>1324</v>
      </c>
      <c r="H52" s="1436"/>
      <c r="I52" s="1436"/>
      <c r="J52" s="1436"/>
      <c r="K52" s="1436"/>
      <c r="L52" s="1436"/>
      <c r="M52" s="1436"/>
      <c r="N52" s="73"/>
      <c r="O52" s="575"/>
    </row>
    <row r="53" spans="1:15" ht="15" customHeight="1">
      <c r="A53" s="1321"/>
      <c r="B53" s="584" t="s">
        <v>1325</v>
      </c>
      <c r="C53" s="1437"/>
      <c r="D53" s="1372"/>
      <c r="E53" s="1372"/>
      <c r="F53" s="1372"/>
      <c r="G53" s="1372"/>
      <c r="H53" s="1372"/>
      <c r="I53" s="1372"/>
      <c r="J53" s="1372"/>
      <c r="K53" s="1372"/>
      <c r="L53" s="1372"/>
      <c r="M53" s="1374"/>
      <c r="N53" s="73"/>
      <c r="O53" s="575"/>
    </row>
    <row r="54" spans="1:15" ht="15" customHeight="1">
      <c r="A54" s="1319" t="s">
        <v>1326</v>
      </c>
      <c r="B54" s="604" t="s">
        <v>25</v>
      </c>
      <c r="C54" s="1451"/>
      <c r="D54" s="1452"/>
      <c r="E54" s="1453"/>
      <c r="F54" s="1346" t="s">
        <v>1327</v>
      </c>
      <c r="G54" s="2568" t="s">
        <v>1370</v>
      </c>
      <c r="H54" s="2569"/>
      <c r="I54" s="2569"/>
      <c r="J54" s="2569"/>
      <c r="K54" s="2569"/>
      <c r="L54" s="2569"/>
      <c r="M54" s="2570"/>
      <c r="N54" s="73"/>
      <c r="O54" s="575"/>
    </row>
    <row r="55" spans="1:15" ht="15" customHeight="1">
      <c r="A55" s="1320"/>
      <c r="B55" s="605" t="s">
        <v>22</v>
      </c>
      <c r="C55" s="1454"/>
      <c r="D55" s="1455"/>
      <c r="E55" s="1456"/>
      <c r="F55" s="1346"/>
      <c r="G55" s="2571"/>
      <c r="H55" s="2572"/>
      <c r="I55" s="2572"/>
      <c r="J55" s="2572"/>
      <c r="K55" s="2572"/>
      <c r="L55" s="2572"/>
      <c r="M55" s="2573"/>
      <c r="N55" s="73"/>
      <c r="O55" s="575"/>
    </row>
    <row r="56" spans="1:15" ht="15" customHeight="1">
      <c r="A56" s="1320"/>
      <c r="B56" s="1350" t="s">
        <v>1329</v>
      </c>
      <c r="C56" s="68" t="s">
        <v>235</v>
      </c>
      <c r="D56" s="1428"/>
      <c r="E56" s="1428"/>
      <c r="F56" s="1428"/>
      <c r="G56" s="69" t="s">
        <v>236</v>
      </c>
      <c r="H56" s="69"/>
      <c r="I56" s="69"/>
      <c r="J56" s="69"/>
      <c r="K56" s="69"/>
      <c r="L56" s="69"/>
      <c r="M56" s="71"/>
      <c r="N56" s="73"/>
      <c r="O56" s="575"/>
    </row>
    <row r="57" spans="1:15" ht="15" customHeight="1">
      <c r="A57" s="1320"/>
      <c r="B57" s="1457"/>
      <c r="C57" s="1429"/>
      <c r="D57" s="1430"/>
      <c r="E57" s="1430"/>
      <c r="F57" s="1430"/>
      <c r="G57" s="1430"/>
      <c r="H57" s="1430"/>
      <c r="I57" s="1430"/>
      <c r="J57" s="1430"/>
      <c r="K57" s="1430"/>
      <c r="L57" s="1430"/>
      <c r="M57" s="1431"/>
      <c r="N57" s="73"/>
      <c r="O57" s="575"/>
    </row>
    <row r="58" spans="1:15" ht="15" customHeight="1">
      <c r="A58" s="1320"/>
      <c r="B58" s="1353"/>
      <c r="C58" s="1432"/>
      <c r="D58" s="1433"/>
      <c r="E58" s="1433"/>
      <c r="F58" s="1433"/>
      <c r="G58" s="1433"/>
      <c r="H58" s="1433"/>
      <c r="I58" s="1433"/>
      <c r="J58" s="1433"/>
      <c r="K58" s="1433"/>
      <c r="L58" s="1433"/>
      <c r="M58" s="1434"/>
      <c r="N58" s="73"/>
      <c r="O58" s="575"/>
    </row>
    <row r="59" spans="1:15" ht="15" customHeight="1">
      <c r="A59" s="1341"/>
      <c r="B59" s="1364" t="s">
        <v>1331</v>
      </c>
      <c r="C59" s="1365"/>
      <c r="D59" s="1370" t="s">
        <v>1332</v>
      </c>
      <c r="E59" s="1371"/>
      <c r="F59" s="1372"/>
      <c r="G59" s="1372"/>
      <c r="H59" s="1373"/>
      <c r="I59" s="1373"/>
      <c r="J59" s="1373"/>
      <c r="K59" s="1372"/>
      <c r="L59" s="1372"/>
      <c r="M59" s="1374"/>
      <c r="N59" s="73"/>
      <c r="O59" s="575"/>
    </row>
    <row r="60" spans="1:15" ht="15" customHeight="1">
      <c r="A60" s="1341"/>
      <c r="B60" s="1421"/>
      <c r="C60" s="1367"/>
      <c r="D60" s="1375" t="s">
        <v>1333</v>
      </c>
      <c r="E60" s="1376"/>
      <c r="F60" s="576"/>
      <c r="G60" s="576"/>
      <c r="H60" s="576"/>
      <c r="I60" s="576"/>
      <c r="J60" s="576"/>
      <c r="K60" s="576"/>
      <c r="L60" s="576"/>
      <c r="M60" s="577"/>
      <c r="N60" s="73"/>
      <c r="O60" s="575"/>
    </row>
    <row r="61" spans="1:15" ht="15" customHeight="1">
      <c r="A61" s="1342"/>
      <c r="B61" s="1368"/>
      <c r="C61" s="1369"/>
      <c r="D61" s="1377"/>
      <c r="E61" s="1378"/>
      <c r="F61" s="578"/>
      <c r="G61" s="578"/>
      <c r="H61" s="578"/>
      <c r="I61" s="578"/>
      <c r="J61" s="578"/>
      <c r="K61" s="578"/>
      <c r="L61" s="578"/>
      <c r="M61" s="579"/>
      <c r="N61" s="73"/>
      <c r="O61" s="575"/>
    </row>
    <row r="62" spans="1:15" ht="15" customHeight="1">
      <c r="A62" s="1319" t="s">
        <v>1334</v>
      </c>
      <c r="B62" s="604" t="s">
        <v>25</v>
      </c>
      <c r="C62" s="1451"/>
      <c r="D62" s="1452"/>
      <c r="E62" s="1453"/>
      <c r="F62" s="1346" t="s">
        <v>1327</v>
      </c>
      <c r="G62" s="2568" t="s">
        <v>1370</v>
      </c>
      <c r="H62" s="2569"/>
      <c r="I62" s="2569"/>
      <c r="J62" s="2569"/>
      <c r="K62" s="2569"/>
      <c r="L62" s="2569"/>
      <c r="M62" s="2570"/>
      <c r="N62" s="73"/>
      <c r="O62" s="575"/>
    </row>
    <row r="63" spans="1:15" ht="15" customHeight="1">
      <c r="A63" s="1320"/>
      <c r="B63" s="605" t="s">
        <v>22</v>
      </c>
      <c r="C63" s="1454"/>
      <c r="D63" s="1455"/>
      <c r="E63" s="1456"/>
      <c r="F63" s="1346"/>
      <c r="G63" s="2571"/>
      <c r="H63" s="2572"/>
      <c r="I63" s="2572"/>
      <c r="J63" s="2572"/>
      <c r="K63" s="2572"/>
      <c r="L63" s="2572"/>
      <c r="M63" s="2573"/>
      <c r="N63" s="73"/>
      <c r="O63" s="575"/>
    </row>
    <row r="64" spans="1:15" ht="15" customHeight="1">
      <c r="A64" s="1320"/>
      <c r="B64" s="1350" t="s">
        <v>1329</v>
      </c>
      <c r="C64" s="68" t="s">
        <v>235</v>
      </c>
      <c r="D64" s="1428"/>
      <c r="E64" s="1428"/>
      <c r="F64" s="1428"/>
      <c r="G64" s="69" t="s">
        <v>236</v>
      </c>
      <c r="H64" s="69"/>
      <c r="I64" s="69"/>
      <c r="J64" s="69"/>
      <c r="K64" s="69"/>
      <c r="L64" s="69"/>
      <c r="M64" s="71"/>
      <c r="N64" s="73"/>
      <c r="O64" s="575"/>
    </row>
    <row r="65" spans="1:15" ht="15" customHeight="1">
      <c r="A65" s="1320"/>
      <c r="B65" s="1457"/>
      <c r="C65" s="1429"/>
      <c r="D65" s="1430"/>
      <c r="E65" s="1430"/>
      <c r="F65" s="1430"/>
      <c r="G65" s="1430"/>
      <c r="H65" s="1430"/>
      <c r="I65" s="1430"/>
      <c r="J65" s="1430"/>
      <c r="K65" s="1430"/>
      <c r="L65" s="1430"/>
      <c r="M65" s="1431"/>
      <c r="N65" s="73"/>
      <c r="O65" s="575"/>
    </row>
    <row r="66" spans="1:15" ht="15" customHeight="1">
      <c r="A66" s="1320"/>
      <c r="B66" s="1353"/>
      <c r="C66" s="1432"/>
      <c r="D66" s="1433"/>
      <c r="E66" s="1433"/>
      <c r="F66" s="1433"/>
      <c r="G66" s="1433"/>
      <c r="H66" s="1433"/>
      <c r="I66" s="1433"/>
      <c r="J66" s="1433"/>
      <c r="K66" s="1433"/>
      <c r="L66" s="1433"/>
      <c r="M66" s="1434"/>
      <c r="N66" s="73"/>
      <c r="O66" s="575"/>
    </row>
    <row r="67" spans="1:15" ht="15" customHeight="1">
      <c r="A67" s="1438" t="s">
        <v>59</v>
      </c>
      <c r="B67" s="1439"/>
      <c r="C67" s="1439"/>
      <c r="D67" s="1440"/>
      <c r="E67" s="1440"/>
      <c r="F67" s="1316"/>
      <c r="G67" s="1441"/>
      <c r="H67" s="1442" t="s">
        <v>1338</v>
      </c>
      <c r="I67" s="1443"/>
      <c r="J67" s="1443"/>
      <c r="K67" s="1443"/>
      <c r="L67" s="1443"/>
      <c r="M67" s="1444"/>
      <c r="N67" s="73"/>
      <c r="O67" s="575"/>
    </row>
    <row r="68" spans="1:15" ht="15" customHeight="1">
      <c r="A68" s="1370" t="s">
        <v>1346</v>
      </c>
      <c r="B68" s="1371"/>
      <c r="C68" s="1445"/>
      <c r="D68" s="1446"/>
      <c r="E68" s="1446"/>
      <c r="F68" s="1446"/>
      <c r="G68" s="1446"/>
      <c r="H68" s="1446"/>
      <c r="I68" s="1446"/>
      <c r="J68" s="1446"/>
      <c r="K68" s="1446"/>
      <c r="L68" s="1446"/>
      <c r="M68" s="1447"/>
      <c r="N68" s="73"/>
      <c r="O68" s="575"/>
    </row>
    <row r="69" spans="1:15" ht="24.75" customHeight="1">
      <c r="A69" s="1406" t="s">
        <v>1347</v>
      </c>
      <c r="B69" s="1407"/>
      <c r="C69" s="1448"/>
      <c r="D69" s="1449"/>
      <c r="E69" s="1449"/>
      <c r="F69" s="1449"/>
      <c r="G69" s="1449"/>
      <c r="H69" s="1449"/>
      <c r="I69" s="1449"/>
      <c r="J69" s="1449"/>
      <c r="K69" s="1449"/>
      <c r="L69" s="1449"/>
      <c r="M69" s="1450"/>
      <c r="N69" s="73"/>
      <c r="O69" s="575"/>
    </row>
    <row r="70" spans="1:15" ht="15" customHeight="1">
      <c r="A70" s="1375" t="s">
        <v>1348</v>
      </c>
      <c r="B70" s="1393"/>
      <c r="C70" s="592" t="s">
        <v>1349</v>
      </c>
      <c r="D70" s="582" t="s">
        <v>1350</v>
      </c>
      <c r="E70" s="582" t="s">
        <v>1351</v>
      </c>
      <c r="F70" s="582" t="s">
        <v>1352</v>
      </c>
      <c r="G70" s="582" t="s">
        <v>1353</v>
      </c>
      <c r="H70" s="1352" t="s">
        <v>1354</v>
      </c>
      <c r="I70" s="1401"/>
      <c r="J70" s="1352" t="s">
        <v>1355</v>
      </c>
      <c r="K70" s="1401"/>
      <c r="L70" s="1352" t="s">
        <v>1356</v>
      </c>
      <c r="M70" s="1401"/>
      <c r="N70" s="73"/>
      <c r="O70" s="575"/>
    </row>
    <row r="71" spans="1:15" ht="15" customHeight="1">
      <c r="A71" s="1467"/>
      <c r="B71" s="1409"/>
      <c r="C71" s="588"/>
      <c r="D71" s="588"/>
      <c r="E71" s="588"/>
      <c r="F71" s="588"/>
      <c r="G71" s="588"/>
      <c r="H71" s="1468"/>
      <c r="I71" s="1469"/>
      <c r="J71" s="1468"/>
      <c r="K71" s="1469"/>
      <c r="L71" s="1468"/>
      <c r="M71" s="1469"/>
      <c r="N71" s="73"/>
      <c r="O71" s="575"/>
    </row>
    <row r="72" spans="1:15" ht="15" customHeight="1">
      <c r="A72" s="1394"/>
      <c r="B72" s="1395"/>
      <c r="C72" s="1352" t="s">
        <v>1357</v>
      </c>
      <c r="D72" s="1400"/>
      <c r="E72" s="1401"/>
      <c r="F72" s="2574"/>
      <c r="G72" s="2575"/>
      <c r="H72" s="2575"/>
      <c r="I72" s="2575"/>
      <c r="J72" s="2575"/>
      <c r="K72" s="2575"/>
      <c r="L72" s="2575"/>
      <c r="M72" s="2576"/>
      <c r="N72" s="73"/>
      <c r="O72" s="575"/>
    </row>
    <row r="73" spans="1:15" ht="15" customHeight="1">
      <c r="A73" s="1458" t="s">
        <v>10</v>
      </c>
      <c r="B73" s="1459"/>
      <c r="C73" s="601" t="s">
        <v>1358</v>
      </c>
      <c r="D73" s="1464"/>
      <c r="E73" s="1465"/>
      <c r="F73" s="1465"/>
      <c r="G73" s="1465"/>
      <c r="H73" s="1465"/>
      <c r="I73" s="1465"/>
      <c r="J73" s="1465"/>
      <c r="K73" s="1465"/>
      <c r="L73" s="1465"/>
      <c r="M73" s="1466"/>
      <c r="N73" s="73"/>
      <c r="O73" s="575"/>
    </row>
    <row r="74" spans="1:15" ht="15" customHeight="1">
      <c r="A74" s="1460"/>
      <c r="B74" s="1461"/>
      <c r="C74" s="609" t="s">
        <v>1371</v>
      </c>
      <c r="D74" s="1464"/>
      <c r="E74" s="1465"/>
      <c r="F74" s="1465"/>
      <c r="G74" s="1465"/>
      <c r="H74" s="1465"/>
      <c r="I74" s="1465"/>
      <c r="J74" s="1465"/>
      <c r="K74" s="1465"/>
      <c r="L74" s="1465"/>
      <c r="M74" s="1466"/>
      <c r="N74" s="73"/>
      <c r="O74" s="575"/>
    </row>
    <row r="75" spans="1:15" ht="15" customHeight="1">
      <c r="A75" s="1462"/>
      <c r="B75" s="1463"/>
      <c r="C75" s="610" t="s">
        <v>1372</v>
      </c>
      <c r="D75" s="1464"/>
      <c r="E75" s="1465"/>
      <c r="F75" s="1465"/>
      <c r="G75" s="1465"/>
      <c r="H75" s="1465"/>
      <c r="I75" s="1465"/>
      <c r="J75" s="1465"/>
      <c r="K75" s="1465"/>
      <c r="L75" s="1465"/>
      <c r="M75" s="1466"/>
      <c r="N75" s="73"/>
      <c r="O75" s="575"/>
    </row>
    <row r="76" spans="1:15" ht="15" customHeight="1">
      <c r="A76" s="1370" t="s">
        <v>1363</v>
      </c>
      <c r="B76" s="1371"/>
      <c r="C76" s="584" t="s">
        <v>1364</v>
      </c>
      <c r="D76" s="589"/>
      <c r="E76" s="584" t="s">
        <v>1365</v>
      </c>
      <c r="F76" s="589"/>
      <c r="G76" s="1352"/>
      <c r="H76" s="1400"/>
      <c r="I76" s="1400"/>
      <c r="J76" s="1400"/>
      <c r="K76" s="1400"/>
      <c r="L76" s="1400"/>
      <c r="M76" s="1401"/>
      <c r="N76" s="73"/>
      <c r="O76" s="575"/>
    </row>
    <row r="77" spans="1:15" ht="15" customHeight="1">
      <c r="A77" s="1370" t="s">
        <v>9</v>
      </c>
      <c r="B77" s="1371"/>
      <c r="C77" s="2577"/>
      <c r="D77" s="2578"/>
      <c r="E77" s="2578"/>
      <c r="F77" s="2578"/>
      <c r="G77" s="2578"/>
      <c r="H77" s="2578"/>
      <c r="I77" s="2578"/>
      <c r="J77" s="2578"/>
      <c r="K77" s="2578"/>
      <c r="L77" s="2578"/>
      <c r="M77" s="2579"/>
      <c r="N77" s="73"/>
      <c r="O77" s="575"/>
    </row>
    <row r="78" spans="1:15" ht="15" customHeight="1">
      <c r="A78" s="1370" t="s">
        <v>8</v>
      </c>
      <c r="B78" s="1371"/>
      <c r="C78" s="2577"/>
      <c r="D78" s="2578"/>
      <c r="E78" s="2578"/>
      <c r="F78" s="2578"/>
      <c r="G78" s="2578"/>
      <c r="H78" s="2578"/>
      <c r="I78" s="2578"/>
      <c r="J78" s="2578"/>
      <c r="K78" s="2578"/>
      <c r="L78" s="2578"/>
      <c r="M78" s="2579"/>
      <c r="N78" s="73"/>
      <c r="O78" s="575"/>
    </row>
    <row r="79" spans="1:15" ht="32.25" customHeight="1">
      <c r="A79" s="1410" t="s">
        <v>1366</v>
      </c>
      <c r="B79" s="1411"/>
      <c r="C79" s="1470"/>
      <c r="D79" s="1471"/>
      <c r="E79" s="1471"/>
      <c r="F79" s="1471"/>
      <c r="G79" s="1471"/>
      <c r="H79" s="1471"/>
      <c r="I79" s="1471"/>
      <c r="J79" s="1471"/>
      <c r="K79" s="1471"/>
      <c r="L79" s="1471"/>
      <c r="M79" s="1472"/>
      <c r="N79" s="73"/>
      <c r="O79" s="575"/>
    </row>
    <row r="80" spans="1:15" ht="15" customHeight="1">
      <c r="A80" s="1415" t="s">
        <v>1367</v>
      </c>
      <c r="B80" s="1416"/>
      <c r="C80" s="608" t="s">
        <v>1038</v>
      </c>
      <c r="D80" s="2580"/>
      <c r="E80" s="2580"/>
      <c r="F80" s="2580"/>
      <c r="G80" s="1417" t="s">
        <v>1368</v>
      </c>
      <c r="H80" s="1417"/>
      <c r="I80" s="2581"/>
      <c r="J80" s="2581"/>
      <c r="K80" s="2581"/>
      <c r="L80" s="2581"/>
      <c r="M80" s="2581"/>
      <c r="N80" s="73"/>
      <c r="O80" s="575"/>
    </row>
    <row r="81" spans="1:15">
      <c r="A81" s="573" t="s">
        <v>1314</v>
      </c>
      <c r="B81" s="573"/>
      <c r="C81" s="573"/>
      <c r="D81" s="573"/>
      <c r="E81" s="573"/>
      <c r="F81" s="573"/>
      <c r="G81" s="573"/>
      <c r="H81" s="573"/>
      <c r="I81" s="573"/>
      <c r="J81" s="573"/>
      <c r="K81" s="573"/>
      <c r="L81" s="573"/>
      <c r="M81" s="573"/>
      <c r="N81" s="575"/>
      <c r="O81" s="575"/>
    </row>
    <row r="82" spans="1:15">
      <c r="A82" s="1473" t="s">
        <v>1373</v>
      </c>
      <c r="B82" s="1473"/>
      <c r="C82" s="1473"/>
      <c r="D82" s="1473"/>
      <c r="E82" s="1473"/>
      <c r="F82" s="1473"/>
      <c r="G82" s="1473"/>
      <c r="H82" s="1473"/>
      <c r="I82" s="1473"/>
      <c r="J82" s="1473"/>
      <c r="K82" s="1473"/>
      <c r="L82" s="1473"/>
      <c r="M82" s="1473"/>
      <c r="N82" s="73"/>
      <c r="O82" s="575"/>
    </row>
    <row r="83" spans="1:15">
      <c r="A83" s="1473" t="s">
        <v>1383</v>
      </c>
      <c r="B83" s="1473"/>
      <c r="C83" s="1473"/>
      <c r="D83" s="1473"/>
      <c r="E83" s="1473"/>
      <c r="F83" s="1473"/>
      <c r="G83" s="1473"/>
      <c r="H83" s="1473"/>
      <c r="I83" s="1473"/>
      <c r="J83" s="1473"/>
      <c r="K83" s="1473"/>
      <c r="L83" s="1473"/>
      <c r="M83" s="1473"/>
      <c r="N83" s="73"/>
      <c r="O83" s="575"/>
    </row>
    <row r="84" spans="1:15">
      <c r="A84" s="1473" t="s">
        <v>1374</v>
      </c>
      <c r="B84" s="1474"/>
      <c r="C84" s="1474"/>
      <c r="D84" s="1474"/>
      <c r="E84" s="1474"/>
      <c r="F84" s="1474"/>
      <c r="G84" s="1474"/>
      <c r="H84" s="1474"/>
      <c r="I84" s="1474"/>
      <c r="J84" s="1474"/>
      <c r="K84" s="1474"/>
      <c r="L84" s="1474"/>
      <c r="M84" s="1474"/>
      <c r="N84" s="575"/>
      <c r="O84" s="575"/>
    </row>
    <row r="85" spans="1:15" ht="15" customHeight="1">
      <c r="A85" s="590" t="s">
        <v>1375</v>
      </c>
      <c r="B85" s="573"/>
      <c r="C85" s="573"/>
      <c r="D85" s="573"/>
      <c r="E85" s="573"/>
      <c r="F85" s="573"/>
      <c r="G85" s="573"/>
      <c r="H85" s="573"/>
      <c r="I85" s="573"/>
      <c r="J85" s="573"/>
      <c r="K85" s="573"/>
      <c r="L85" s="573"/>
      <c r="M85" s="573"/>
      <c r="N85" s="575"/>
      <c r="O85" s="575"/>
    </row>
    <row r="86" spans="1:15" ht="15" customHeight="1">
      <c r="A86" s="591" t="s">
        <v>1376</v>
      </c>
    </row>
    <row r="87" spans="1:15" ht="15" customHeight="1">
      <c r="A87" s="1319" t="s">
        <v>1334</v>
      </c>
      <c r="B87" s="602" t="s">
        <v>25</v>
      </c>
      <c r="C87" s="1451"/>
      <c r="D87" s="1452"/>
      <c r="E87" s="1453"/>
      <c r="F87" s="1346" t="s">
        <v>1327</v>
      </c>
      <c r="G87" s="2568" t="s">
        <v>1370</v>
      </c>
      <c r="H87" s="2569"/>
      <c r="I87" s="2569"/>
      <c r="J87" s="2569"/>
      <c r="K87" s="2569"/>
      <c r="L87" s="2569"/>
      <c r="M87" s="2570"/>
    </row>
    <row r="88" spans="1:15" ht="15" customHeight="1">
      <c r="A88" s="1320"/>
      <c r="B88" s="611" t="s">
        <v>22</v>
      </c>
      <c r="C88" s="1454"/>
      <c r="D88" s="1455"/>
      <c r="E88" s="1456"/>
      <c r="F88" s="1346"/>
      <c r="G88" s="2571"/>
      <c r="H88" s="2572"/>
      <c r="I88" s="2572"/>
      <c r="J88" s="2572"/>
      <c r="K88" s="2572"/>
      <c r="L88" s="2572"/>
      <c r="M88" s="2573"/>
    </row>
    <row r="89" spans="1:15" ht="15" customHeight="1">
      <c r="A89" s="1320"/>
      <c r="B89" s="1350" t="s">
        <v>1329</v>
      </c>
      <c r="C89" s="68" t="s">
        <v>235</v>
      </c>
      <c r="D89" s="1428"/>
      <c r="E89" s="1428"/>
      <c r="F89" s="1428"/>
      <c r="G89" s="69" t="s">
        <v>236</v>
      </c>
      <c r="H89" s="69"/>
      <c r="I89" s="69"/>
      <c r="J89" s="69"/>
      <c r="K89" s="69"/>
      <c r="L89" s="69"/>
      <c r="M89" s="71"/>
    </row>
    <row r="90" spans="1:15" ht="15" customHeight="1">
      <c r="A90" s="1320"/>
      <c r="B90" s="1457"/>
      <c r="C90" s="1429"/>
      <c r="D90" s="1430"/>
      <c r="E90" s="1430"/>
      <c r="F90" s="1430"/>
      <c r="G90" s="1430"/>
      <c r="H90" s="1430"/>
      <c r="I90" s="1430"/>
      <c r="J90" s="1430"/>
      <c r="K90" s="1430"/>
      <c r="L90" s="1430"/>
      <c r="M90" s="1431"/>
    </row>
    <row r="91" spans="1:15" ht="15" customHeight="1">
      <c r="A91" s="1320"/>
      <c r="B91" s="1353"/>
      <c r="C91" s="1432"/>
      <c r="D91" s="1433"/>
      <c r="E91" s="1433"/>
      <c r="F91" s="1433"/>
      <c r="G91" s="1433"/>
      <c r="H91" s="1433"/>
      <c r="I91" s="1433"/>
      <c r="J91" s="1433"/>
      <c r="K91" s="1433"/>
      <c r="L91" s="1433"/>
      <c r="M91" s="1434"/>
    </row>
    <row r="92" spans="1:15" ht="15" customHeight="1">
      <c r="A92" s="1320"/>
      <c r="B92" s="604" t="s">
        <v>25</v>
      </c>
      <c r="C92" s="1451"/>
      <c r="D92" s="1452"/>
      <c r="E92" s="1453"/>
      <c r="F92" s="1346" t="s">
        <v>1327</v>
      </c>
      <c r="G92" s="2568" t="s">
        <v>1370</v>
      </c>
      <c r="H92" s="2569"/>
      <c r="I92" s="2569"/>
      <c r="J92" s="2569"/>
      <c r="K92" s="2569"/>
      <c r="L92" s="2569"/>
      <c r="M92" s="2570"/>
    </row>
    <row r="93" spans="1:15" ht="15" customHeight="1">
      <c r="A93" s="1320"/>
      <c r="B93" s="605" t="s">
        <v>22</v>
      </c>
      <c r="C93" s="1454"/>
      <c r="D93" s="1455"/>
      <c r="E93" s="1456"/>
      <c r="F93" s="1346"/>
      <c r="G93" s="2571"/>
      <c r="H93" s="2572"/>
      <c r="I93" s="2572"/>
      <c r="J93" s="2572"/>
      <c r="K93" s="2572"/>
      <c r="L93" s="2572"/>
      <c r="M93" s="2573"/>
    </row>
    <row r="94" spans="1:15" ht="15" customHeight="1">
      <c r="A94" s="1320"/>
      <c r="B94" s="1350" t="s">
        <v>1329</v>
      </c>
      <c r="C94" s="68" t="s">
        <v>235</v>
      </c>
      <c r="D94" s="1428"/>
      <c r="E94" s="1428"/>
      <c r="F94" s="1428"/>
      <c r="G94" s="69" t="s">
        <v>236</v>
      </c>
      <c r="H94" s="69"/>
      <c r="I94" s="69"/>
      <c r="J94" s="69"/>
      <c r="K94" s="69"/>
      <c r="L94" s="69"/>
      <c r="M94" s="71"/>
    </row>
    <row r="95" spans="1:15" ht="15" customHeight="1">
      <c r="A95" s="1320"/>
      <c r="B95" s="1457"/>
      <c r="C95" s="1429"/>
      <c r="D95" s="1430"/>
      <c r="E95" s="1430"/>
      <c r="F95" s="1430"/>
      <c r="G95" s="1430"/>
      <c r="H95" s="1430"/>
      <c r="I95" s="1430"/>
      <c r="J95" s="1430"/>
      <c r="K95" s="1430"/>
      <c r="L95" s="1430"/>
      <c r="M95" s="1431"/>
    </row>
    <row r="96" spans="1:15" ht="15" customHeight="1">
      <c r="A96" s="1320"/>
      <c r="B96" s="1353"/>
      <c r="C96" s="1432"/>
      <c r="D96" s="1433"/>
      <c r="E96" s="1433"/>
      <c r="F96" s="1433"/>
      <c r="G96" s="1433"/>
      <c r="H96" s="1433"/>
      <c r="I96" s="1433"/>
      <c r="J96" s="1433"/>
      <c r="K96" s="1433"/>
      <c r="L96" s="1433"/>
      <c r="M96" s="1434"/>
    </row>
    <row r="97" spans="1:13" ht="15" customHeight="1">
      <c r="A97" s="1320"/>
      <c r="B97" s="604" t="s">
        <v>25</v>
      </c>
      <c r="C97" s="1451"/>
      <c r="D97" s="1452"/>
      <c r="E97" s="1453"/>
      <c r="F97" s="1346" t="s">
        <v>1327</v>
      </c>
      <c r="G97" s="2568" t="s">
        <v>1370</v>
      </c>
      <c r="H97" s="2569"/>
      <c r="I97" s="2569"/>
      <c r="J97" s="2569"/>
      <c r="K97" s="2569"/>
      <c r="L97" s="2569"/>
      <c r="M97" s="2570"/>
    </row>
    <row r="98" spans="1:13" ht="15" customHeight="1">
      <c r="A98" s="1320"/>
      <c r="B98" s="605" t="s">
        <v>22</v>
      </c>
      <c r="C98" s="1454"/>
      <c r="D98" s="1455"/>
      <c r="E98" s="1456"/>
      <c r="F98" s="1346"/>
      <c r="G98" s="2571"/>
      <c r="H98" s="2572"/>
      <c r="I98" s="2572"/>
      <c r="J98" s="2572"/>
      <c r="K98" s="2572"/>
      <c r="L98" s="2572"/>
      <c r="M98" s="2573"/>
    </row>
    <row r="99" spans="1:13" ht="15" customHeight="1">
      <c r="A99" s="1320"/>
      <c r="B99" s="1350" t="s">
        <v>1329</v>
      </c>
      <c r="C99" s="68" t="s">
        <v>235</v>
      </c>
      <c r="D99" s="1428"/>
      <c r="E99" s="1428"/>
      <c r="F99" s="1428"/>
      <c r="G99" s="69" t="s">
        <v>236</v>
      </c>
      <c r="H99" s="69"/>
      <c r="I99" s="69"/>
      <c r="J99" s="69"/>
      <c r="K99" s="69"/>
      <c r="L99" s="69"/>
      <c r="M99" s="71"/>
    </row>
    <row r="100" spans="1:13" ht="15" customHeight="1">
      <c r="A100" s="1320"/>
      <c r="B100" s="1457"/>
      <c r="C100" s="1429"/>
      <c r="D100" s="1430"/>
      <c r="E100" s="1430"/>
      <c r="F100" s="1430"/>
      <c r="G100" s="1430"/>
      <c r="H100" s="1430"/>
      <c r="I100" s="1430"/>
      <c r="J100" s="1430"/>
      <c r="K100" s="1430"/>
      <c r="L100" s="1430"/>
      <c r="M100" s="1431"/>
    </row>
    <row r="101" spans="1:13" ht="15" customHeight="1">
      <c r="A101" s="1320"/>
      <c r="B101" s="1353"/>
      <c r="C101" s="1432"/>
      <c r="D101" s="1433"/>
      <c r="E101" s="1433"/>
      <c r="F101" s="1433"/>
      <c r="G101" s="1433"/>
      <c r="H101" s="1433"/>
      <c r="I101" s="1433"/>
      <c r="J101" s="1433"/>
      <c r="K101" s="1433"/>
      <c r="L101" s="1433"/>
      <c r="M101" s="1434"/>
    </row>
    <row r="102" spans="1:13" ht="15" customHeight="1">
      <c r="A102" s="1320"/>
      <c r="B102" s="604" t="s">
        <v>25</v>
      </c>
      <c r="C102" s="1451"/>
      <c r="D102" s="1452"/>
      <c r="E102" s="1453"/>
      <c r="F102" s="1346" t="s">
        <v>1327</v>
      </c>
      <c r="G102" s="2568" t="s">
        <v>1370</v>
      </c>
      <c r="H102" s="2569"/>
      <c r="I102" s="2569"/>
      <c r="J102" s="2569"/>
      <c r="K102" s="2569"/>
      <c r="L102" s="2569"/>
      <c r="M102" s="2570"/>
    </row>
    <row r="103" spans="1:13" ht="15" customHeight="1">
      <c r="A103" s="1320"/>
      <c r="B103" s="605" t="s">
        <v>22</v>
      </c>
      <c r="C103" s="1454"/>
      <c r="D103" s="1455"/>
      <c r="E103" s="1456"/>
      <c r="F103" s="1346"/>
      <c r="G103" s="2571"/>
      <c r="H103" s="2572"/>
      <c r="I103" s="2572"/>
      <c r="J103" s="2572"/>
      <c r="K103" s="2572"/>
      <c r="L103" s="2572"/>
      <c r="M103" s="2573"/>
    </row>
    <row r="104" spans="1:13" ht="15" customHeight="1">
      <c r="A104" s="1320"/>
      <c r="B104" s="1350" t="s">
        <v>1329</v>
      </c>
      <c r="C104" s="68" t="s">
        <v>235</v>
      </c>
      <c r="D104" s="1428"/>
      <c r="E104" s="1428"/>
      <c r="F104" s="1428"/>
      <c r="G104" s="69" t="s">
        <v>236</v>
      </c>
      <c r="H104" s="69"/>
      <c r="I104" s="69"/>
      <c r="J104" s="69"/>
      <c r="K104" s="69"/>
      <c r="L104" s="69"/>
      <c r="M104" s="71"/>
    </row>
    <row r="105" spans="1:13" ht="15" customHeight="1">
      <c r="A105" s="1320"/>
      <c r="B105" s="1457"/>
      <c r="C105" s="1429"/>
      <c r="D105" s="1430"/>
      <c r="E105" s="1430"/>
      <c r="F105" s="1430"/>
      <c r="G105" s="1430"/>
      <c r="H105" s="1430"/>
      <c r="I105" s="1430"/>
      <c r="J105" s="1430"/>
      <c r="K105" s="1430"/>
      <c r="L105" s="1430"/>
      <c r="M105" s="1431"/>
    </row>
    <row r="106" spans="1:13" ht="15" customHeight="1">
      <c r="A106" s="1320"/>
      <c r="B106" s="1353"/>
      <c r="C106" s="1432"/>
      <c r="D106" s="1433"/>
      <c r="E106" s="1433"/>
      <c r="F106" s="1433"/>
      <c r="G106" s="1433"/>
      <c r="H106" s="1433"/>
      <c r="I106" s="1433"/>
      <c r="J106" s="1433"/>
      <c r="K106" s="1433"/>
      <c r="L106" s="1433"/>
      <c r="M106" s="1434"/>
    </row>
    <row r="107" spans="1:13" ht="15" customHeight="1">
      <c r="A107" s="1320"/>
      <c r="B107" s="604" t="s">
        <v>25</v>
      </c>
      <c r="C107" s="1451"/>
      <c r="D107" s="1452"/>
      <c r="E107" s="1453"/>
      <c r="F107" s="1346" t="s">
        <v>1327</v>
      </c>
      <c r="G107" s="2568" t="s">
        <v>1370</v>
      </c>
      <c r="H107" s="2569"/>
      <c r="I107" s="2569"/>
      <c r="J107" s="2569"/>
      <c r="K107" s="2569"/>
      <c r="L107" s="2569"/>
      <c r="M107" s="2570"/>
    </row>
    <row r="108" spans="1:13" ht="15" customHeight="1">
      <c r="A108" s="1320"/>
      <c r="B108" s="605" t="s">
        <v>22</v>
      </c>
      <c r="C108" s="1454"/>
      <c r="D108" s="1455"/>
      <c r="E108" s="1456"/>
      <c r="F108" s="1346"/>
      <c r="G108" s="2571"/>
      <c r="H108" s="2572"/>
      <c r="I108" s="2572"/>
      <c r="J108" s="2572"/>
      <c r="K108" s="2572"/>
      <c r="L108" s="2572"/>
      <c r="M108" s="2573"/>
    </row>
    <row r="109" spans="1:13" ht="15" customHeight="1">
      <c r="A109" s="1320"/>
      <c r="B109" s="1350" t="s">
        <v>1329</v>
      </c>
      <c r="C109" s="68" t="s">
        <v>235</v>
      </c>
      <c r="D109" s="1428"/>
      <c r="E109" s="1428"/>
      <c r="F109" s="1428"/>
      <c r="G109" s="69" t="s">
        <v>236</v>
      </c>
      <c r="H109" s="69"/>
      <c r="I109" s="69"/>
      <c r="J109" s="69"/>
      <c r="K109" s="69"/>
      <c r="L109" s="69"/>
      <c r="M109" s="71"/>
    </row>
    <row r="110" spans="1:13" ht="15" customHeight="1">
      <c r="A110" s="1320"/>
      <c r="B110" s="1457"/>
      <c r="C110" s="1429"/>
      <c r="D110" s="1430"/>
      <c r="E110" s="1430"/>
      <c r="F110" s="1430"/>
      <c r="G110" s="1430"/>
      <c r="H110" s="1430"/>
      <c r="I110" s="1430"/>
      <c r="J110" s="1430"/>
      <c r="K110" s="1430"/>
      <c r="L110" s="1430"/>
      <c r="M110" s="1431"/>
    </row>
    <row r="111" spans="1:13" ht="15" customHeight="1">
      <c r="A111" s="1320"/>
      <c r="B111" s="1353"/>
      <c r="C111" s="1432"/>
      <c r="D111" s="1433"/>
      <c r="E111" s="1433"/>
      <c r="F111" s="1433"/>
      <c r="G111" s="1433"/>
      <c r="H111" s="1433"/>
      <c r="I111" s="1433"/>
      <c r="J111" s="1433"/>
      <c r="K111" s="1433"/>
      <c r="L111" s="1433"/>
      <c r="M111" s="1434"/>
    </row>
    <row r="112" spans="1:13" ht="15" customHeight="1">
      <c r="A112" s="1320"/>
      <c r="B112" s="604" t="s">
        <v>25</v>
      </c>
      <c r="C112" s="1451"/>
      <c r="D112" s="1452"/>
      <c r="E112" s="1453"/>
      <c r="F112" s="1346" t="s">
        <v>1327</v>
      </c>
      <c r="G112" s="2568" t="s">
        <v>1370</v>
      </c>
      <c r="H112" s="2569"/>
      <c r="I112" s="2569"/>
      <c r="J112" s="2569"/>
      <c r="K112" s="2569"/>
      <c r="L112" s="2569"/>
      <c r="M112" s="2570"/>
    </row>
    <row r="113" spans="1:13" ht="15" customHeight="1">
      <c r="A113" s="1320"/>
      <c r="B113" s="605" t="s">
        <v>22</v>
      </c>
      <c r="C113" s="1454"/>
      <c r="D113" s="1455"/>
      <c r="E113" s="1456"/>
      <c r="F113" s="1346"/>
      <c r="G113" s="2571"/>
      <c r="H113" s="2572"/>
      <c r="I113" s="2572"/>
      <c r="J113" s="2572"/>
      <c r="K113" s="2572"/>
      <c r="L113" s="2572"/>
      <c r="M113" s="2573"/>
    </row>
    <row r="114" spans="1:13" ht="15" customHeight="1">
      <c r="A114" s="1320"/>
      <c r="B114" s="1350" t="s">
        <v>1329</v>
      </c>
      <c r="C114" s="68" t="s">
        <v>235</v>
      </c>
      <c r="D114" s="1428"/>
      <c r="E114" s="1428"/>
      <c r="F114" s="1428"/>
      <c r="G114" s="69" t="s">
        <v>236</v>
      </c>
      <c r="H114" s="69"/>
      <c r="I114" s="69"/>
      <c r="J114" s="69"/>
      <c r="K114" s="69"/>
      <c r="L114" s="69"/>
      <c r="M114" s="71"/>
    </row>
    <row r="115" spans="1:13" ht="15" customHeight="1">
      <c r="A115" s="1320"/>
      <c r="B115" s="1457"/>
      <c r="C115" s="1429"/>
      <c r="D115" s="1430"/>
      <c r="E115" s="1430"/>
      <c r="F115" s="1430"/>
      <c r="G115" s="1430"/>
      <c r="H115" s="1430"/>
      <c r="I115" s="1430"/>
      <c r="J115" s="1430"/>
      <c r="K115" s="1430"/>
      <c r="L115" s="1430"/>
      <c r="M115" s="1431"/>
    </row>
    <row r="116" spans="1:13" ht="15" customHeight="1">
      <c r="A116" s="1321"/>
      <c r="B116" s="1353"/>
      <c r="C116" s="1432"/>
      <c r="D116" s="1433"/>
      <c r="E116" s="1433"/>
      <c r="F116" s="1433"/>
      <c r="G116" s="1433"/>
      <c r="H116" s="1433"/>
      <c r="I116" s="1433"/>
      <c r="J116" s="1433"/>
      <c r="K116" s="1433"/>
      <c r="L116" s="1433"/>
      <c r="M116" s="1434"/>
    </row>
    <row r="117" spans="1:13" ht="5.15" customHeight="1"/>
    <row r="118" spans="1:13" ht="15" customHeight="1">
      <c r="A118" s="591" t="s">
        <v>1377</v>
      </c>
    </row>
    <row r="119" spans="1:13" ht="15" customHeight="1">
      <c r="A119" s="1475" t="s">
        <v>1367</v>
      </c>
      <c r="B119" s="1476"/>
      <c r="C119" s="608" t="s">
        <v>1038</v>
      </c>
      <c r="D119" s="2580"/>
      <c r="E119" s="2580"/>
      <c r="F119" s="2580"/>
      <c r="G119" s="1417" t="s">
        <v>1368</v>
      </c>
      <c r="H119" s="1417"/>
      <c r="I119" s="2581"/>
      <c r="J119" s="2581"/>
      <c r="K119" s="2581"/>
      <c r="L119" s="2581"/>
      <c r="M119" s="2581"/>
    </row>
    <row r="120" spans="1:13" ht="15" customHeight="1">
      <c r="A120" s="1477"/>
      <c r="B120" s="1478"/>
      <c r="C120" s="608" t="s">
        <v>1038</v>
      </c>
      <c r="D120" s="2580"/>
      <c r="E120" s="2580"/>
      <c r="F120" s="2580"/>
      <c r="G120" s="1417" t="s">
        <v>1368</v>
      </c>
      <c r="H120" s="1417"/>
      <c r="I120" s="2581"/>
      <c r="J120" s="2581"/>
      <c r="K120" s="2581"/>
      <c r="L120" s="2581"/>
      <c r="M120" s="2581"/>
    </row>
    <row r="121" spans="1:13" ht="15" customHeight="1">
      <c r="A121" s="1477"/>
      <c r="B121" s="1478"/>
      <c r="C121" s="608" t="s">
        <v>1038</v>
      </c>
      <c r="D121" s="2580"/>
      <c r="E121" s="2580"/>
      <c r="F121" s="2580"/>
      <c r="G121" s="1417" t="s">
        <v>1368</v>
      </c>
      <c r="H121" s="1417"/>
      <c r="I121" s="2581"/>
      <c r="J121" s="2581"/>
      <c r="K121" s="2581"/>
      <c r="L121" s="2581"/>
      <c r="M121" s="2581"/>
    </row>
    <row r="122" spans="1:13" ht="15" customHeight="1">
      <c r="A122" s="1477"/>
      <c r="B122" s="1478"/>
      <c r="C122" s="608" t="s">
        <v>1038</v>
      </c>
      <c r="D122" s="2580"/>
      <c r="E122" s="2580"/>
      <c r="F122" s="2580"/>
      <c r="G122" s="1417" t="s">
        <v>1368</v>
      </c>
      <c r="H122" s="1417"/>
      <c r="I122" s="2581"/>
      <c r="J122" s="2581"/>
      <c r="K122" s="2581"/>
      <c r="L122" s="2581"/>
      <c r="M122" s="2581"/>
    </row>
    <row r="123" spans="1:13" ht="15" customHeight="1">
      <c r="A123" s="1479"/>
      <c r="B123" s="1480"/>
      <c r="C123" s="608" t="s">
        <v>1038</v>
      </c>
      <c r="D123" s="2580"/>
      <c r="E123" s="2580"/>
      <c r="F123" s="2580"/>
      <c r="G123" s="1417" t="s">
        <v>1368</v>
      </c>
      <c r="H123" s="1417"/>
      <c r="I123" s="2581"/>
      <c r="J123" s="2581"/>
      <c r="K123" s="2581"/>
      <c r="L123" s="2581"/>
      <c r="M123" s="2581"/>
    </row>
  </sheetData>
  <mergeCells count="199">
    <mergeCell ref="D122:F122"/>
    <mergeCell ref="G122:H122"/>
    <mergeCell ref="I122:M122"/>
    <mergeCell ref="D123:F123"/>
    <mergeCell ref="G123:H123"/>
    <mergeCell ref="I123:M123"/>
    <mergeCell ref="A119:B123"/>
    <mergeCell ref="D119:F119"/>
    <mergeCell ref="G119:H119"/>
    <mergeCell ref="I119:M119"/>
    <mergeCell ref="D120:F120"/>
    <mergeCell ref="G120:H120"/>
    <mergeCell ref="I120:M120"/>
    <mergeCell ref="D121:F121"/>
    <mergeCell ref="G121:H121"/>
    <mergeCell ref="I121:M121"/>
    <mergeCell ref="B114:B116"/>
    <mergeCell ref="D114:F114"/>
    <mergeCell ref="C115:M116"/>
    <mergeCell ref="C107:E107"/>
    <mergeCell ref="F107:F108"/>
    <mergeCell ref="G107:M108"/>
    <mergeCell ref="C108:E108"/>
    <mergeCell ref="B109:B111"/>
    <mergeCell ref="D109:F109"/>
    <mergeCell ref="C110:M111"/>
    <mergeCell ref="C105:M106"/>
    <mergeCell ref="C97:E97"/>
    <mergeCell ref="F97:F98"/>
    <mergeCell ref="G97:M98"/>
    <mergeCell ref="C98:E98"/>
    <mergeCell ref="B99:B101"/>
    <mergeCell ref="D99:F99"/>
    <mergeCell ref="C100:M101"/>
    <mergeCell ref="C112:E112"/>
    <mergeCell ref="F112:F113"/>
    <mergeCell ref="G112:M113"/>
    <mergeCell ref="C113:E113"/>
    <mergeCell ref="C90:M91"/>
    <mergeCell ref="C92:E92"/>
    <mergeCell ref="F92:F93"/>
    <mergeCell ref="G92:M93"/>
    <mergeCell ref="C93:E93"/>
    <mergeCell ref="B94:B96"/>
    <mergeCell ref="D94:F94"/>
    <mergeCell ref="C95:M96"/>
    <mergeCell ref="A82:M82"/>
    <mergeCell ref="A83:M83"/>
    <mergeCell ref="A84:M84"/>
    <mergeCell ref="A87:A116"/>
    <mergeCell ref="C87:E87"/>
    <mergeCell ref="F87:F88"/>
    <mergeCell ref="G87:M88"/>
    <mergeCell ref="C88:E88"/>
    <mergeCell ref="B89:B91"/>
    <mergeCell ref="D89:F89"/>
    <mergeCell ref="C102:E102"/>
    <mergeCell ref="F102:F103"/>
    <mergeCell ref="G102:M103"/>
    <mergeCell ref="C103:E103"/>
    <mergeCell ref="B104:B106"/>
    <mergeCell ref="D104:F104"/>
    <mergeCell ref="A79:B79"/>
    <mergeCell ref="C79:M79"/>
    <mergeCell ref="A80:B80"/>
    <mergeCell ref="D80:F80"/>
    <mergeCell ref="G80:H80"/>
    <mergeCell ref="I80:M80"/>
    <mergeCell ref="A76:B76"/>
    <mergeCell ref="G76:M76"/>
    <mergeCell ref="A77:B77"/>
    <mergeCell ref="C77:M77"/>
    <mergeCell ref="A78:B78"/>
    <mergeCell ref="C78:M78"/>
    <mergeCell ref="A73:B75"/>
    <mergeCell ref="D73:M73"/>
    <mergeCell ref="D74:M74"/>
    <mergeCell ref="D75:M75"/>
    <mergeCell ref="A70:B72"/>
    <mergeCell ref="H70:I70"/>
    <mergeCell ref="J70:K70"/>
    <mergeCell ref="L70:M70"/>
    <mergeCell ref="H71:I71"/>
    <mergeCell ref="J71:K71"/>
    <mergeCell ref="L71:M71"/>
    <mergeCell ref="C72:E72"/>
    <mergeCell ref="F72:M72"/>
    <mergeCell ref="A67:G67"/>
    <mergeCell ref="H67:M67"/>
    <mergeCell ref="A68:B68"/>
    <mergeCell ref="C68:M68"/>
    <mergeCell ref="A69:B69"/>
    <mergeCell ref="C69:M69"/>
    <mergeCell ref="F59:M59"/>
    <mergeCell ref="D60:E61"/>
    <mergeCell ref="A62:A66"/>
    <mergeCell ref="C62:E62"/>
    <mergeCell ref="F62:F63"/>
    <mergeCell ref="G62:M63"/>
    <mergeCell ref="C63:E63"/>
    <mergeCell ref="B64:B66"/>
    <mergeCell ref="D64:F64"/>
    <mergeCell ref="C65:M66"/>
    <mergeCell ref="A54:A61"/>
    <mergeCell ref="C54:E54"/>
    <mergeCell ref="F54:F55"/>
    <mergeCell ref="G54:M55"/>
    <mergeCell ref="C55:E55"/>
    <mergeCell ref="B56:B58"/>
    <mergeCell ref="D56:F56"/>
    <mergeCell ref="C57:M58"/>
    <mergeCell ref="B59:C61"/>
    <mergeCell ref="D59:E59"/>
    <mergeCell ref="A46:M46"/>
    <mergeCell ref="A47:A53"/>
    <mergeCell ref="C47:M47"/>
    <mergeCell ref="C48:M48"/>
    <mergeCell ref="B49:B51"/>
    <mergeCell ref="D49:F49"/>
    <mergeCell ref="C50:M51"/>
    <mergeCell ref="D52:F52"/>
    <mergeCell ref="H52:M52"/>
    <mergeCell ref="C53:M53"/>
    <mergeCell ref="A44:B44"/>
    <mergeCell ref="C44:M44"/>
    <mergeCell ref="A45:B45"/>
    <mergeCell ref="D45:F45"/>
    <mergeCell ref="G45:H45"/>
    <mergeCell ref="I45:M45"/>
    <mergeCell ref="A41:B41"/>
    <mergeCell ref="G41:M41"/>
    <mergeCell ref="A42:B42"/>
    <mergeCell ref="C42:M42"/>
    <mergeCell ref="A43:B43"/>
    <mergeCell ref="C43:M43"/>
    <mergeCell ref="J36:K36"/>
    <mergeCell ref="L36:M36"/>
    <mergeCell ref="C37:E37"/>
    <mergeCell ref="F37:M37"/>
    <mergeCell ref="A38:B40"/>
    <mergeCell ref="D38:M38"/>
    <mergeCell ref="D39:M39"/>
    <mergeCell ref="D40:M40"/>
    <mergeCell ref="A32:M32"/>
    <mergeCell ref="A33:B33"/>
    <mergeCell ref="C33:M33"/>
    <mergeCell ref="A34:B34"/>
    <mergeCell ref="C34:M34"/>
    <mergeCell ref="A35:B37"/>
    <mergeCell ref="H35:I35"/>
    <mergeCell ref="J35:K35"/>
    <mergeCell ref="L35:M35"/>
    <mergeCell ref="H36:I36"/>
    <mergeCell ref="A28:B28"/>
    <mergeCell ref="A29:B29"/>
    <mergeCell ref="C30:D30"/>
    <mergeCell ref="E30:F30"/>
    <mergeCell ref="C31:D31"/>
    <mergeCell ref="E31:F31"/>
    <mergeCell ref="A24:G24"/>
    <mergeCell ref="H24:M24"/>
    <mergeCell ref="A25:M25"/>
    <mergeCell ref="A26:B27"/>
    <mergeCell ref="C26:D26"/>
    <mergeCell ref="E26:F26"/>
    <mergeCell ref="A11:A18"/>
    <mergeCell ref="C11:E11"/>
    <mergeCell ref="F11:F12"/>
    <mergeCell ref="G11:M12"/>
    <mergeCell ref="C12:E12"/>
    <mergeCell ref="B13:B15"/>
    <mergeCell ref="A19:A23"/>
    <mergeCell ref="C19:E19"/>
    <mergeCell ref="F19:F20"/>
    <mergeCell ref="G19:M20"/>
    <mergeCell ref="C20:E20"/>
    <mergeCell ref="B21:B23"/>
    <mergeCell ref="D21:F21"/>
    <mergeCell ref="C22:M23"/>
    <mergeCell ref="D13:F13"/>
    <mergeCell ref="C14:M15"/>
    <mergeCell ref="B16:C18"/>
    <mergeCell ref="D16:E16"/>
    <mergeCell ref="F16:M16"/>
    <mergeCell ref="D17:E18"/>
    <mergeCell ref="N1:P1"/>
    <mergeCell ref="A3:D3"/>
    <mergeCell ref="E3:F3"/>
    <mergeCell ref="H3:K3"/>
    <mergeCell ref="L3:M3"/>
    <mergeCell ref="A4:A10"/>
    <mergeCell ref="C4:M4"/>
    <mergeCell ref="C5:M5"/>
    <mergeCell ref="B6:B8"/>
    <mergeCell ref="D6:F6"/>
    <mergeCell ref="C7:M8"/>
    <mergeCell ref="D9:F9"/>
    <mergeCell ref="H9:M9"/>
    <mergeCell ref="C10:M10"/>
  </mergeCells>
  <phoneticPr fontId="23"/>
  <dataValidations count="7">
    <dataValidation type="list" operator="greaterThanOrEqual" allowBlank="1" showInputMessage="1" showErrorMessage="1" sqref="D41 F41 D76 F76" xr:uid="{00000000-0002-0000-0900-000000000000}">
      <formula1>"　　○"</formula1>
    </dataValidation>
    <dataValidation type="list" allowBlank="1" showInputMessage="1" showErrorMessage="1" sqref="D41 F41 D76 F76 G3 L3:M3" xr:uid="{00000000-0002-0000-0900-000001000000}">
      <formula1>"　　○"</formula1>
    </dataValidation>
    <dataValidation type="list" allowBlank="1" showInputMessage="1" showErrorMessage="1" sqref="H36:M36 H71:M71" xr:uid="{00000000-0002-0000-0900-000002000000}">
      <formula1>"　　　○"</formula1>
    </dataValidation>
    <dataValidation imeMode="fullKatakana" allowBlank="1" showInputMessage="1" showErrorMessage="1" sqref="C4:M4 C11:E11 C19:E19 C87:E87 C62:E62 C92:E92 C97:E97 C102:E102 C107:E107 C47:M47 C54:E54 C112:E112" xr:uid="{00000000-0002-0000-0900-000003000000}"/>
    <dataValidation type="list" allowBlank="1" showInputMessage="1" showErrorMessage="1" sqref="C36:G36 C71:G71" xr:uid="{00000000-0002-0000-0900-000004000000}">
      <formula1>"○"</formula1>
    </dataValidation>
    <dataValidation type="whole" operator="greaterThanOrEqual" allowBlank="1" showInputMessage="1" showErrorMessage="1" sqref="C33:M33 C76 E41 C68:M68 C69 C41 E76" xr:uid="{00000000-0002-0000-0900-000005000000}">
      <formula1>0</formula1>
    </dataValidation>
    <dataValidation operator="greaterThanOrEqual" allowBlank="1" showInputMessage="1" showErrorMessage="1" sqref="C34:M34" xr:uid="{00000000-0002-0000-0900-000006000000}"/>
  </dataValidations>
  <hyperlinks>
    <hyperlink ref="N1" location="目次!A1" display="目次に戻る" xr:uid="{00000000-0004-0000-0900-000000000000}"/>
  </hyperlinks>
  <pageMargins left="0.70866141732283472" right="0.70866141732283472" top="0.74803149606299213" bottom="0.74803149606299213" header="0.31496062992125984" footer="0.31496062992125984"/>
  <pageSetup paperSize="9" scale="88" fitToWidth="0" fitToHeight="0" orientation="portrait" blackAndWhite="1" r:id="rId1"/>
  <rowBreaks count="2" manualBreakCount="2">
    <brk id="45" max="12" man="1"/>
    <brk id="84" max="12" man="1"/>
  </rowBreaks>
  <drawing r:id="rId2"/>
  <legacyDrawing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C36522-9350-44BF-B27A-EF78B21AF6DD}">
  <dimension ref="A1:AQ84"/>
  <sheetViews>
    <sheetView showGridLines="0" view="pageBreakPreview" zoomScale="90" zoomScaleNormal="100" zoomScaleSheetLayoutView="90" workbookViewId="0">
      <selection activeCell="AO1" sqref="AO1"/>
    </sheetView>
  </sheetViews>
  <sheetFormatPr defaultColWidth="8.25" defaultRowHeight="21" customHeight="1"/>
  <cols>
    <col min="1" max="1" width="2.58203125" style="2590" customWidth="1"/>
    <col min="2" max="2" width="14.5" style="2583" customWidth="1"/>
    <col min="3" max="3" width="5" style="2590" customWidth="1"/>
    <col min="4" max="4" width="7.58203125" style="2590" customWidth="1"/>
    <col min="5" max="5" width="8.58203125" style="2590" customWidth="1"/>
    <col min="6" max="36" width="2.58203125" style="2590" customWidth="1"/>
    <col min="37" max="37" width="6.58203125" style="2590" customWidth="1"/>
    <col min="38" max="39" width="7.58203125" style="2590" customWidth="1"/>
    <col min="40" max="40" width="8.58203125" style="2590" customWidth="1"/>
    <col min="41" max="16384" width="8.25" style="2590"/>
  </cols>
  <sheetData>
    <row r="1" spans="1:43" ht="20.149999999999999" customHeight="1">
      <c r="A1" s="2582" t="s">
        <v>97</v>
      </c>
      <c r="C1" s="2584"/>
      <c r="D1" s="2584"/>
      <c r="E1" s="2584"/>
      <c r="F1" s="2584"/>
      <c r="G1" s="2584"/>
      <c r="H1" s="2584"/>
      <c r="I1" s="2584"/>
      <c r="J1" s="2584"/>
      <c r="K1" s="2584"/>
      <c r="L1" s="2584"/>
      <c r="M1" s="2584"/>
      <c r="N1" s="2584"/>
      <c r="O1" s="2584"/>
      <c r="P1" s="2584"/>
      <c r="Q1" s="2584"/>
      <c r="R1" s="2584"/>
      <c r="S1" s="2584"/>
      <c r="T1" s="2584"/>
      <c r="U1" s="2584"/>
      <c r="V1" s="2584"/>
      <c r="W1" s="2584"/>
      <c r="X1" s="2585"/>
      <c r="Y1" s="2585"/>
      <c r="Z1" s="2586"/>
      <c r="AA1" s="2586"/>
      <c r="AB1" s="2586"/>
      <c r="AC1" s="2586"/>
      <c r="AD1" s="622"/>
      <c r="AE1" s="622"/>
      <c r="AF1" s="622"/>
      <c r="AG1" s="622"/>
      <c r="AH1" s="622"/>
      <c r="AI1" s="2587" t="s">
        <v>154</v>
      </c>
      <c r="AJ1" s="2587"/>
      <c r="AK1" s="2588" t="s">
        <v>1583</v>
      </c>
      <c r="AL1" s="2588"/>
      <c r="AM1" s="2588"/>
      <c r="AN1" s="2588"/>
      <c r="AO1" s="2589" t="s">
        <v>229</v>
      </c>
      <c r="AP1" s="2589"/>
      <c r="AQ1" s="2589"/>
    </row>
    <row r="2" spans="1:43" ht="18" customHeight="1">
      <c r="A2" s="2586"/>
      <c r="B2" s="2591"/>
      <c r="C2" s="2591"/>
      <c r="D2" s="2591"/>
      <c r="E2" s="2591"/>
      <c r="F2" s="2591"/>
      <c r="G2" s="2591"/>
      <c r="H2" s="2591"/>
      <c r="I2" s="2591"/>
      <c r="J2" s="2591"/>
      <c r="K2" s="2591"/>
      <c r="L2" s="2591"/>
      <c r="M2" s="2592">
        <v>2026</v>
      </c>
      <c r="N2" s="2592"/>
      <c r="O2" s="2592"/>
      <c r="P2" s="2592"/>
      <c r="Q2" s="2593" t="s">
        <v>150</v>
      </c>
      <c r="R2" s="2593"/>
      <c r="S2" s="2592">
        <v>4</v>
      </c>
      <c r="T2" s="2592"/>
      <c r="U2" s="2593" t="s">
        <v>151</v>
      </c>
      <c r="V2" s="2593"/>
      <c r="W2" s="2591"/>
      <c r="X2" s="2591"/>
      <c r="Y2" s="2591"/>
      <c r="Z2" s="2586"/>
      <c r="AA2" s="2586"/>
      <c r="AC2" s="2587"/>
      <c r="AD2" s="2591"/>
      <c r="AE2" s="2591"/>
      <c r="AF2" s="2591"/>
      <c r="AG2" s="2591"/>
      <c r="AH2" s="2591"/>
      <c r="AI2" s="2587" t="s">
        <v>155</v>
      </c>
      <c r="AJ2" s="2587"/>
      <c r="AK2" s="2594" t="str">
        <f>IF([1]基本情報入力シート!$D$23="","",[1]基本情報入力シート!$D$23)</f>
        <v/>
      </c>
      <c r="AL2" s="2594"/>
      <c r="AM2" s="2594"/>
      <c r="AN2" s="2594"/>
    </row>
    <row r="3" spans="1:43" ht="18" customHeight="1">
      <c r="A3" s="616"/>
      <c r="B3" s="616"/>
      <c r="C3" s="616"/>
      <c r="D3" s="616"/>
      <c r="E3" s="616"/>
      <c r="F3" s="616"/>
      <c r="G3" s="616"/>
      <c r="H3" s="616"/>
      <c r="I3" s="616"/>
      <c r="J3" s="616"/>
      <c r="K3" s="616"/>
      <c r="L3" s="616"/>
      <c r="M3" s="616"/>
      <c r="N3" s="616"/>
      <c r="O3" s="616"/>
      <c r="P3" s="616"/>
      <c r="Q3" s="616"/>
      <c r="R3" s="616"/>
      <c r="S3" s="616"/>
      <c r="T3" s="616"/>
      <c r="U3" s="616"/>
      <c r="V3" s="616"/>
      <c r="W3" s="616"/>
      <c r="Y3" s="622"/>
      <c r="Z3" s="622"/>
      <c r="AA3" s="622"/>
      <c r="AB3" s="2586"/>
      <c r="AC3" s="622"/>
      <c r="AD3" s="622"/>
      <c r="AE3" s="622"/>
      <c r="AF3" s="622"/>
      <c r="AG3" s="622"/>
      <c r="AH3" s="622"/>
      <c r="AI3" s="2595" t="s">
        <v>158</v>
      </c>
      <c r="AJ3" s="2587"/>
      <c r="AK3" s="2596" t="s">
        <v>202</v>
      </c>
      <c r="AL3" s="2596"/>
      <c r="AM3" s="2596"/>
      <c r="AN3" s="2596"/>
    </row>
    <row r="4" spans="1:43" ht="18" customHeight="1">
      <c r="A4" s="616"/>
      <c r="B4" s="616"/>
      <c r="C4" s="616"/>
      <c r="D4" s="616"/>
      <c r="E4" s="616"/>
      <c r="F4" s="616"/>
      <c r="G4" s="616"/>
      <c r="H4" s="616"/>
      <c r="I4" s="616"/>
      <c r="J4" s="616"/>
      <c r="K4" s="616"/>
      <c r="L4" s="616"/>
      <c r="M4" s="616"/>
      <c r="N4" s="616"/>
      <c r="O4" s="616"/>
      <c r="P4" s="616"/>
      <c r="Q4" s="616"/>
      <c r="R4" s="616"/>
      <c r="S4" s="616"/>
      <c r="T4" s="616"/>
      <c r="U4" s="616"/>
      <c r="V4" s="616"/>
      <c r="W4" s="616"/>
      <c r="Y4" s="622"/>
      <c r="Z4" s="622"/>
      <c r="AA4" s="622"/>
      <c r="AB4" s="2586"/>
      <c r="AC4" s="622"/>
      <c r="AD4" s="622"/>
      <c r="AE4" s="622"/>
      <c r="AF4" s="622"/>
      <c r="AG4" s="622"/>
      <c r="AH4" s="622"/>
      <c r="AI4" s="2595" t="s">
        <v>159</v>
      </c>
      <c r="AJ4" s="2587"/>
      <c r="AK4" s="2596" t="s">
        <v>1378</v>
      </c>
      <c r="AL4" s="2596"/>
      <c r="AM4" s="2596"/>
      <c r="AN4" s="2596"/>
    </row>
    <row r="5" spans="1:43" ht="18" customHeight="1">
      <c r="A5" s="616"/>
      <c r="B5" s="616"/>
      <c r="C5" s="616"/>
      <c r="D5" s="616"/>
      <c r="E5" s="616"/>
      <c r="F5" s="616"/>
      <c r="G5" s="616"/>
      <c r="H5" s="616"/>
      <c r="I5" s="616"/>
      <c r="J5" s="616"/>
      <c r="K5" s="616"/>
      <c r="L5" s="616"/>
      <c r="M5" s="616"/>
      <c r="N5" s="616"/>
      <c r="O5" s="616"/>
      <c r="P5" s="616"/>
      <c r="Q5" s="616"/>
      <c r="R5" s="616"/>
      <c r="S5" s="616"/>
      <c r="U5" s="616"/>
      <c r="V5" s="616"/>
      <c r="W5" s="616"/>
      <c r="Y5" s="622"/>
      <c r="Z5" s="622"/>
      <c r="AA5" s="622"/>
      <c r="AB5" s="2586"/>
      <c r="AC5" s="622"/>
      <c r="AD5" s="622"/>
      <c r="AE5" s="622"/>
      <c r="AF5" s="622"/>
      <c r="AG5" s="2595" t="s">
        <v>160</v>
      </c>
      <c r="AH5" s="2597">
        <v>40</v>
      </c>
      <c r="AI5" s="2597"/>
      <c r="AJ5" s="2597"/>
      <c r="AK5" s="622" t="s">
        <v>156</v>
      </c>
      <c r="AL5" s="2598">
        <v>160</v>
      </c>
      <c r="AM5" s="622" t="s">
        <v>157</v>
      </c>
      <c r="AN5" s="2586"/>
    </row>
    <row r="6" spans="1:43" ht="10" customHeight="1">
      <c r="A6" s="2586"/>
      <c r="B6" s="2599"/>
      <c r="C6" s="2599"/>
      <c r="D6" s="2599"/>
      <c r="E6" s="2599"/>
      <c r="F6" s="2599"/>
      <c r="G6" s="2599"/>
      <c r="H6" s="2599"/>
      <c r="I6" s="2599"/>
      <c r="J6" s="2599"/>
      <c r="K6" s="2599"/>
      <c r="L6" s="2599"/>
      <c r="M6" s="2599"/>
      <c r="N6" s="2599"/>
      <c r="O6" s="2599"/>
      <c r="P6" s="2599"/>
      <c r="Q6" s="2599"/>
      <c r="R6" s="2599"/>
      <c r="S6" s="2599"/>
      <c r="T6" s="2599"/>
      <c r="U6" s="2599"/>
      <c r="V6" s="2599"/>
      <c r="W6" s="2599"/>
      <c r="X6" s="2591"/>
      <c r="Y6" s="2591"/>
      <c r="Z6" s="2591"/>
      <c r="AA6" s="2591"/>
      <c r="AB6" s="2591"/>
      <c r="AC6" s="2591"/>
      <c r="AD6" s="2591"/>
      <c r="AE6" s="2591"/>
      <c r="AF6" s="2591"/>
      <c r="AG6" s="2591"/>
      <c r="AH6" s="2591"/>
      <c r="AI6" s="2591"/>
      <c r="AJ6" s="2591"/>
      <c r="AK6" s="2591"/>
      <c r="AL6" s="2591"/>
      <c r="AM6" s="2586"/>
      <c r="AN6" s="2586"/>
    </row>
    <row r="7" spans="1:43" ht="15" customHeight="1">
      <c r="A7" s="2600" t="s">
        <v>1584</v>
      </c>
      <c r="B7" s="2601" t="s">
        <v>161</v>
      </c>
      <c r="C7" s="2602" t="s">
        <v>1585</v>
      </c>
      <c r="D7" s="2601" t="s">
        <v>162</v>
      </c>
      <c r="E7" s="2603" t="s">
        <v>163</v>
      </c>
      <c r="F7" s="2604" t="s">
        <v>192</v>
      </c>
      <c r="G7" s="2604"/>
      <c r="H7" s="2604"/>
      <c r="I7" s="2604"/>
      <c r="J7" s="2604"/>
      <c r="K7" s="2604"/>
      <c r="L7" s="2604"/>
      <c r="M7" s="2604"/>
      <c r="N7" s="2604"/>
      <c r="O7" s="2604"/>
      <c r="P7" s="2604"/>
      <c r="Q7" s="2604"/>
      <c r="R7" s="2604"/>
      <c r="S7" s="2604"/>
      <c r="T7" s="2604"/>
      <c r="U7" s="2604"/>
      <c r="V7" s="2604"/>
      <c r="W7" s="2604"/>
      <c r="X7" s="2604"/>
      <c r="Y7" s="2604"/>
      <c r="Z7" s="2604"/>
      <c r="AA7" s="2604"/>
      <c r="AB7" s="2604"/>
      <c r="AC7" s="2604"/>
      <c r="AD7" s="2604"/>
      <c r="AE7" s="2604"/>
      <c r="AF7" s="2604"/>
      <c r="AG7" s="2604"/>
      <c r="AH7" s="2604"/>
      <c r="AI7" s="2604"/>
      <c r="AJ7" s="2604"/>
      <c r="AK7" s="2605" t="s">
        <v>193</v>
      </c>
      <c r="AL7" s="2606" t="s">
        <v>194</v>
      </c>
      <c r="AM7" s="2588" t="s">
        <v>195</v>
      </c>
      <c r="AN7" s="2588"/>
    </row>
    <row r="8" spans="1:43" ht="15" customHeight="1">
      <c r="A8" s="2600"/>
      <c r="B8" s="2601"/>
      <c r="C8" s="2607"/>
      <c r="D8" s="2601"/>
      <c r="E8" s="2603"/>
      <c r="F8" s="2601" t="s">
        <v>104</v>
      </c>
      <c r="G8" s="2601"/>
      <c r="H8" s="2601"/>
      <c r="I8" s="2601"/>
      <c r="J8" s="2601"/>
      <c r="K8" s="2601"/>
      <c r="L8" s="2601"/>
      <c r="M8" s="2601" t="s">
        <v>105</v>
      </c>
      <c r="N8" s="2601"/>
      <c r="O8" s="2601"/>
      <c r="P8" s="2601"/>
      <c r="Q8" s="2601"/>
      <c r="R8" s="2601"/>
      <c r="S8" s="2601"/>
      <c r="T8" s="2601" t="s">
        <v>106</v>
      </c>
      <c r="U8" s="2601"/>
      <c r="V8" s="2601"/>
      <c r="W8" s="2601"/>
      <c r="X8" s="2601"/>
      <c r="Y8" s="2601"/>
      <c r="Z8" s="2601"/>
      <c r="AA8" s="2601" t="s">
        <v>107</v>
      </c>
      <c r="AB8" s="2601"/>
      <c r="AC8" s="2601"/>
      <c r="AD8" s="2601"/>
      <c r="AE8" s="2601"/>
      <c r="AF8" s="2601"/>
      <c r="AG8" s="2601"/>
      <c r="AH8" s="2601" t="s">
        <v>110</v>
      </c>
      <c r="AI8" s="2601"/>
      <c r="AJ8" s="2601"/>
      <c r="AK8" s="2605"/>
      <c r="AL8" s="2606"/>
      <c r="AM8" s="2588"/>
      <c r="AN8" s="2588"/>
    </row>
    <row r="9" spans="1:43" ht="15" customHeight="1">
      <c r="A9" s="2600"/>
      <c r="B9" s="2601"/>
      <c r="C9" s="2607"/>
      <c r="D9" s="2601"/>
      <c r="E9" s="2603"/>
      <c r="F9" s="2608">
        <f>DATE($M$2,$S$2,1)</f>
        <v>46113</v>
      </c>
      <c r="G9" s="2608">
        <f>DATE($M$2,$S$2,2)</f>
        <v>46114</v>
      </c>
      <c r="H9" s="2608">
        <f>DATE($M$2,$S$2,3)</f>
        <v>46115</v>
      </c>
      <c r="I9" s="2608">
        <f>DATE($M$2,$S$2,4)</f>
        <v>46116</v>
      </c>
      <c r="J9" s="2608">
        <f>DATE($M$2,$S$2,5)</f>
        <v>46117</v>
      </c>
      <c r="K9" s="2608">
        <f>DATE($M$2,$S$2,6)</f>
        <v>46118</v>
      </c>
      <c r="L9" s="2608">
        <f>DATE($M$2,$S$2,7)</f>
        <v>46119</v>
      </c>
      <c r="M9" s="2608">
        <f>DATE($M$2,$S$2,8)</f>
        <v>46120</v>
      </c>
      <c r="N9" s="2608">
        <f>DATE($M$2,$S$2,9)</f>
        <v>46121</v>
      </c>
      <c r="O9" s="2608">
        <f>DATE($M$2,$S$2,10)</f>
        <v>46122</v>
      </c>
      <c r="P9" s="2608">
        <f>DATE($M$2,$S$2,11)</f>
        <v>46123</v>
      </c>
      <c r="Q9" s="2608">
        <f>DATE($M$2,$S$2,12)</f>
        <v>46124</v>
      </c>
      <c r="R9" s="2608">
        <f>DATE($M$2,$S$2,13)</f>
        <v>46125</v>
      </c>
      <c r="S9" s="2608">
        <f>DATE($M$2,$S$2,14)</f>
        <v>46126</v>
      </c>
      <c r="T9" s="2608">
        <f>DATE($M$2,$S$2,15)</f>
        <v>46127</v>
      </c>
      <c r="U9" s="2608">
        <f>DATE($M$2,$S$2,16)</f>
        <v>46128</v>
      </c>
      <c r="V9" s="2608">
        <f>DATE($M$2,$S$2,17)</f>
        <v>46129</v>
      </c>
      <c r="W9" s="2608">
        <f>DATE($M$2,$S$2,18)</f>
        <v>46130</v>
      </c>
      <c r="X9" s="2608">
        <f>DATE($M$2,$S$2,19)</f>
        <v>46131</v>
      </c>
      <c r="Y9" s="2608">
        <f>DATE($M$2,$S$2,20)</f>
        <v>46132</v>
      </c>
      <c r="Z9" s="2608">
        <f>DATE($M$2,$S$2,21)</f>
        <v>46133</v>
      </c>
      <c r="AA9" s="2608">
        <f>DATE($M$2,$S$2,22)</f>
        <v>46134</v>
      </c>
      <c r="AB9" s="2608">
        <f>DATE($M$2,$S$2,23)</f>
        <v>46135</v>
      </c>
      <c r="AC9" s="2608">
        <f>DATE($M$2,$S$2,24)</f>
        <v>46136</v>
      </c>
      <c r="AD9" s="2608">
        <f>DATE($M$2,$S$2,25)</f>
        <v>46137</v>
      </c>
      <c r="AE9" s="2608">
        <f>DATE($M$2,$S$2,26)</f>
        <v>46138</v>
      </c>
      <c r="AF9" s="2608">
        <f>DATE($M$2,$S$2,27)</f>
        <v>46139</v>
      </c>
      <c r="AG9" s="2608">
        <f>DATE($M$2,$S$2,28)</f>
        <v>46140</v>
      </c>
      <c r="AH9" s="2608">
        <f>IF(DAY(EOMONTH(F9,0))&lt;29,"",DATE($M$2,$S$2,29))</f>
        <v>46141</v>
      </c>
      <c r="AI9" s="2608">
        <f>IF(DAY(EOMONTH(F9,0))&lt;30,"",DATE($M$2,$S$2,30))</f>
        <v>46142</v>
      </c>
      <c r="AJ9" s="2608" t="str">
        <f>IF(DAY(EOMONTH(F9,0))&lt;31,"",DATE($M$2,$S$2,31))</f>
        <v/>
      </c>
      <c r="AK9" s="2605"/>
      <c r="AL9" s="2606"/>
      <c r="AM9" s="2588"/>
      <c r="AN9" s="2588"/>
    </row>
    <row r="10" spans="1:43" ht="15" customHeight="1">
      <c r="A10" s="2600"/>
      <c r="B10" s="2601"/>
      <c r="C10" s="2609"/>
      <c r="D10" s="2601"/>
      <c r="E10" s="2603"/>
      <c r="F10" s="2610">
        <f>DATE($M$2,$S$2,1)</f>
        <v>46113</v>
      </c>
      <c r="G10" s="2610">
        <f>DATE($M$2,$S$2,2)</f>
        <v>46114</v>
      </c>
      <c r="H10" s="2610">
        <f>DATE($M$2,$S$2,3)</f>
        <v>46115</v>
      </c>
      <c r="I10" s="2610">
        <f>DATE($M$2,$S$2,4)</f>
        <v>46116</v>
      </c>
      <c r="J10" s="2610">
        <f>DATE($M$2,$S$2,5)</f>
        <v>46117</v>
      </c>
      <c r="K10" s="2610">
        <f>DATE($M$2,$S$2,6)</f>
        <v>46118</v>
      </c>
      <c r="L10" s="2610">
        <f>DATE($M$2,$S$2,7)</f>
        <v>46119</v>
      </c>
      <c r="M10" s="2610">
        <f>DATE($M$2,$S$2,8)</f>
        <v>46120</v>
      </c>
      <c r="N10" s="2610">
        <f>DATE($M$2,$S$2,9)</f>
        <v>46121</v>
      </c>
      <c r="O10" s="2610">
        <f>DATE($M$2,$S$2,10)</f>
        <v>46122</v>
      </c>
      <c r="P10" s="2610">
        <f>DATE($M$2,$S$2,11)</f>
        <v>46123</v>
      </c>
      <c r="Q10" s="2610">
        <f>DATE($M$2,$S$2,12)</f>
        <v>46124</v>
      </c>
      <c r="R10" s="2610">
        <f>DATE($M$2,$S$2,13)</f>
        <v>46125</v>
      </c>
      <c r="S10" s="2610">
        <f>DATE($M$2,$S$2,14)</f>
        <v>46126</v>
      </c>
      <c r="T10" s="2610">
        <f>DATE($M$2,$S$2,15)</f>
        <v>46127</v>
      </c>
      <c r="U10" s="2610">
        <f>DATE($M$2,$S$2,16)</f>
        <v>46128</v>
      </c>
      <c r="V10" s="2610">
        <f>DATE($M$2,$S$2,17)</f>
        <v>46129</v>
      </c>
      <c r="W10" s="2610">
        <f>DATE($M$2,$S$2,18)</f>
        <v>46130</v>
      </c>
      <c r="X10" s="2610">
        <f>DATE($M$2,$S$2,19)</f>
        <v>46131</v>
      </c>
      <c r="Y10" s="2610">
        <f>DATE($M$2,$S$2,20)</f>
        <v>46132</v>
      </c>
      <c r="Z10" s="2610">
        <f>DATE($M$2,$S$2,21)</f>
        <v>46133</v>
      </c>
      <c r="AA10" s="2610">
        <f>DATE($M$2,$S$2,22)</f>
        <v>46134</v>
      </c>
      <c r="AB10" s="2610">
        <f>DATE($M$2,$S$2,23)</f>
        <v>46135</v>
      </c>
      <c r="AC10" s="2610">
        <f>DATE($M$2,$S$2,24)</f>
        <v>46136</v>
      </c>
      <c r="AD10" s="2610">
        <f>DATE($M$2,$S$2,25)</f>
        <v>46137</v>
      </c>
      <c r="AE10" s="2610">
        <f>DATE($M$2,$S$2,26)</f>
        <v>46138</v>
      </c>
      <c r="AF10" s="2610">
        <f>DATE($M$2,$S$2,27)</f>
        <v>46139</v>
      </c>
      <c r="AG10" s="2610">
        <f>DATE($M$2,$S$2,28)</f>
        <v>46140</v>
      </c>
      <c r="AH10" s="2610">
        <f>IF(DAY(EOMONTH(F10,0))&lt;29,"",DATE($M$2,$S$2,29))</f>
        <v>46141</v>
      </c>
      <c r="AI10" s="2610">
        <f>IF(DAY(EOMONTH(F10,0))&lt;30,"",DATE($M$2,$S$2,30))</f>
        <v>46142</v>
      </c>
      <c r="AJ10" s="2610" t="str">
        <f>IF(DAY(EOMONTH(F10,0))&lt;31,"",DATE($M$2,$S$2,31))</f>
        <v/>
      </c>
      <c r="AK10" s="2605"/>
      <c r="AL10" s="2606"/>
      <c r="AM10" s="2588"/>
      <c r="AN10" s="2588"/>
    </row>
    <row r="11" spans="1:43" ht="18" customHeight="1">
      <c r="A11" s="2611">
        <v>1</v>
      </c>
      <c r="B11" s="2612"/>
      <c r="C11" s="2613"/>
      <c r="D11" s="2614"/>
      <c r="E11" s="2615"/>
      <c r="F11" s="2616"/>
      <c r="G11" s="2616"/>
      <c r="H11" s="2616"/>
      <c r="I11" s="2616"/>
      <c r="J11" s="2616"/>
      <c r="K11" s="2616"/>
      <c r="L11" s="2616"/>
      <c r="M11" s="2616"/>
      <c r="N11" s="2616"/>
      <c r="O11" s="2616"/>
      <c r="P11" s="2616"/>
      <c r="Q11" s="2616"/>
      <c r="R11" s="2616"/>
      <c r="S11" s="2616"/>
      <c r="T11" s="2616"/>
      <c r="U11" s="2616"/>
      <c r="V11" s="2616"/>
      <c r="W11" s="2616"/>
      <c r="X11" s="2616"/>
      <c r="Y11" s="2616"/>
      <c r="Z11" s="2616"/>
      <c r="AA11" s="2616"/>
      <c r="AB11" s="2616"/>
      <c r="AC11" s="2616"/>
      <c r="AD11" s="2616"/>
      <c r="AE11" s="2616"/>
      <c r="AF11" s="2616"/>
      <c r="AG11" s="2616"/>
      <c r="AH11" s="2616"/>
      <c r="AI11" s="2616"/>
      <c r="AJ11" s="2616"/>
      <c r="AK11" s="2617">
        <f>+SUM(F11:AJ11)</f>
        <v>0</v>
      </c>
      <c r="AL11" s="2618">
        <f>IF($AK$3="４週",AK11/4,AK11/(DAY(EOMONTH($F$9,0))/7))</f>
        <v>0</v>
      </c>
      <c r="AM11" s="2619"/>
      <c r="AN11" s="2619"/>
    </row>
    <row r="12" spans="1:43" ht="18" customHeight="1">
      <c r="A12" s="2611">
        <v>2</v>
      </c>
      <c r="B12" s="2612"/>
      <c r="C12" s="2613"/>
      <c r="D12" s="2614"/>
      <c r="E12" s="2615"/>
      <c r="F12" s="2616"/>
      <c r="G12" s="2616"/>
      <c r="H12" s="2616"/>
      <c r="I12" s="2616"/>
      <c r="J12" s="2616"/>
      <c r="K12" s="2616"/>
      <c r="L12" s="2616"/>
      <c r="M12" s="2616"/>
      <c r="N12" s="2616"/>
      <c r="O12" s="2616"/>
      <c r="P12" s="2616"/>
      <c r="Q12" s="2616"/>
      <c r="R12" s="2616"/>
      <c r="S12" s="2616"/>
      <c r="T12" s="2616"/>
      <c r="U12" s="2616"/>
      <c r="V12" s="2616"/>
      <c r="W12" s="2616"/>
      <c r="X12" s="2616"/>
      <c r="Y12" s="2616"/>
      <c r="Z12" s="2616"/>
      <c r="AA12" s="2616"/>
      <c r="AB12" s="2616"/>
      <c r="AC12" s="2616"/>
      <c r="AD12" s="2616"/>
      <c r="AE12" s="2616"/>
      <c r="AF12" s="2616"/>
      <c r="AG12" s="2616"/>
      <c r="AH12" s="2616"/>
      <c r="AI12" s="2616"/>
      <c r="AJ12" s="2616"/>
      <c r="AK12" s="2617">
        <f t="shared" ref="AK12:AK31" si="0">+SUM(F12:AJ12)</f>
        <v>0</v>
      </c>
      <c r="AL12" s="2618">
        <f t="shared" ref="AL12:AL30" si="1">IF($AK$3="４週",AK12/4,AK12/(DAY(EOMONTH($F$9,0))/7))</f>
        <v>0</v>
      </c>
      <c r="AM12" s="2619"/>
      <c r="AN12" s="2619"/>
    </row>
    <row r="13" spans="1:43" ht="16.5" customHeight="1">
      <c r="A13" s="2611">
        <v>3</v>
      </c>
      <c r="B13" s="2612"/>
      <c r="C13" s="2613"/>
      <c r="D13" s="2614"/>
      <c r="E13" s="2615"/>
      <c r="F13" s="2616"/>
      <c r="G13" s="2616"/>
      <c r="H13" s="2616"/>
      <c r="I13" s="2616"/>
      <c r="J13" s="2616"/>
      <c r="K13" s="2616"/>
      <c r="L13" s="2616"/>
      <c r="M13" s="2616"/>
      <c r="N13" s="2616"/>
      <c r="O13" s="2616"/>
      <c r="P13" s="2616"/>
      <c r="Q13" s="2616"/>
      <c r="R13" s="2616"/>
      <c r="S13" s="2616"/>
      <c r="T13" s="2616"/>
      <c r="U13" s="2616"/>
      <c r="V13" s="2616"/>
      <c r="W13" s="2616"/>
      <c r="X13" s="2616"/>
      <c r="Y13" s="2616"/>
      <c r="Z13" s="2616"/>
      <c r="AA13" s="2616"/>
      <c r="AB13" s="2616"/>
      <c r="AC13" s="2616"/>
      <c r="AD13" s="2616"/>
      <c r="AE13" s="2616"/>
      <c r="AF13" s="2616"/>
      <c r="AG13" s="2616"/>
      <c r="AH13" s="2616"/>
      <c r="AI13" s="2616"/>
      <c r="AJ13" s="2616"/>
      <c r="AK13" s="2617">
        <f t="shared" si="0"/>
        <v>0</v>
      </c>
      <c r="AL13" s="2618">
        <f t="shared" si="1"/>
        <v>0</v>
      </c>
      <c r="AM13" s="2619"/>
      <c r="AN13" s="2619"/>
    </row>
    <row r="14" spans="1:43" ht="18" customHeight="1">
      <c r="A14" s="2611">
        <v>4</v>
      </c>
      <c r="B14" s="2612"/>
      <c r="C14" s="2613"/>
      <c r="D14" s="2614"/>
      <c r="E14" s="2615"/>
      <c r="F14" s="2616"/>
      <c r="G14" s="2616"/>
      <c r="H14" s="2616"/>
      <c r="I14" s="2616"/>
      <c r="J14" s="2616"/>
      <c r="K14" s="2616"/>
      <c r="L14" s="2616"/>
      <c r="M14" s="2616"/>
      <c r="N14" s="2616"/>
      <c r="O14" s="2616"/>
      <c r="P14" s="2616"/>
      <c r="Q14" s="2616"/>
      <c r="R14" s="2616"/>
      <c r="S14" s="2616"/>
      <c r="T14" s="2616"/>
      <c r="U14" s="2616"/>
      <c r="V14" s="2616"/>
      <c r="W14" s="2616"/>
      <c r="X14" s="2616"/>
      <c r="Y14" s="2616"/>
      <c r="Z14" s="2616"/>
      <c r="AA14" s="2616"/>
      <c r="AB14" s="2616"/>
      <c r="AC14" s="2616"/>
      <c r="AD14" s="2616"/>
      <c r="AE14" s="2616"/>
      <c r="AF14" s="2616"/>
      <c r="AG14" s="2616"/>
      <c r="AH14" s="2616"/>
      <c r="AI14" s="2616"/>
      <c r="AJ14" s="2616"/>
      <c r="AK14" s="2617">
        <f t="shared" si="0"/>
        <v>0</v>
      </c>
      <c r="AL14" s="2618">
        <f t="shared" si="1"/>
        <v>0</v>
      </c>
      <c r="AM14" s="2619"/>
      <c r="AN14" s="2619"/>
    </row>
    <row r="15" spans="1:43" ht="18" customHeight="1">
      <c r="A15" s="2611">
        <v>5</v>
      </c>
      <c r="B15" s="2612"/>
      <c r="C15" s="2613"/>
      <c r="D15" s="2614"/>
      <c r="E15" s="2615"/>
      <c r="F15" s="2616"/>
      <c r="G15" s="2616"/>
      <c r="H15" s="2616"/>
      <c r="I15" s="2616"/>
      <c r="J15" s="2616"/>
      <c r="K15" s="2616"/>
      <c r="L15" s="2616"/>
      <c r="M15" s="2616"/>
      <c r="N15" s="2616"/>
      <c r="O15" s="2616"/>
      <c r="P15" s="2616"/>
      <c r="Q15" s="2616"/>
      <c r="R15" s="2616"/>
      <c r="S15" s="2616"/>
      <c r="T15" s="2616"/>
      <c r="U15" s="2616"/>
      <c r="V15" s="2616"/>
      <c r="W15" s="2616"/>
      <c r="X15" s="2616"/>
      <c r="Y15" s="2616"/>
      <c r="Z15" s="2616"/>
      <c r="AA15" s="2616"/>
      <c r="AB15" s="2616"/>
      <c r="AC15" s="2616"/>
      <c r="AD15" s="2616"/>
      <c r="AE15" s="2616"/>
      <c r="AF15" s="2616"/>
      <c r="AG15" s="2616"/>
      <c r="AH15" s="2616"/>
      <c r="AI15" s="2616"/>
      <c r="AJ15" s="2616"/>
      <c r="AK15" s="2617">
        <f t="shared" si="0"/>
        <v>0</v>
      </c>
      <c r="AL15" s="2618">
        <f t="shared" si="1"/>
        <v>0</v>
      </c>
      <c r="AM15" s="2619"/>
      <c r="AN15" s="2619"/>
    </row>
    <row r="16" spans="1:43" ht="18" customHeight="1">
      <c r="A16" s="2611">
        <v>6</v>
      </c>
      <c r="B16" s="2612"/>
      <c r="C16" s="2613"/>
      <c r="D16" s="2614"/>
      <c r="E16" s="2615"/>
      <c r="F16" s="2616"/>
      <c r="G16" s="2616"/>
      <c r="H16" s="2616"/>
      <c r="I16" s="2616"/>
      <c r="J16" s="2616"/>
      <c r="K16" s="2616"/>
      <c r="L16" s="2616"/>
      <c r="M16" s="2616"/>
      <c r="N16" s="2616"/>
      <c r="O16" s="2616"/>
      <c r="P16" s="2616"/>
      <c r="Q16" s="2616"/>
      <c r="R16" s="2616"/>
      <c r="S16" s="2616"/>
      <c r="T16" s="2616"/>
      <c r="U16" s="2616"/>
      <c r="V16" s="2616"/>
      <c r="W16" s="2616"/>
      <c r="X16" s="2616"/>
      <c r="Y16" s="2616"/>
      <c r="Z16" s="2616"/>
      <c r="AA16" s="2616"/>
      <c r="AB16" s="2616"/>
      <c r="AC16" s="2616"/>
      <c r="AD16" s="2616"/>
      <c r="AE16" s="2616"/>
      <c r="AF16" s="2616"/>
      <c r="AG16" s="2616"/>
      <c r="AH16" s="2616"/>
      <c r="AI16" s="2616"/>
      <c r="AJ16" s="2616"/>
      <c r="AK16" s="2617">
        <f t="shared" si="0"/>
        <v>0</v>
      </c>
      <c r="AL16" s="2618">
        <f t="shared" si="1"/>
        <v>0</v>
      </c>
      <c r="AM16" s="2619"/>
      <c r="AN16" s="2619"/>
    </row>
    <row r="17" spans="1:40" ht="18" customHeight="1">
      <c r="A17" s="2611">
        <v>7</v>
      </c>
      <c r="B17" s="2612"/>
      <c r="C17" s="2613"/>
      <c r="D17" s="2614"/>
      <c r="E17" s="2615"/>
      <c r="F17" s="2616"/>
      <c r="G17" s="2616"/>
      <c r="H17" s="2616"/>
      <c r="I17" s="2616"/>
      <c r="J17" s="2616"/>
      <c r="K17" s="2616"/>
      <c r="L17" s="2616"/>
      <c r="M17" s="2616"/>
      <c r="N17" s="2616"/>
      <c r="O17" s="2616"/>
      <c r="P17" s="2616"/>
      <c r="Q17" s="2616"/>
      <c r="R17" s="2616"/>
      <c r="S17" s="2616"/>
      <c r="T17" s="2616"/>
      <c r="U17" s="2616"/>
      <c r="V17" s="2616"/>
      <c r="W17" s="2616"/>
      <c r="X17" s="2616"/>
      <c r="Y17" s="2616"/>
      <c r="Z17" s="2616"/>
      <c r="AA17" s="2616"/>
      <c r="AB17" s="2616"/>
      <c r="AC17" s="2616"/>
      <c r="AD17" s="2616"/>
      <c r="AE17" s="2616"/>
      <c r="AF17" s="2616"/>
      <c r="AG17" s="2616"/>
      <c r="AH17" s="2616"/>
      <c r="AI17" s="2616"/>
      <c r="AJ17" s="2616"/>
      <c r="AK17" s="2617">
        <f t="shared" si="0"/>
        <v>0</v>
      </c>
      <c r="AL17" s="2618">
        <f t="shared" si="1"/>
        <v>0</v>
      </c>
      <c r="AM17" s="2619"/>
      <c r="AN17" s="2619"/>
    </row>
    <row r="18" spans="1:40" ht="18" customHeight="1">
      <c r="A18" s="2611">
        <v>8</v>
      </c>
      <c r="B18" s="2612"/>
      <c r="C18" s="2613"/>
      <c r="D18" s="2614"/>
      <c r="E18" s="2615"/>
      <c r="F18" s="2616"/>
      <c r="G18" s="2616"/>
      <c r="H18" s="2616"/>
      <c r="I18" s="2616"/>
      <c r="J18" s="2616"/>
      <c r="K18" s="2616"/>
      <c r="L18" s="2616"/>
      <c r="M18" s="2616"/>
      <c r="N18" s="2616"/>
      <c r="O18" s="2616"/>
      <c r="P18" s="2616"/>
      <c r="Q18" s="2616"/>
      <c r="R18" s="2616"/>
      <c r="S18" s="2616"/>
      <c r="T18" s="2616"/>
      <c r="U18" s="2616"/>
      <c r="V18" s="2616"/>
      <c r="W18" s="2616"/>
      <c r="X18" s="2616"/>
      <c r="Y18" s="2616"/>
      <c r="Z18" s="2616"/>
      <c r="AA18" s="2616"/>
      <c r="AB18" s="2616"/>
      <c r="AC18" s="2616"/>
      <c r="AD18" s="2616"/>
      <c r="AE18" s="2616"/>
      <c r="AF18" s="2616"/>
      <c r="AG18" s="2616"/>
      <c r="AH18" s="2616"/>
      <c r="AI18" s="2616"/>
      <c r="AJ18" s="2616"/>
      <c r="AK18" s="2617">
        <f t="shared" si="0"/>
        <v>0</v>
      </c>
      <c r="AL18" s="2618">
        <f t="shared" si="1"/>
        <v>0</v>
      </c>
      <c r="AM18" s="2619"/>
      <c r="AN18" s="2619"/>
    </row>
    <row r="19" spans="1:40" ht="18" customHeight="1">
      <c r="A19" s="2611">
        <v>9</v>
      </c>
      <c r="B19" s="2612"/>
      <c r="C19" s="2613"/>
      <c r="D19" s="2614"/>
      <c r="E19" s="2615"/>
      <c r="F19" s="2616"/>
      <c r="G19" s="2616"/>
      <c r="H19" s="2616"/>
      <c r="I19" s="2616"/>
      <c r="J19" s="2616"/>
      <c r="K19" s="2616"/>
      <c r="L19" s="2616"/>
      <c r="M19" s="2616"/>
      <c r="N19" s="2616"/>
      <c r="O19" s="2616"/>
      <c r="P19" s="2616"/>
      <c r="Q19" s="2616"/>
      <c r="R19" s="2616"/>
      <c r="S19" s="2616"/>
      <c r="T19" s="2616"/>
      <c r="U19" s="2616"/>
      <c r="V19" s="2616"/>
      <c r="W19" s="2616"/>
      <c r="X19" s="2616"/>
      <c r="Y19" s="2616"/>
      <c r="Z19" s="2616"/>
      <c r="AA19" s="2616"/>
      <c r="AB19" s="2616"/>
      <c r="AC19" s="2616"/>
      <c r="AD19" s="2616"/>
      <c r="AE19" s="2616"/>
      <c r="AF19" s="2616"/>
      <c r="AG19" s="2616"/>
      <c r="AH19" s="2616"/>
      <c r="AI19" s="2616"/>
      <c r="AJ19" s="2616"/>
      <c r="AK19" s="2617">
        <f t="shared" si="0"/>
        <v>0</v>
      </c>
      <c r="AL19" s="2618">
        <f t="shared" si="1"/>
        <v>0</v>
      </c>
      <c r="AM19" s="2619"/>
      <c r="AN19" s="2619"/>
    </row>
    <row r="20" spans="1:40" ht="18" customHeight="1">
      <c r="A20" s="2611">
        <v>10</v>
      </c>
      <c r="B20" s="2612"/>
      <c r="C20" s="2613"/>
      <c r="D20" s="2614"/>
      <c r="E20" s="2615"/>
      <c r="F20" s="2616"/>
      <c r="G20" s="2616"/>
      <c r="H20" s="2616"/>
      <c r="I20" s="2616"/>
      <c r="J20" s="2616"/>
      <c r="K20" s="2616"/>
      <c r="L20" s="2616"/>
      <c r="M20" s="2616"/>
      <c r="N20" s="2616"/>
      <c r="O20" s="2616"/>
      <c r="P20" s="2616"/>
      <c r="Q20" s="2616"/>
      <c r="R20" s="2616"/>
      <c r="S20" s="2616"/>
      <c r="T20" s="2616"/>
      <c r="U20" s="2616"/>
      <c r="V20" s="2616"/>
      <c r="W20" s="2616"/>
      <c r="X20" s="2616"/>
      <c r="Y20" s="2616"/>
      <c r="Z20" s="2616"/>
      <c r="AA20" s="2616"/>
      <c r="AB20" s="2616"/>
      <c r="AC20" s="2616"/>
      <c r="AD20" s="2616"/>
      <c r="AE20" s="2616"/>
      <c r="AF20" s="2616"/>
      <c r="AG20" s="2616"/>
      <c r="AH20" s="2616"/>
      <c r="AI20" s="2616"/>
      <c r="AJ20" s="2616"/>
      <c r="AK20" s="2617">
        <f t="shared" si="0"/>
        <v>0</v>
      </c>
      <c r="AL20" s="2618">
        <f t="shared" si="1"/>
        <v>0</v>
      </c>
      <c r="AM20" s="2619"/>
      <c r="AN20" s="2619"/>
    </row>
    <row r="21" spans="1:40" ht="18" customHeight="1">
      <c r="A21" s="2611">
        <v>11</v>
      </c>
      <c r="B21" s="2612"/>
      <c r="C21" s="2613"/>
      <c r="D21" s="2614"/>
      <c r="E21" s="2615"/>
      <c r="F21" s="2616"/>
      <c r="G21" s="2616"/>
      <c r="H21" s="2616"/>
      <c r="I21" s="2616"/>
      <c r="J21" s="2616"/>
      <c r="K21" s="2616"/>
      <c r="L21" s="2616"/>
      <c r="M21" s="2616"/>
      <c r="N21" s="2616"/>
      <c r="O21" s="2616"/>
      <c r="P21" s="2616"/>
      <c r="Q21" s="2616"/>
      <c r="R21" s="2616"/>
      <c r="S21" s="2616"/>
      <c r="T21" s="2616"/>
      <c r="U21" s="2616"/>
      <c r="V21" s="2616"/>
      <c r="W21" s="2616"/>
      <c r="X21" s="2616"/>
      <c r="Y21" s="2616"/>
      <c r="Z21" s="2616"/>
      <c r="AA21" s="2616"/>
      <c r="AB21" s="2616"/>
      <c r="AC21" s="2616"/>
      <c r="AD21" s="2616"/>
      <c r="AE21" s="2616"/>
      <c r="AF21" s="2616"/>
      <c r="AG21" s="2616"/>
      <c r="AH21" s="2616"/>
      <c r="AI21" s="2616"/>
      <c r="AJ21" s="2616"/>
      <c r="AK21" s="2617">
        <f t="shared" si="0"/>
        <v>0</v>
      </c>
      <c r="AL21" s="2618">
        <f t="shared" si="1"/>
        <v>0</v>
      </c>
      <c r="AM21" s="2619"/>
      <c r="AN21" s="2619"/>
    </row>
    <row r="22" spans="1:40" ht="18" customHeight="1">
      <c r="A22" s="2611">
        <v>12</v>
      </c>
      <c r="B22" s="2612"/>
      <c r="C22" s="2613"/>
      <c r="D22" s="2614"/>
      <c r="E22" s="2615"/>
      <c r="F22" s="2616"/>
      <c r="G22" s="2616"/>
      <c r="H22" s="2616"/>
      <c r="I22" s="2616"/>
      <c r="J22" s="2616"/>
      <c r="K22" s="2616"/>
      <c r="L22" s="2616"/>
      <c r="M22" s="2616"/>
      <c r="N22" s="2616"/>
      <c r="O22" s="2616"/>
      <c r="P22" s="2616"/>
      <c r="Q22" s="2616"/>
      <c r="R22" s="2616"/>
      <c r="S22" s="2616"/>
      <c r="T22" s="2616"/>
      <c r="U22" s="2616"/>
      <c r="V22" s="2616"/>
      <c r="W22" s="2616"/>
      <c r="X22" s="2616"/>
      <c r="Y22" s="2616"/>
      <c r="Z22" s="2616"/>
      <c r="AA22" s="2616"/>
      <c r="AB22" s="2616"/>
      <c r="AC22" s="2616"/>
      <c r="AD22" s="2616"/>
      <c r="AE22" s="2616"/>
      <c r="AF22" s="2616"/>
      <c r="AG22" s="2616"/>
      <c r="AH22" s="2616"/>
      <c r="AI22" s="2616"/>
      <c r="AJ22" s="2616"/>
      <c r="AK22" s="2617"/>
      <c r="AL22" s="2618"/>
      <c r="AM22" s="2619"/>
      <c r="AN22" s="2619"/>
    </row>
    <row r="23" spans="1:40" ht="18" customHeight="1">
      <c r="A23" s="2611">
        <v>13</v>
      </c>
      <c r="B23" s="2612"/>
      <c r="C23" s="2613"/>
      <c r="D23" s="2614"/>
      <c r="E23" s="2615"/>
      <c r="F23" s="2616"/>
      <c r="G23" s="2616"/>
      <c r="H23" s="2616"/>
      <c r="I23" s="2616"/>
      <c r="J23" s="2616"/>
      <c r="K23" s="2616"/>
      <c r="L23" s="2616"/>
      <c r="M23" s="2616"/>
      <c r="N23" s="2616"/>
      <c r="O23" s="2616"/>
      <c r="P23" s="2616"/>
      <c r="Q23" s="2616"/>
      <c r="R23" s="2616"/>
      <c r="S23" s="2616"/>
      <c r="T23" s="2616"/>
      <c r="U23" s="2616"/>
      <c r="V23" s="2616"/>
      <c r="W23" s="2616"/>
      <c r="X23" s="2616"/>
      <c r="Y23" s="2616"/>
      <c r="Z23" s="2616"/>
      <c r="AA23" s="2616"/>
      <c r="AB23" s="2616"/>
      <c r="AC23" s="2616"/>
      <c r="AD23" s="2616"/>
      <c r="AE23" s="2616"/>
      <c r="AF23" s="2616"/>
      <c r="AG23" s="2616"/>
      <c r="AH23" s="2616"/>
      <c r="AI23" s="2616"/>
      <c r="AJ23" s="2616"/>
      <c r="AK23" s="2617"/>
      <c r="AL23" s="2618"/>
      <c r="AM23" s="2619"/>
      <c r="AN23" s="2619"/>
    </row>
    <row r="24" spans="1:40" ht="18" customHeight="1">
      <c r="A24" s="2611">
        <v>14</v>
      </c>
      <c r="B24" s="2612"/>
      <c r="C24" s="2613"/>
      <c r="D24" s="2614"/>
      <c r="E24" s="2615"/>
      <c r="F24" s="2616"/>
      <c r="G24" s="2616"/>
      <c r="H24" s="2616"/>
      <c r="I24" s="2616"/>
      <c r="J24" s="2616"/>
      <c r="K24" s="2616"/>
      <c r="L24" s="2616"/>
      <c r="M24" s="2616"/>
      <c r="N24" s="2616"/>
      <c r="O24" s="2616"/>
      <c r="P24" s="2616"/>
      <c r="Q24" s="2616"/>
      <c r="R24" s="2616"/>
      <c r="S24" s="2616"/>
      <c r="T24" s="2616"/>
      <c r="U24" s="2616"/>
      <c r="V24" s="2616"/>
      <c r="W24" s="2616"/>
      <c r="X24" s="2616"/>
      <c r="Y24" s="2616"/>
      <c r="Z24" s="2616"/>
      <c r="AA24" s="2616"/>
      <c r="AB24" s="2616"/>
      <c r="AC24" s="2616"/>
      <c r="AD24" s="2616"/>
      <c r="AE24" s="2616"/>
      <c r="AF24" s="2616"/>
      <c r="AG24" s="2616"/>
      <c r="AH24" s="2616"/>
      <c r="AI24" s="2616"/>
      <c r="AJ24" s="2616"/>
      <c r="AK24" s="2617"/>
      <c r="AL24" s="2618"/>
      <c r="AM24" s="2619"/>
      <c r="AN24" s="2619"/>
    </row>
    <row r="25" spans="1:40" ht="18" customHeight="1">
      <c r="A25" s="2611">
        <v>15</v>
      </c>
      <c r="B25" s="2612"/>
      <c r="C25" s="2613"/>
      <c r="D25" s="2614"/>
      <c r="E25" s="2615"/>
      <c r="F25" s="2616"/>
      <c r="G25" s="2616"/>
      <c r="H25" s="2616"/>
      <c r="I25" s="2616"/>
      <c r="J25" s="2616"/>
      <c r="K25" s="2616"/>
      <c r="L25" s="2616"/>
      <c r="M25" s="2616"/>
      <c r="N25" s="2616"/>
      <c r="O25" s="2616"/>
      <c r="P25" s="2616"/>
      <c r="Q25" s="2616"/>
      <c r="R25" s="2616"/>
      <c r="S25" s="2616"/>
      <c r="T25" s="2616"/>
      <c r="U25" s="2616"/>
      <c r="V25" s="2616"/>
      <c r="W25" s="2616"/>
      <c r="X25" s="2616"/>
      <c r="Y25" s="2616"/>
      <c r="Z25" s="2616"/>
      <c r="AA25" s="2616"/>
      <c r="AB25" s="2616"/>
      <c r="AC25" s="2616"/>
      <c r="AD25" s="2616"/>
      <c r="AE25" s="2616"/>
      <c r="AF25" s="2616"/>
      <c r="AG25" s="2616"/>
      <c r="AH25" s="2616"/>
      <c r="AI25" s="2616"/>
      <c r="AJ25" s="2616"/>
      <c r="AK25" s="2617">
        <f t="shared" si="0"/>
        <v>0</v>
      </c>
      <c r="AL25" s="2618">
        <f t="shared" si="1"/>
        <v>0</v>
      </c>
      <c r="AM25" s="2619"/>
      <c r="AN25" s="2619"/>
    </row>
    <row r="26" spans="1:40" ht="18" customHeight="1">
      <c r="A26" s="2611">
        <v>16</v>
      </c>
      <c r="B26" s="2612"/>
      <c r="C26" s="2613"/>
      <c r="D26" s="2614"/>
      <c r="E26" s="2615"/>
      <c r="F26" s="2616"/>
      <c r="G26" s="2616"/>
      <c r="H26" s="2616"/>
      <c r="I26" s="2616"/>
      <c r="J26" s="2616"/>
      <c r="K26" s="2616"/>
      <c r="L26" s="2616"/>
      <c r="M26" s="2616"/>
      <c r="N26" s="2616"/>
      <c r="O26" s="2616"/>
      <c r="P26" s="2616"/>
      <c r="Q26" s="2616"/>
      <c r="R26" s="2616"/>
      <c r="S26" s="2616"/>
      <c r="T26" s="2616"/>
      <c r="U26" s="2616"/>
      <c r="V26" s="2616"/>
      <c r="W26" s="2616"/>
      <c r="X26" s="2616"/>
      <c r="Y26" s="2616"/>
      <c r="Z26" s="2616"/>
      <c r="AA26" s="2616"/>
      <c r="AB26" s="2616"/>
      <c r="AC26" s="2616"/>
      <c r="AD26" s="2616"/>
      <c r="AE26" s="2616"/>
      <c r="AF26" s="2616"/>
      <c r="AG26" s="2616"/>
      <c r="AH26" s="2616"/>
      <c r="AI26" s="2616"/>
      <c r="AJ26" s="2616"/>
      <c r="AK26" s="2617">
        <f t="shared" si="0"/>
        <v>0</v>
      </c>
      <c r="AL26" s="2618">
        <f t="shared" si="1"/>
        <v>0</v>
      </c>
      <c r="AM26" s="2619"/>
      <c r="AN26" s="2619"/>
    </row>
    <row r="27" spans="1:40" ht="18" customHeight="1">
      <c r="A27" s="2611">
        <v>17</v>
      </c>
      <c r="B27" s="2612"/>
      <c r="C27" s="2613"/>
      <c r="D27" s="2614"/>
      <c r="E27" s="2615"/>
      <c r="F27" s="2616"/>
      <c r="G27" s="2616"/>
      <c r="H27" s="2616"/>
      <c r="I27" s="2616"/>
      <c r="J27" s="2616"/>
      <c r="K27" s="2616"/>
      <c r="L27" s="2616"/>
      <c r="M27" s="2616"/>
      <c r="N27" s="2616"/>
      <c r="O27" s="2616"/>
      <c r="P27" s="2616"/>
      <c r="Q27" s="2616"/>
      <c r="R27" s="2616"/>
      <c r="S27" s="2616"/>
      <c r="T27" s="2616"/>
      <c r="U27" s="2616"/>
      <c r="V27" s="2616"/>
      <c r="W27" s="2616"/>
      <c r="X27" s="2616"/>
      <c r="Y27" s="2616"/>
      <c r="Z27" s="2616"/>
      <c r="AA27" s="2616"/>
      <c r="AB27" s="2616"/>
      <c r="AC27" s="2616"/>
      <c r="AD27" s="2616"/>
      <c r="AE27" s="2616"/>
      <c r="AF27" s="2616"/>
      <c r="AG27" s="2616"/>
      <c r="AH27" s="2616"/>
      <c r="AI27" s="2616"/>
      <c r="AJ27" s="2616"/>
      <c r="AK27" s="2617">
        <f t="shared" si="0"/>
        <v>0</v>
      </c>
      <c r="AL27" s="2618">
        <f t="shared" si="1"/>
        <v>0</v>
      </c>
      <c r="AM27" s="2619"/>
      <c r="AN27" s="2619"/>
    </row>
    <row r="28" spans="1:40" ht="18" customHeight="1">
      <c r="A28" s="2611">
        <v>18</v>
      </c>
      <c r="B28" s="2612"/>
      <c r="C28" s="2613"/>
      <c r="D28" s="2614"/>
      <c r="E28" s="2615"/>
      <c r="F28" s="2616"/>
      <c r="G28" s="2616"/>
      <c r="H28" s="2616"/>
      <c r="I28" s="2616"/>
      <c r="J28" s="2616"/>
      <c r="K28" s="2616"/>
      <c r="L28" s="2616"/>
      <c r="M28" s="2616"/>
      <c r="N28" s="2616"/>
      <c r="O28" s="2616"/>
      <c r="P28" s="2616"/>
      <c r="Q28" s="2616"/>
      <c r="R28" s="2616"/>
      <c r="S28" s="2616"/>
      <c r="T28" s="2616"/>
      <c r="U28" s="2616"/>
      <c r="V28" s="2616"/>
      <c r="W28" s="2616"/>
      <c r="X28" s="2616"/>
      <c r="Y28" s="2616"/>
      <c r="Z28" s="2616"/>
      <c r="AA28" s="2616"/>
      <c r="AB28" s="2616"/>
      <c r="AC28" s="2616"/>
      <c r="AD28" s="2616"/>
      <c r="AE28" s="2616"/>
      <c r="AF28" s="2616"/>
      <c r="AG28" s="2616"/>
      <c r="AH28" s="2616"/>
      <c r="AI28" s="2616"/>
      <c r="AJ28" s="2616"/>
      <c r="AK28" s="2617">
        <f t="shared" si="0"/>
        <v>0</v>
      </c>
      <c r="AL28" s="2618">
        <f t="shared" si="1"/>
        <v>0</v>
      </c>
      <c r="AM28" s="2619"/>
      <c r="AN28" s="2619"/>
    </row>
    <row r="29" spans="1:40" ht="18" customHeight="1">
      <c r="A29" s="2611">
        <v>19</v>
      </c>
      <c r="B29" s="2612"/>
      <c r="C29" s="2613"/>
      <c r="D29" s="2614"/>
      <c r="E29" s="2615"/>
      <c r="F29" s="2616"/>
      <c r="G29" s="2616"/>
      <c r="H29" s="2616"/>
      <c r="I29" s="2616"/>
      <c r="J29" s="2616"/>
      <c r="K29" s="2616"/>
      <c r="L29" s="2616"/>
      <c r="M29" s="2616"/>
      <c r="N29" s="2616"/>
      <c r="O29" s="2616"/>
      <c r="P29" s="2616"/>
      <c r="Q29" s="2616"/>
      <c r="R29" s="2616"/>
      <c r="S29" s="2616"/>
      <c r="T29" s="2616"/>
      <c r="U29" s="2616"/>
      <c r="V29" s="2616"/>
      <c r="W29" s="2616"/>
      <c r="X29" s="2616"/>
      <c r="Y29" s="2616"/>
      <c r="Z29" s="2616"/>
      <c r="AA29" s="2616"/>
      <c r="AB29" s="2616"/>
      <c r="AC29" s="2616"/>
      <c r="AD29" s="2616"/>
      <c r="AE29" s="2616"/>
      <c r="AF29" s="2616"/>
      <c r="AG29" s="2616"/>
      <c r="AH29" s="2616"/>
      <c r="AI29" s="2616"/>
      <c r="AJ29" s="2616"/>
      <c r="AK29" s="2617">
        <f t="shared" si="0"/>
        <v>0</v>
      </c>
      <c r="AL29" s="2618">
        <f t="shared" si="1"/>
        <v>0</v>
      </c>
      <c r="AM29" s="2619"/>
      <c r="AN29" s="2619"/>
    </row>
    <row r="30" spans="1:40" ht="18" customHeight="1">
      <c r="A30" s="2611">
        <v>20</v>
      </c>
      <c r="B30" s="2612"/>
      <c r="C30" s="2613"/>
      <c r="D30" s="2614"/>
      <c r="E30" s="2615"/>
      <c r="F30" s="2616"/>
      <c r="G30" s="2616"/>
      <c r="H30" s="2616"/>
      <c r="I30" s="2616"/>
      <c r="J30" s="2616"/>
      <c r="K30" s="2616"/>
      <c r="L30" s="2616"/>
      <c r="M30" s="2616"/>
      <c r="N30" s="2616"/>
      <c r="O30" s="2616"/>
      <c r="P30" s="2616"/>
      <c r="Q30" s="2616"/>
      <c r="R30" s="2616"/>
      <c r="S30" s="2616"/>
      <c r="T30" s="2616"/>
      <c r="U30" s="2616"/>
      <c r="V30" s="2616"/>
      <c r="W30" s="2616"/>
      <c r="X30" s="2616"/>
      <c r="Y30" s="2616"/>
      <c r="Z30" s="2616"/>
      <c r="AA30" s="2616"/>
      <c r="AB30" s="2616"/>
      <c r="AC30" s="2616"/>
      <c r="AD30" s="2616"/>
      <c r="AE30" s="2616"/>
      <c r="AF30" s="2616"/>
      <c r="AG30" s="2616"/>
      <c r="AH30" s="2616"/>
      <c r="AI30" s="2616"/>
      <c r="AJ30" s="2616"/>
      <c r="AK30" s="2617">
        <f t="shared" si="0"/>
        <v>0</v>
      </c>
      <c r="AL30" s="2618">
        <f t="shared" si="1"/>
        <v>0</v>
      </c>
      <c r="AM30" s="2619"/>
      <c r="AN30" s="2619"/>
    </row>
    <row r="31" spans="1:40" ht="18" customHeight="1">
      <c r="A31" s="2620" t="s">
        <v>94</v>
      </c>
      <c r="B31" s="2621"/>
      <c r="C31" s="2621"/>
      <c r="D31" s="2621"/>
      <c r="E31" s="2622"/>
      <c r="F31" s="2623">
        <f>+SUM(F11:F30)</f>
        <v>0</v>
      </c>
      <c r="G31" s="2623">
        <f t="shared" ref="G31:AJ31" si="2">+SUM(G11:G30)</f>
        <v>0</v>
      </c>
      <c r="H31" s="2623">
        <f t="shared" si="2"/>
        <v>0</v>
      </c>
      <c r="I31" s="2623">
        <f t="shared" si="2"/>
        <v>0</v>
      </c>
      <c r="J31" s="2623">
        <f t="shared" si="2"/>
        <v>0</v>
      </c>
      <c r="K31" s="2623">
        <f t="shared" si="2"/>
        <v>0</v>
      </c>
      <c r="L31" s="2623">
        <f t="shared" si="2"/>
        <v>0</v>
      </c>
      <c r="M31" s="2623">
        <f t="shared" si="2"/>
        <v>0</v>
      </c>
      <c r="N31" s="2623">
        <f t="shared" si="2"/>
        <v>0</v>
      </c>
      <c r="O31" s="2623">
        <f t="shared" si="2"/>
        <v>0</v>
      </c>
      <c r="P31" s="2623">
        <f t="shared" si="2"/>
        <v>0</v>
      </c>
      <c r="Q31" s="2623">
        <f t="shared" si="2"/>
        <v>0</v>
      </c>
      <c r="R31" s="2623">
        <f t="shared" si="2"/>
        <v>0</v>
      </c>
      <c r="S31" s="2623">
        <f t="shared" si="2"/>
        <v>0</v>
      </c>
      <c r="T31" s="2623">
        <f t="shared" si="2"/>
        <v>0</v>
      </c>
      <c r="U31" s="2623">
        <f t="shared" si="2"/>
        <v>0</v>
      </c>
      <c r="V31" s="2623">
        <f t="shared" si="2"/>
        <v>0</v>
      </c>
      <c r="W31" s="2623">
        <f t="shared" si="2"/>
        <v>0</v>
      </c>
      <c r="X31" s="2623">
        <f t="shared" si="2"/>
        <v>0</v>
      </c>
      <c r="Y31" s="2623">
        <f t="shared" si="2"/>
        <v>0</v>
      </c>
      <c r="Z31" s="2623">
        <f t="shared" si="2"/>
        <v>0</v>
      </c>
      <c r="AA31" s="2623">
        <f t="shared" si="2"/>
        <v>0</v>
      </c>
      <c r="AB31" s="2623">
        <f t="shared" si="2"/>
        <v>0</v>
      </c>
      <c r="AC31" s="2623">
        <f t="shared" si="2"/>
        <v>0</v>
      </c>
      <c r="AD31" s="2623">
        <f t="shared" si="2"/>
        <v>0</v>
      </c>
      <c r="AE31" s="2623">
        <f t="shared" si="2"/>
        <v>0</v>
      </c>
      <c r="AF31" s="2623">
        <f t="shared" si="2"/>
        <v>0</v>
      </c>
      <c r="AG31" s="2623">
        <f t="shared" si="2"/>
        <v>0</v>
      </c>
      <c r="AH31" s="2623">
        <f t="shared" si="2"/>
        <v>0</v>
      </c>
      <c r="AI31" s="2623">
        <f t="shared" si="2"/>
        <v>0</v>
      </c>
      <c r="AJ31" s="2623">
        <f t="shared" si="2"/>
        <v>0</v>
      </c>
      <c r="AK31" s="2624">
        <f t="shared" si="0"/>
        <v>0</v>
      </c>
      <c r="AL31" s="2618">
        <f>IF($AK$3="４週",AK31/4,AK31/(DAY(EOMONTH($F$9,0))/7))</f>
        <v>0</v>
      </c>
      <c r="AM31" s="2625"/>
      <c r="AN31" s="2625"/>
    </row>
    <row r="32" spans="1:40" ht="18" customHeight="1">
      <c r="A32" s="2620" t="s">
        <v>96</v>
      </c>
      <c r="B32" s="2621"/>
      <c r="C32" s="2621"/>
      <c r="D32" s="2621"/>
      <c r="E32" s="2622"/>
      <c r="F32" s="2626"/>
      <c r="G32" s="2626"/>
      <c r="H32" s="2626"/>
      <c r="I32" s="2626"/>
      <c r="J32" s="2626"/>
      <c r="K32" s="2626"/>
      <c r="L32" s="2626"/>
      <c r="M32" s="2626"/>
      <c r="N32" s="2626"/>
      <c r="O32" s="2626"/>
      <c r="P32" s="2626"/>
      <c r="Q32" s="2626"/>
      <c r="R32" s="2626"/>
      <c r="S32" s="2626"/>
      <c r="T32" s="2626"/>
      <c r="U32" s="2626"/>
      <c r="V32" s="2626"/>
      <c r="W32" s="2626"/>
      <c r="X32" s="2626"/>
      <c r="Y32" s="2626"/>
      <c r="Z32" s="2626"/>
      <c r="AA32" s="2626"/>
      <c r="AB32" s="2626"/>
      <c r="AC32" s="2626"/>
      <c r="AD32" s="2626"/>
      <c r="AE32" s="2626"/>
      <c r="AF32" s="2626"/>
      <c r="AG32" s="2626"/>
      <c r="AH32" s="2626"/>
      <c r="AI32" s="2626"/>
      <c r="AJ32" s="2626"/>
      <c r="AK32" s="2623"/>
      <c r="AL32" s="2627"/>
      <c r="AM32" s="2625"/>
      <c r="AN32" s="2625"/>
    </row>
    <row r="33" spans="1:43" ht="15" customHeight="1">
      <c r="A33" s="2599"/>
      <c r="B33" s="2599"/>
      <c r="C33" s="2599"/>
      <c r="D33" s="2599"/>
      <c r="E33" s="2599"/>
      <c r="F33" s="2628"/>
      <c r="G33" s="2628"/>
      <c r="H33" s="2628"/>
      <c r="I33" s="2628"/>
      <c r="J33" s="2628"/>
      <c r="K33" s="2628"/>
      <c r="L33" s="2628"/>
      <c r="M33" s="2628"/>
      <c r="N33" s="2628"/>
      <c r="O33" s="2628"/>
      <c r="P33" s="2628"/>
      <c r="Q33" s="2628"/>
      <c r="R33" s="2628"/>
      <c r="S33" s="2628"/>
      <c r="T33" s="2628"/>
      <c r="U33" s="2628"/>
      <c r="V33" s="2628"/>
      <c r="W33" s="2628"/>
      <c r="X33" s="2628"/>
      <c r="Y33" s="2628"/>
      <c r="Z33" s="2628"/>
      <c r="AA33" s="2628"/>
      <c r="AB33" s="2628"/>
      <c r="AC33" s="2628"/>
      <c r="AD33" s="2628"/>
      <c r="AE33" s="2628"/>
      <c r="AF33" s="2628"/>
      <c r="AG33" s="2628"/>
      <c r="AH33" s="2628"/>
      <c r="AI33" s="2628"/>
      <c r="AJ33" s="2628"/>
      <c r="AK33" s="2599"/>
      <c r="AL33" s="2599"/>
      <c r="AM33" s="2586"/>
    </row>
    <row r="34" spans="1:43" ht="21" customHeight="1">
      <c r="A34" s="2585" t="s">
        <v>1586</v>
      </c>
      <c r="B34" s="2599"/>
      <c r="C34" s="2599"/>
      <c r="D34" s="2599"/>
      <c r="E34" s="2599"/>
      <c r="F34" s="2599"/>
      <c r="G34" s="2628"/>
      <c r="H34" s="2628"/>
      <c r="I34" s="2628"/>
      <c r="J34" s="2628"/>
      <c r="K34" s="2628"/>
      <c r="L34" s="2628"/>
      <c r="M34" s="2628"/>
      <c r="N34" s="2628"/>
      <c r="O34" s="2628"/>
      <c r="AM34" s="2599"/>
      <c r="AN34" s="2586"/>
    </row>
    <row r="35" spans="1:43" ht="25" customHeight="1">
      <c r="A35" s="2601"/>
      <c r="B35" s="2601"/>
      <c r="C35" s="2601"/>
      <c r="D35" s="2629">
        <v>4</v>
      </c>
      <c r="E35" s="2629">
        <v>5</v>
      </c>
      <c r="F35" s="2630">
        <v>6</v>
      </c>
      <c r="G35" s="2630"/>
      <c r="H35" s="2630"/>
      <c r="I35" s="2630">
        <v>7</v>
      </c>
      <c r="J35" s="2630"/>
      <c r="K35" s="2630"/>
      <c r="L35" s="2630">
        <v>8</v>
      </c>
      <c r="M35" s="2630"/>
      <c r="N35" s="2630"/>
      <c r="O35" s="2630">
        <v>9</v>
      </c>
      <c r="P35" s="2630"/>
      <c r="Q35" s="2630"/>
      <c r="R35" s="2630">
        <v>10</v>
      </c>
      <c r="S35" s="2630"/>
      <c r="T35" s="2630"/>
      <c r="U35" s="2630">
        <v>11</v>
      </c>
      <c r="V35" s="2630"/>
      <c r="W35" s="2630"/>
      <c r="X35" s="2630">
        <v>12</v>
      </c>
      <c r="Y35" s="2630"/>
      <c r="Z35" s="2630"/>
      <c r="AA35" s="2630">
        <v>1</v>
      </c>
      <c r="AB35" s="2630"/>
      <c r="AC35" s="2630"/>
      <c r="AD35" s="2630">
        <v>2</v>
      </c>
      <c r="AE35" s="2630"/>
      <c r="AF35" s="2630"/>
      <c r="AG35" s="2630">
        <v>3</v>
      </c>
      <c r="AH35" s="2630"/>
      <c r="AI35" s="2630"/>
      <c r="AJ35" s="2601" t="s">
        <v>153</v>
      </c>
      <c r="AK35" s="2601"/>
      <c r="AL35" s="2631" t="s">
        <v>1587</v>
      </c>
      <c r="AM35" s="2631" t="s">
        <v>1588</v>
      </c>
      <c r="AN35" s="616"/>
      <c r="AO35" s="616"/>
      <c r="AP35" s="616"/>
      <c r="AQ35" s="616"/>
    </row>
    <row r="36" spans="1:43" ht="18" customHeight="1">
      <c r="A36" s="2632" t="s">
        <v>1589</v>
      </c>
      <c r="B36" s="2632"/>
      <c r="C36" s="2632"/>
      <c r="D36" s="2633">
        <f>SUM(D37:D41)</f>
        <v>0</v>
      </c>
      <c r="E36" s="2633">
        <f>SUM(E37:E41)</f>
        <v>0</v>
      </c>
      <c r="F36" s="2634">
        <f>SUM(F37:H41)</f>
        <v>0</v>
      </c>
      <c r="G36" s="2634"/>
      <c r="H36" s="2634"/>
      <c r="I36" s="2634">
        <f>SUM(I37:K41)</f>
        <v>0</v>
      </c>
      <c r="J36" s="2634"/>
      <c r="K36" s="2634"/>
      <c r="L36" s="2634">
        <f>SUM(L37:N41)</f>
        <v>0</v>
      </c>
      <c r="M36" s="2634"/>
      <c r="N36" s="2634"/>
      <c r="O36" s="2634">
        <f>SUM(O37:Q41)</f>
        <v>0</v>
      </c>
      <c r="P36" s="2634"/>
      <c r="Q36" s="2634"/>
      <c r="R36" s="2634">
        <f>SUM(R37:T41)</f>
        <v>0</v>
      </c>
      <c r="S36" s="2634"/>
      <c r="T36" s="2634"/>
      <c r="U36" s="2634">
        <f>SUM(U37:W41)</f>
        <v>0</v>
      </c>
      <c r="V36" s="2634"/>
      <c r="W36" s="2634"/>
      <c r="X36" s="2634">
        <f>SUM(X37:Z41)</f>
        <v>0</v>
      </c>
      <c r="Y36" s="2634"/>
      <c r="Z36" s="2634"/>
      <c r="AA36" s="2634">
        <f>SUM(AA37:AC41)</f>
        <v>0</v>
      </c>
      <c r="AB36" s="2634"/>
      <c r="AC36" s="2634"/>
      <c r="AD36" s="2634">
        <f>SUM(AD37:AF41)</f>
        <v>0</v>
      </c>
      <c r="AE36" s="2634"/>
      <c r="AF36" s="2634"/>
      <c r="AG36" s="2634">
        <f>SUM(AG37:AI41)</f>
        <v>0</v>
      </c>
      <c r="AH36" s="2634"/>
      <c r="AI36" s="2634"/>
      <c r="AJ36" s="2635">
        <f t="shared" ref="AJ36:AJ41" si="3">SUM(D36:AI36)</f>
        <v>0</v>
      </c>
      <c r="AK36" s="2635"/>
      <c r="AL36" s="2636" t="e">
        <f>ROUNDUP(((AJ36-AJ42-AJ43)+AJ42*0.5+AJ43*0.75)/AJ44,1)</f>
        <v>#DIV/0!</v>
      </c>
      <c r="AM36" s="2636" t="e">
        <f>ROUND((2*AJ37+3*AJ38+4*AJ39+5*AJ40+6*AJ41)/AJ36,1)</f>
        <v>#DIV/0!</v>
      </c>
      <c r="AN36" s="616"/>
      <c r="AO36" s="616"/>
      <c r="AP36" s="616"/>
      <c r="AQ36" s="616"/>
    </row>
    <row r="37" spans="1:43" ht="18" customHeight="1">
      <c r="A37" s="2637" t="s">
        <v>1590</v>
      </c>
      <c r="B37" s="2638"/>
      <c r="C37" s="2639"/>
      <c r="D37" s="2640"/>
      <c r="E37" s="2640"/>
      <c r="F37" s="2641"/>
      <c r="G37" s="2641"/>
      <c r="H37" s="2641"/>
      <c r="I37" s="2641"/>
      <c r="J37" s="2641"/>
      <c r="K37" s="2641"/>
      <c r="L37" s="2641"/>
      <c r="M37" s="2641"/>
      <c r="N37" s="2641"/>
      <c r="O37" s="2641"/>
      <c r="P37" s="2641"/>
      <c r="Q37" s="2641"/>
      <c r="R37" s="2641"/>
      <c r="S37" s="2641"/>
      <c r="T37" s="2641"/>
      <c r="U37" s="2641"/>
      <c r="V37" s="2641"/>
      <c r="W37" s="2641"/>
      <c r="X37" s="2641"/>
      <c r="Y37" s="2641"/>
      <c r="Z37" s="2641"/>
      <c r="AA37" s="2641"/>
      <c r="AB37" s="2641"/>
      <c r="AC37" s="2641"/>
      <c r="AD37" s="2641"/>
      <c r="AE37" s="2641"/>
      <c r="AF37" s="2641"/>
      <c r="AG37" s="2641"/>
      <c r="AH37" s="2641"/>
      <c r="AI37" s="2641"/>
      <c r="AJ37" s="2642">
        <f t="shared" si="3"/>
        <v>0</v>
      </c>
      <c r="AK37" s="2642"/>
      <c r="AL37" s="2643"/>
      <c r="AM37" s="2643"/>
      <c r="AN37" s="616"/>
      <c r="AO37" s="616"/>
      <c r="AP37" s="616"/>
      <c r="AQ37" s="616"/>
    </row>
    <row r="38" spans="1:43" ht="18" customHeight="1">
      <c r="A38" s="2644" t="s">
        <v>1591</v>
      </c>
      <c r="B38" s="2645"/>
      <c r="C38" s="2646"/>
      <c r="D38" s="2647"/>
      <c r="E38" s="2647"/>
      <c r="F38" s="2648"/>
      <c r="G38" s="2648"/>
      <c r="H38" s="2648"/>
      <c r="I38" s="2648"/>
      <c r="J38" s="2648"/>
      <c r="K38" s="2648"/>
      <c r="L38" s="2648"/>
      <c r="M38" s="2648"/>
      <c r="N38" s="2648"/>
      <c r="O38" s="2648"/>
      <c r="P38" s="2648"/>
      <c r="Q38" s="2648"/>
      <c r="R38" s="2648"/>
      <c r="S38" s="2648"/>
      <c r="T38" s="2648"/>
      <c r="U38" s="2648"/>
      <c r="V38" s="2648"/>
      <c r="W38" s="2648"/>
      <c r="X38" s="2648"/>
      <c r="Y38" s="2648"/>
      <c r="Z38" s="2648"/>
      <c r="AA38" s="2648"/>
      <c r="AB38" s="2648"/>
      <c r="AC38" s="2648"/>
      <c r="AD38" s="2648"/>
      <c r="AE38" s="2648"/>
      <c r="AF38" s="2648"/>
      <c r="AG38" s="2648"/>
      <c r="AH38" s="2648"/>
      <c r="AI38" s="2648"/>
      <c r="AJ38" s="2649">
        <f t="shared" si="3"/>
        <v>0</v>
      </c>
      <c r="AK38" s="2649"/>
      <c r="AL38" s="2643"/>
      <c r="AM38" s="2643"/>
      <c r="AN38" s="616"/>
      <c r="AO38" s="616"/>
      <c r="AP38" s="616"/>
      <c r="AQ38" s="616"/>
    </row>
    <row r="39" spans="1:43" ht="18" customHeight="1">
      <c r="A39" s="2644" t="s">
        <v>1592</v>
      </c>
      <c r="B39" s="2645"/>
      <c r="C39" s="2646"/>
      <c r="D39" s="2647"/>
      <c r="E39" s="2647"/>
      <c r="F39" s="2648"/>
      <c r="G39" s="2648"/>
      <c r="H39" s="2648"/>
      <c r="I39" s="2648"/>
      <c r="J39" s="2648"/>
      <c r="K39" s="2648"/>
      <c r="L39" s="2648"/>
      <c r="M39" s="2648"/>
      <c r="N39" s="2648"/>
      <c r="O39" s="2648"/>
      <c r="P39" s="2648"/>
      <c r="Q39" s="2648"/>
      <c r="R39" s="2648"/>
      <c r="S39" s="2648"/>
      <c r="T39" s="2648"/>
      <c r="U39" s="2648"/>
      <c r="V39" s="2648"/>
      <c r="W39" s="2648"/>
      <c r="X39" s="2648"/>
      <c r="Y39" s="2648"/>
      <c r="Z39" s="2648"/>
      <c r="AA39" s="2648"/>
      <c r="AB39" s="2648"/>
      <c r="AC39" s="2648"/>
      <c r="AD39" s="2648"/>
      <c r="AE39" s="2648"/>
      <c r="AF39" s="2648"/>
      <c r="AG39" s="2648"/>
      <c r="AH39" s="2648"/>
      <c r="AI39" s="2648"/>
      <c r="AJ39" s="2649">
        <f t="shared" si="3"/>
        <v>0</v>
      </c>
      <c r="AK39" s="2649"/>
      <c r="AL39" s="2643"/>
      <c r="AM39" s="2643"/>
      <c r="AN39" s="616"/>
      <c r="AO39" s="616"/>
      <c r="AP39" s="616"/>
      <c r="AQ39" s="616"/>
    </row>
    <row r="40" spans="1:43" ht="18" customHeight="1">
      <c r="A40" s="2644" t="s">
        <v>1593</v>
      </c>
      <c r="B40" s="2645"/>
      <c r="C40" s="2646"/>
      <c r="D40" s="2647"/>
      <c r="E40" s="2647"/>
      <c r="F40" s="2648"/>
      <c r="G40" s="2648"/>
      <c r="H40" s="2648"/>
      <c r="I40" s="2648"/>
      <c r="J40" s="2648"/>
      <c r="K40" s="2648"/>
      <c r="L40" s="2648"/>
      <c r="M40" s="2648"/>
      <c r="N40" s="2648"/>
      <c r="O40" s="2648"/>
      <c r="P40" s="2648"/>
      <c r="Q40" s="2648"/>
      <c r="R40" s="2648"/>
      <c r="S40" s="2648"/>
      <c r="T40" s="2648"/>
      <c r="U40" s="2648"/>
      <c r="V40" s="2648"/>
      <c r="W40" s="2648"/>
      <c r="X40" s="2648"/>
      <c r="Y40" s="2648"/>
      <c r="Z40" s="2648"/>
      <c r="AA40" s="2648"/>
      <c r="AB40" s="2648"/>
      <c r="AC40" s="2648"/>
      <c r="AD40" s="2648"/>
      <c r="AE40" s="2648"/>
      <c r="AF40" s="2648"/>
      <c r="AG40" s="2648"/>
      <c r="AH40" s="2648"/>
      <c r="AI40" s="2648"/>
      <c r="AJ40" s="2649">
        <f t="shared" si="3"/>
        <v>0</v>
      </c>
      <c r="AK40" s="2649"/>
      <c r="AL40" s="2643"/>
      <c r="AM40" s="2643"/>
      <c r="AN40" s="616"/>
      <c r="AO40" s="616"/>
      <c r="AP40" s="616"/>
      <c r="AQ40" s="616"/>
    </row>
    <row r="41" spans="1:43" ht="18" customHeight="1">
      <c r="A41" s="2650" t="s">
        <v>1594</v>
      </c>
      <c r="B41" s="2651"/>
      <c r="C41" s="2652"/>
      <c r="D41" s="2653"/>
      <c r="E41" s="2653"/>
      <c r="F41" s="2654"/>
      <c r="G41" s="2654"/>
      <c r="H41" s="2654"/>
      <c r="I41" s="2654"/>
      <c r="J41" s="2654"/>
      <c r="K41" s="2654"/>
      <c r="L41" s="2654"/>
      <c r="M41" s="2654"/>
      <c r="N41" s="2654"/>
      <c r="O41" s="2654"/>
      <c r="P41" s="2654"/>
      <c r="Q41" s="2654"/>
      <c r="R41" s="2654"/>
      <c r="S41" s="2654"/>
      <c r="T41" s="2654"/>
      <c r="U41" s="2654"/>
      <c r="V41" s="2654"/>
      <c r="W41" s="2654"/>
      <c r="X41" s="2654"/>
      <c r="Y41" s="2654"/>
      <c r="Z41" s="2654"/>
      <c r="AA41" s="2654"/>
      <c r="AB41" s="2654"/>
      <c r="AC41" s="2654"/>
      <c r="AD41" s="2654"/>
      <c r="AE41" s="2654"/>
      <c r="AF41" s="2654"/>
      <c r="AG41" s="2654"/>
      <c r="AH41" s="2654"/>
      <c r="AI41" s="2654"/>
      <c r="AJ41" s="2655">
        <f t="shared" si="3"/>
        <v>0</v>
      </c>
      <c r="AK41" s="2655"/>
      <c r="AL41" s="2643"/>
      <c r="AM41" s="2643"/>
      <c r="AN41" s="616"/>
      <c r="AO41" s="616"/>
      <c r="AP41" s="616"/>
      <c r="AQ41" s="616"/>
    </row>
    <row r="42" spans="1:43" ht="18" customHeight="1">
      <c r="A42" s="2656"/>
      <c r="B42" s="2657" t="s">
        <v>1595</v>
      </c>
      <c r="C42" s="2658"/>
      <c r="D42" s="2659"/>
      <c r="E42" s="2659"/>
      <c r="F42" s="2660"/>
      <c r="G42" s="2660"/>
      <c r="H42" s="2660"/>
      <c r="I42" s="2660"/>
      <c r="J42" s="2660"/>
      <c r="K42" s="2660"/>
      <c r="L42" s="2660"/>
      <c r="M42" s="2660"/>
      <c r="N42" s="2660"/>
      <c r="O42" s="2660"/>
      <c r="P42" s="2660"/>
      <c r="Q42" s="2660"/>
      <c r="R42" s="2660"/>
      <c r="S42" s="2660"/>
      <c r="T42" s="2660"/>
      <c r="U42" s="2660"/>
      <c r="V42" s="2660"/>
      <c r="W42" s="2660"/>
      <c r="X42" s="2660"/>
      <c r="Y42" s="2660"/>
      <c r="Z42" s="2660"/>
      <c r="AA42" s="2660"/>
      <c r="AB42" s="2660"/>
      <c r="AC42" s="2660"/>
      <c r="AD42" s="2660"/>
      <c r="AE42" s="2660"/>
      <c r="AF42" s="2660"/>
      <c r="AG42" s="2660"/>
      <c r="AH42" s="2660"/>
      <c r="AI42" s="2660"/>
      <c r="AJ42" s="2635">
        <f t="shared" ref="AJ42:AJ43" si="4">SUM(D42:AI42)</f>
        <v>0</v>
      </c>
      <c r="AK42" s="2635"/>
      <c r="AL42" s="2643"/>
      <c r="AM42" s="2643"/>
      <c r="AN42" s="616"/>
      <c r="AO42" s="616"/>
      <c r="AP42" s="616"/>
      <c r="AQ42" s="616"/>
    </row>
    <row r="43" spans="1:43" ht="18" customHeight="1">
      <c r="A43" s="2656"/>
      <c r="B43" s="2661" t="s">
        <v>1596</v>
      </c>
      <c r="C43" s="2662"/>
      <c r="D43" s="2659"/>
      <c r="E43" s="2659"/>
      <c r="F43" s="2660"/>
      <c r="G43" s="2660"/>
      <c r="H43" s="2660"/>
      <c r="I43" s="2660"/>
      <c r="J43" s="2660"/>
      <c r="K43" s="2660"/>
      <c r="L43" s="2660"/>
      <c r="M43" s="2660"/>
      <c r="N43" s="2660"/>
      <c r="O43" s="2660"/>
      <c r="P43" s="2660"/>
      <c r="Q43" s="2660"/>
      <c r="R43" s="2660"/>
      <c r="S43" s="2660"/>
      <c r="T43" s="2660"/>
      <c r="U43" s="2660"/>
      <c r="V43" s="2660"/>
      <c r="W43" s="2660"/>
      <c r="X43" s="2660"/>
      <c r="Y43" s="2660"/>
      <c r="Z43" s="2660"/>
      <c r="AA43" s="2660"/>
      <c r="AB43" s="2660"/>
      <c r="AC43" s="2660"/>
      <c r="AD43" s="2660"/>
      <c r="AE43" s="2660"/>
      <c r="AF43" s="2660"/>
      <c r="AG43" s="2660"/>
      <c r="AH43" s="2660"/>
      <c r="AI43" s="2660"/>
      <c r="AJ43" s="2635">
        <f t="shared" si="4"/>
        <v>0</v>
      </c>
      <c r="AK43" s="2635"/>
      <c r="AL43" s="2643"/>
      <c r="AM43" s="2643"/>
      <c r="AN43" s="616"/>
      <c r="AO43" s="616"/>
      <c r="AP43" s="616"/>
      <c r="AQ43" s="616"/>
    </row>
    <row r="44" spans="1:43" ht="18" customHeight="1">
      <c r="A44" s="2632" t="s">
        <v>1597</v>
      </c>
      <c r="B44" s="2632"/>
      <c r="C44" s="2632"/>
      <c r="D44" s="2659"/>
      <c r="E44" s="2659"/>
      <c r="F44" s="2660"/>
      <c r="G44" s="2660"/>
      <c r="H44" s="2660"/>
      <c r="I44" s="2660"/>
      <c r="J44" s="2660"/>
      <c r="K44" s="2660"/>
      <c r="L44" s="2660"/>
      <c r="M44" s="2660"/>
      <c r="N44" s="2660"/>
      <c r="O44" s="2660"/>
      <c r="P44" s="2660"/>
      <c r="Q44" s="2660"/>
      <c r="R44" s="2660"/>
      <c r="S44" s="2660"/>
      <c r="T44" s="2660"/>
      <c r="U44" s="2660"/>
      <c r="V44" s="2660"/>
      <c r="W44" s="2660"/>
      <c r="X44" s="2660"/>
      <c r="Y44" s="2660"/>
      <c r="Z44" s="2660"/>
      <c r="AA44" s="2660"/>
      <c r="AB44" s="2660"/>
      <c r="AC44" s="2660"/>
      <c r="AD44" s="2660"/>
      <c r="AE44" s="2660"/>
      <c r="AF44" s="2660"/>
      <c r="AG44" s="2660"/>
      <c r="AH44" s="2660"/>
      <c r="AI44" s="2660"/>
      <c r="AJ44" s="2635">
        <f>+SUM(D44:AI44)</f>
        <v>0</v>
      </c>
      <c r="AK44" s="2635"/>
      <c r="AL44" s="2663"/>
      <c r="AM44" s="2663"/>
      <c r="AN44" s="616"/>
      <c r="AO44" s="616"/>
      <c r="AP44" s="616"/>
      <c r="AQ44" s="616"/>
    </row>
    <row r="45" spans="1:43" ht="18" customHeight="1">
      <c r="A45" s="2664" t="s">
        <v>1598</v>
      </c>
      <c r="B45" s="2664"/>
      <c r="C45" s="2664"/>
      <c r="D45" s="616"/>
      <c r="E45" s="616"/>
      <c r="F45" s="616"/>
      <c r="G45" s="616"/>
      <c r="H45" s="616"/>
      <c r="I45" s="2628"/>
      <c r="J45" s="2628"/>
      <c r="K45" s="2628"/>
      <c r="L45" s="2628"/>
      <c r="M45" s="2628"/>
      <c r="N45" s="2628"/>
      <c r="O45" s="2628"/>
      <c r="P45" s="2628"/>
      <c r="Q45" s="2628"/>
      <c r="R45" s="2628"/>
      <c r="S45" s="2628"/>
      <c r="T45" s="2628"/>
      <c r="U45" s="2628"/>
      <c r="V45" s="2628"/>
      <c r="W45" s="2628"/>
      <c r="X45" s="2628"/>
      <c r="Y45" s="2628"/>
      <c r="Z45" s="2628"/>
      <c r="AA45" s="2628"/>
      <c r="AB45" s="2628"/>
      <c r="AC45" s="2628"/>
      <c r="AD45" s="2628"/>
      <c r="AE45" s="2628"/>
      <c r="AF45" s="2628"/>
      <c r="AG45" s="2628"/>
      <c r="AH45" s="2628"/>
      <c r="AI45" s="2628"/>
      <c r="AJ45" s="2665"/>
      <c r="AK45" s="2628"/>
      <c r="AL45" s="2599"/>
      <c r="AM45" s="2599"/>
      <c r="AN45" s="2586"/>
    </row>
    <row r="46" spans="1:43" ht="5.15" customHeight="1">
      <c r="A46" s="2664"/>
      <c r="B46" s="2664"/>
      <c r="C46" s="2664"/>
      <c r="D46" s="616"/>
      <c r="E46" s="616"/>
      <c r="F46" s="616"/>
      <c r="G46" s="616"/>
      <c r="H46" s="616"/>
      <c r="I46" s="2628"/>
      <c r="J46" s="2628"/>
      <c r="K46" s="2628"/>
      <c r="L46" s="2628"/>
      <c r="M46" s="2628"/>
      <c r="N46" s="2628"/>
      <c r="O46" s="2628"/>
      <c r="P46" s="2628"/>
      <c r="Q46" s="2628"/>
      <c r="R46" s="2628"/>
      <c r="S46" s="2628"/>
      <c r="T46" s="2628"/>
      <c r="U46" s="2628"/>
      <c r="V46" s="2628"/>
      <c r="W46" s="2628"/>
      <c r="X46" s="2628"/>
      <c r="Y46" s="2628"/>
      <c r="Z46" s="2628"/>
      <c r="AA46" s="2628"/>
      <c r="AB46" s="2628"/>
      <c r="AC46" s="2628"/>
      <c r="AD46" s="2628"/>
      <c r="AE46" s="2628"/>
      <c r="AF46" s="2628"/>
      <c r="AG46" s="2628"/>
      <c r="AH46" s="2628"/>
      <c r="AI46" s="2628"/>
      <c r="AJ46" s="2665"/>
      <c r="AK46" s="2628"/>
      <c r="AL46" s="2599"/>
      <c r="AM46" s="2599"/>
      <c r="AN46" s="2586"/>
    </row>
    <row r="47" spans="1:43" ht="18" customHeight="1">
      <c r="A47" s="2585" t="s">
        <v>1599</v>
      </c>
      <c r="B47" s="2628"/>
      <c r="D47" s="2628"/>
      <c r="E47" s="2628"/>
      <c r="F47" s="2628"/>
      <c r="G47" s="2628"/>
      <c r="H47" s="2628"/>
      <c r="I47" s="2628"/>
      <c r="J47" s="2628"/>
      <c r="K47" s="2628"/>
      <c r="L47" s="2628"/>
      <c r="M47" s="2628"/>
      <c r="N47" s="2628"/>
      <c r="O47" s="2628"/>
      <c r="P47" s="2628"/>
      <c r="Q47" s="2628"/>
      <c r="R47" s="2628"/>
      <c r="S47" s="2628"/>
      <c r="T47" s="2628"/>
      <c r="U47" s="2628"/>
      <c r="V47" s="2628"/>
      <c r="W47" s="2599"/>
      <c r="X47" s="2628"/>
      <c r="Y47" s="2628"/>
      <c r="Z47" s="2628"/>
      <c r="AA47" s="2628"/>
      <c r="AB47" s="2628"/>
      <c r="AC47" s="2628"/>
      <c r="AD47" s="2628"/>
      <c r="AE47" s="2628"/>
      <c r="AF47" s="2628"/>
      <c r="AG47" s="2628"/>
      <c r="AH47" s="2628"/>
      <c r="AI47" s="2628"/>
      <c r="AJ47" s="2665"/>
      <c r="AK47" s="2628"/>
      <c r="AL47" s="2599"/>
      <c r="AM47" s="2599"/>
      <c r="AN47" s="2586"/>
    </row>
    <row r="48" spans="1:43" ht="45" customHeight="1">
      <c r="A48" s="2601" t="s">
        <v>1600</v>
      </c>
      <c r="B48" s="2601"/>
      <c r="C48" s="2666" t="s">
        <v>1601</v>
      </c>
      <c r="D48" s="2666"/>
      <c r="E48" s="2667" t="s">
        <v>1602</v>
      </c>
      <c r="F48" s="2667"/>
      <c r="G48" s="2667"/>
      <c r="H48" s="2667"/>
      <c r="I48" s="616"/>
      <c r="J48" s="616"/>
      <c r="K48" s="616"/>
      <c r="L48" s="616"/>
      <c r="M48" s="616"/>
      <c r="N48" s="616"/>
      <c r="O48" s="616"/>
      <c r="P48" s="616"/>
      <c r="Q48" s="616"/>
      <c r="R48" s="616"/>
      <c r="S48" s="616"/>
      <c r="T48" s="616"/>
      <c r="U48" s="616"/>
      <c r="W48" s="2599"/>
      <c r="X48" s="2628"/>
      <c r="Y48" s="2628"/>
      <c r="Z48" s="2628"/>
      <c r="AA48" s="2628"/>
      <c r="AB48" s="2628"/>
      <c r="AC48" s="2628"/>
      <c r="AD48" s="2628"/>
      <c r="AE48" s="2628"/>
      <c r="AF48" s="2628"/>
      <c r="AG48" s="2628"/>
      <c r="AH48" s="2628"/>
      <c r="AI48" s="2628"/>
      <c r="AJ48" s="2665"/>
      <c r="AK48" s="2628"/>
      <c r="AL48" s="2599"/>
      <c r="AM48" s="2599"/>
      <c r="AN48" s="2586"/>
    </row>
    <row r="49" spans="1:40" s="2628" customFormat="1" ht="18" customHeight="1">
      <c r="A49" s="2606" t="s">
        <v>1603</v>
      </c>
      <c r="B49" s="2606"/>
      <c r="C49" s="2668" t="s">
        <v>1601</v>
      </c>
      <c r="D49" s="2668"/>
      <c r="E49" s="2601" t="e">
        <f>ROUNDDOWN(IF(AM36&lt;4,AL36/6,IF(AM36&lt;5,AL36/5,AL36/3)),1)</f>
        <v>#DIV/0!</v>
      </c>
      <c r="F49" s="2601"/>
      <c r="G49" s="2601"/>
      <c r="H49" s="2601"/>
      <c r="I49" s="2669"/>
      <c r="J49" s="2669"/>
      <c r="K49" s="2670">
        <f>SUM(I55:Z55)</f>
        <v>0</v>
      </c>
      <c r="L49" s="2671"/>
      <c r="M49" s="2669"/>
      <c r="N49" s="2669"/>
      <c r="O49" s="2669"/>
      <c r="P49" s="2669"/>
      <c r="Q49" s="2669"/>
      <c r="R49" s="2669"/>
      <c r="S49" s="2669"/>
      <c r="T49" s="2669"/>
      <c r="U49" s="2669"/>
      <c r="W49" s="2599"/>
      <c r="AL49" s="2599"/>
      <c r="AM49" s="2599"/>
    </row>
    <row r="50" spans="1:40" ht="21" customHeight="1">
      <c r="A50" s="2585" t="s">
        <v>200</v>
      </c>
      <c r="B50" s="2590"/>
      <c r="C50" s="2591"/>
      <c r="D50" s="2591"/>
      <c r="E50" s="2591"/>
      <c r="F50" s="2591"/>
      <c r="G50" s="2586"/>
      <c r="H50" s="2586"/>
      <c r="I50" s="2586"/>
      <c r="J50" s="2586"/>
      <c r="K50" s="2586"/>
      <c r="L50" s="2586"/>
      <c r="M50" s="2586"/>
      <c r="N50" s="2586"/>
      <c r="O50" s="2586"/>
      <c r="P50" s="2586"/>
      <c r="Q50" s="2586"/>
      <c r="R50" s="2586"/>
      <c r="S50" s="2586"/>
      <c r="T50" s="2586"/>
      <c r="U50" s="2586"/>
      <c r="V50" s="2586"/>
      <c r="W50" s="2586"/>
      <c r="X50" s="2586"/>
      <c r="Y50" s="2586"/>
      <c r="Z50" s="2586"/>
      <c r="AA50" s="2586"/>
      <c r="AB50" s="2586"/>
      <c r="AC50" s="2586"/>
      <c r="AD50" s="2586"/>
      <c r="AE50" s="2586"/>
      <c r="AF50" s="2586"/>
      <c r="AG50" s="2586"/>
      <c r="AH50" s="2586"/>
      <c r="AI50" s="2586"/>
      <c r="AJ50" s="2586"/>
      <c r="AK50" s="2586"/>
      <c r="AL50" s="2591"/>
      <c r="AM50" s="2591"/>
      <c r="AN50" s="2586"/>
    </row>
    <row r="51" spans="1:40" ht="25" customHeight="1">
      <c r="A51" s="2586"/>
      <c r="B51" s="2599"/>
      <c r="C51" s="2672" t="s">
        <v>112</v>
      </c>
      <c r="D51" s="2673"/>
      <c r="E51" s="2674" t="s">
        <v>1604</v>
      </c>
      <c r="F51" s="2674"/>
      <c r="G51" s="2674"/>
      <c r="H51" s="2674"/>
      <c r="I51" s="2675" t="s">
        <v>1605</v>
      </c>
      <c r="J51" s="2676"/>
      <c r="K51" s="2676"/>
      <c r="L51" s="2676"/>
      <c r="M51" s="2676"/>
      <c r="N51" s="2677"/>
      <c r="O51" s="2675" t="s">
        <v>1606</v>
      </c>
      <c r="P51" s="2676"/>
      <c r="Q51" s="2676"/>
      <c r="R51" s="2676"/>
      <c r="S51" s="2676"/>
      <c r="T51" s="2677"/>
      <c r="U51" s="2675" t="s">
        <v>1607</v>
      </c>
      <c r="V51" s="2676"/>
      <c r="W51" s="2676"/>
      <c r="X51" s="2676"/>
      <c r="Y51" s="2676"/>
      <c r="Z51" s="2677"/>
      <c r="AA51" s="2675" t="s">
        <v>1608</v>
      </c>
      <c r="AB51" s="2676"/>
      <c r="AC51" s="2676"/>
      <c r="AD51" s="2676"/>
      <c r="AE51" s="2676"/>
      <c r="AF51" s="2677"/>
      <c r="AG51" s="2678" t="s">
        <v>1609</v>
      </c>
      <c r="AH51" s="2678"/>
      <c r="AI51" s="2678"/>
      <c r="AJ51" s="2678"/>
      <c r="AK51" s="2678"/>
      <c r="AL51" s="2678" t="s">
        <v>1610</v>
      </c>
      <c r="AM51" s="2678"/>
      <c r="AN51" s="2586"/>
    </row>
    <row r="52" spans="1:40" ht="18" customHeight="1">
      <c r="A52" s="2586"/>
      <c r="B52" s="2599"/>
      <c r="C52" s="2679" t="s">
        <v>56</v>
      </c>
      <c r="D52" s="2679" t="s">
        <v>57</v>
      </c>
      <c r="E52" s="2680" t="s">
        <v>56</v>
      </c>
      <c r="F52" s="2681" t="s">
        <v>57</v>
      </c>
      <c r="G52" s="2681"/>
      <c r="H52" s="2681"/>
      <c r="I52" s="2682" t="s">
        <v>56</v>
      </c>
      <c r="J52" s="2683"/>
      <c r="K52" s="2684"/>
      <c r="L52" s="2682" t="s">
        <v>57</v>
      </c>
      <c r="M52" s="2683"/>
      <c r="N52" s="2684"/>
      <c r="O52" s="2682" t="s">
        <v>56</v>
      </c>
      <c r="P52" s="2683"/>
      <c r="Q52" s="2684"/>
      <c r="R52" s="2682" t="s">
        <v>57</v>
      </c>
      <c r="S52" s="2683"/>
      <c r="T52" s="2684"/>
      <c r="U52" s="2682" t="s">
        <v>56</v>
      </c>
      <c r="V52" s="2683"/>
      <c r="W52" s="2684"/>
      <c r="X52" s="2682" t="s">
        <v>57</v>
      </c>
      <c r="Y52" s="2683"/>
      <c r="Z52" s="2684"/>
      <c r="AA52" s="2682" t="s">
        <v>56</v>
      </c>
      <c r="AB52" s="2683"/>
      <c r="AC52" s="2684"/>
      <c r="AD52" s="2682" t="s">
        <v>57</v>
      </c>
      <c r="AE52" s="2683"/>
      <c r="AF52" s="2684"/>
      <c r="AG52" s="2682" t="s">
        <v>56</v>
      </c>
      <c r="AH52" s="2683"/>
      <c r="AI52" s="2684"/>
      <c r="AJ52" s="2682" t="s">
        <v>57</v>
      </c>
      <c r="AK52" s="2684"/>
      <c r="AL52" s="2680" t="s">
        <v>19</v>
      </c>
      <c r="AM52" s="2680" t="s">
        <v>18</v>
      </c>
      <c r="AN52" s="2586"/>
    </row>
    <row r="53" spans="1:40" ht="18" customHeight="1">
      <c r="A53" s="2586"/>
      <c r="B53" s="2685" t="s">
        <v>108</v>
      </c>
      <c r="C53" s="2680">
        <f>COUNTIFS($B$11:$B$30,C$51,$C$11:$C$30,"A",$E$11:$E$30,"*")</f>
        <v>0</v>
      </c>
      <c r="D53" s="2680">
        <f>COUNTIFS($B$11:$B$30,C$51,$C$11:$C$30,"B",$E$11:$E$30,"*")</f>
        <v>0</v>
      </c>
      <c r="E53" s="2680">
        <f>COUNTIFS($B$11:$B$30,E$51,$C$11:$C$30,"A",$E$11:$E$30,"*")</f>
        <v>0</v>
      </c>
      <c r="F53" s="2682">
        <f>COUNTIFS($B$11:$B$30,E$51,$C$11:$C$30,"B",$E$11:$E$30,"*")</f>
        <v>0</v>
      </c>
      <c r="G53" s="2683"/>
      <c r="H53" s="2684"/>
      <c r="I53" s="2682">
        <f>COUNTIFS($B$11:$B$30,I$51,$C$11:$C$30,"A",$E$11:$E$30,"*")</f>
        <v>0</v>
      </c>
      <c r="J53" s="2683"/>
      <c r="K53" s="2684"/>
      <c r="L53" s="2682">
        <f>COUNTIFS($B$11:$B$30,I$51,$C$11:$C$30,"B",$E$11:$E$30,"*")</f>
        <v>0</v>
      </c>
      <c r="M53" s="2683"/>
      <c r="N53" s="2684"/>
      <c r="O53" s="2682">
        <f>COUNTIFS($B$11:$B$30,O$51,$C$11:$C$30,"A",$E$11:$E$30,"*")</f>
        <v>0</v>
      </c>
      <c r="P53" s="2683"/>
      <c r="Q53" s="2684"/>
      <c r="R53" s="2682">
        <f>COUNTIFS($B$11:$B$30,O$51,$C$11:$C$30,"B",$E$11:$E$30,"*")</f>
        <v>0</v>
      </c>
      <c r="S53" s="2683"/>
      <c r="T53" s="2684"/>
      <c r="U53" s="2682">
        <f>COUNTIFS($B$11:$B$30,U$51,$C$11:$C$30,"A",$E$11:$E$30,"*")</f>
        <v>0</v>
      </c>
      <c r="V53" s="2683"/>
      <c r="W53" s="2684"/>
      <c r="X53" s="2682">
        <f>COUNTIFS($B$11:$B$30,U$51,$C$11:$C$30,"B",$E$11:$E$30,"*")</f>
        <v>0</v>
      </c>
      <c r="Y53" s="2683"/>
      <c r="Z53" s="2684"/>
      <c r="AA53" s="2682">
        <f>COUNTIFS($B$11:$B$30,AA$51,$C$11:$C$30,"A",$E$11:$E$30,"*")</f>
        <v>0</v>
      </c>
      <c r="AB53" s="2683"/>
      <c r="AC53" s="2684"/>
      <c r="AD53" s="2682">
        <f>COUNTIFS($B$11:$B$30,AA$51,$C$11:$C$30,"B",$E$11:$E$30,"*")</f>
        <v>0</v>
      </c>
      <c r="AE53" s="2683"/>
      <c r="AF53" s="2684"/>
      <c r="AG53" s="2682">
        <f>COUNTIFS($B$11:$B$30,AG$51,$C$11:$C$30,"A",$E$11:$E$30,"*")</f>
        <v>0</v>
      </c>
      <c r="AH53" s="2683"/>
      <c r="AI53" s="2684"/>
      <c r="AJ53" s="2682">
        <f>COUNTIFS($B$11:$B$30,AG$51,$C$11:$C$30,"B",$E$11:$E$30,"*")</f>
        <v>0</v>
      </c>
      <c r="AK53" s="2684"/>
      <c r="AL53" s="2680">
        <f>COUNTIFS($B$11:$B$30,AL$51,$C$11:$C$30,"A",$E$11:$E$30,"*")</f>
        <v>0</v>
      </c>
      <c r="AM53" s="2680">
        <f>COUNTIFS($B$11:$B$30,AL$51,$C$11:$C$30,"B",$E$11:$E$30,"*")</f>
        <v>0</v>
      </c>
      <c r="AN53" s="2586"/>
    </row>
    <row r="54" spans="1:40" ht="18" customHeight="1">
      <c r="A54" s="2586"/>
      <c r="B54" s="2631" t="s">
        <v>109</v>
      </c>
      <c r="C54" s="2680">
        <f>COUNTIFS($B$11:$B$30,C$51,$C$11:$C$30,"C",$E$11:$E$30,"*")</f>
        <v>0</v>
      </c>
      <c r="D54" s="2680">
        <f>COUNTIFS($B$11:$B$30,C$51,$C$11:$C$30,"D",$E$11:$E$30,"*")</f>
        <v>0</v>
      </c>
      <c r="E54" s="2680">
        <f>COUNTIFS($B$11:$B$30,E$51,$C$11:$C$30,"C",$E$11:$E$30,"*")</f>
        <v>0</v>
      </c>
      <c r="F54" s="2682">
        <f>COUNTIFS($B$11:$B$30,E$51,$C$11:$C$30,"D",$E$11:$E$30,"*")</f>
        <v>0</v>
      </c>
      <c r="G54" s="2683"/>
      <c r="H54" s="2684"/>
      <c r="I54" s="2682">
        <f>COUNTIFS($B$11:$B$30,I$51,$C$11:$C$30,"C",$E$11:$E$30,"*")</f>
        <v>0</v>
      </c>
      <c r="J54" s="2683"/>
      <c r="K54" s="2684"/>
      <c r="L54" s="2682">
        <f>COUNTIFS($B$11:$B$30,I$51,$C$11:$C$30,"D",$E$11:$E$30,"*")</f>
        <v>0</v>
      </c>
      <c r="M54" s="2683"/>
      <c r="N54" s="2684"/>
      <c r="O54" s="2682">
        <f>COUNTIFS($B$11:$B$30,O$51,$C$11:$C$30,"C",$E$11:$E$30,"*")</f>
        <v>0</v>
      </c>
      <c r="P54" s="2683"/>
      <c r="Q54" s="2684"/>
      <c r="R54" s="2682">
        <f>COUNTIFS($B$11:$B$30,O$51,$C$11:$C$30,"D",$E$11:$E$30,"*")</f>
        <v>0</v>
      </c>
      <c r="S54" s="2683"/>
      <c r="T54" s="2684"/>
      <c r="U54" s="2682">
        <f>COUNTIFS($B$11:$B$30,U$51,$C$11:$C$30,"C",$E$11:$E$30,"*")</f>
        <v>0</v>
      </c>
      <c r="V54" s="2683"/>
      <c r="W54" s="2684"/>
      <c r="X54" s="2682">
        <f>COUNTIFS($B$11:$B$30,U$51,$C$11:$C$30,"D",$E$11:$E$30,"*")</f>
        <v>0</v>
      </c>
      <c r="Y54" s="2683"/>
      <c r="Z54" s="2684"/>
      <c r="AA54" s="2682">
        <f>COUNTIFS($B$11:$B$30,AA$51,$C$11:$C$30,"C",$E$11:$E$30,"*")</f>
        <v>0</v>
      </c>
      <c r="AB54" s="2683"/>
      <c r="AC54" s="2684"/>
      <c r="AD54" s="2682">
        <f>COUNTIFS($B$11:$B$30,AA$51,$C$11:$C$30,"D",$E$11:$E$30,"*")</f>
        <v>0</v>
      </c>
      <c r="AE54" s="2683"/>
      <c r="AF54" s="2684"/>
      <c r="AG54" s="2682">
        <f>COUNTIFS($B$11:$B$30,AG$51,$C$11:$C$30,"C",$E$11:$E$30,"*")</f>
        <v>0</v>
      </c>
      <c r="AH54" s="2683"/>
      <c r="AI54" s="2684"/>
      <c r="AJ54" s="2682">
        <f>COUNTIFS($B$11:$B$30,AG$51,$C$11:$C$30,"D",$E$11:$E$30,"*")</f>
        <v>0</v>
      </c>
      <c r="AK54" s="2684"/>
      <c r="AL54" s="2680">
        <f>COUNTIFS($B$11:$B$30,AL$51,$C$11:$C$30,"C",$E$11:$E$30,"*")</f>
        <v>0</v>
      </c>
      <c r="AM54" s="2680">
        <f>COUNTIFS($B$11:$B$30,AL$51,$C$11:$C$30,"D",$E$11:$E$30,"*")</f>
        <v>0</v>
      </c>
      <c r="AN54" s="2586"/>
    </row>
    <row r="55" spans="1:40" ht="25" customHeight="1">
      <c r="A55" s="2586"/>
      <c r="B55" s="2631" t="s">
        <v>196</v>
      </c>
      <c r="C55" s="2686">
        <f>ROUNDDOWN(IF($AK$3="４週",SUMIFS($AK$11:$AK$30,$B$11:$B$30,C51)/4/$AH$5,IF($AK$3="歴月",SUMIFS($AK$11:$AK$30,$B$11:$B$30,C51)/$AL$5,"記載する期間を選択してください")),1)</f>
        <v>0</v>
      </c>
      <c r="D55" s="2687"/>
      <c r="E55" s="2686">
        <f>ROUNDDOWN(IF($AK$3="４週",SUMIFS($AK$11:$AK$30,$B$11:$B$30,E51)/4/$AH$5,IF($AK$3="歴月",SUMIFS($AK$11:$AK$30,$B$11:$B$30,E51)/$AL$5,"記載する期間を選択してください")),1)</f>
        <v>0</v>
      </c>
      <c r="F55" s="2688"/>
      <c r="G55" s="2688"/>
      <c r="H55" s="2687"/>
      <c r="I55" s="2686">
        <f>ROUNDDOWN(IF($AK$3="４週",SUMIFS($AK$11:$AK$30,$B$11:$B$30,I51)/4/$AH$5,IF($AK$3="歴月",SUMIFS($AK$11:$AK$30,$B$11:$B$30,I51)/$AL$5,"記載する期間を選択してください")),1)</f>
        <v>0</v>
      </c>
      <c r="J55" s="2688"/>
      <c r="K55" s="2688"/>
      <c r="L55" s="2688"/>
      <c r="M55" s="2688"/>
      <c r="N55" s="2687"/>
      <c r="O55" s="2686">
        <f>ROUNDDOWN(IF($AK$3="４週",SUMIFS($AK$11:$AK$30,$B$11:$B$30,O51)/4/$AH$5,IF($AK$3="歴月",SUMIFS($AK$11:$AK$30,$B$11:$B$30,O51)/$AL$5,"記載する期間を選択してください")),1)</f>
        <v>0</v>
      </c>
      <c r="P55" s="2688"/>
      <c r="Q55" s="2688"/>
      <c r="R55" s="2688"/>
      <c r="S55" s="2688"/>
      <c r="T55" s="2687"/>
      <c r="U55" s="2686">
        <f>ROUNDDOWN(IF($AK$3="４週",SUMIFS($AK$11:$AK$30,$B$11:$B$30,U51)/4/$AH$5,IF($AK$3="歴月",SUMIFS($AK$11:$AK$30,$B$11:$B$30,U51)/$AL$5,"記載する期間を選択してください")),1)</f>
        <v>0</v>
      </c>
      <c r="V55" s="2688"/>
      <c r="W55" s="2688"/>
      <c r="X55" s="2688"/>
      <c r="Y55" s="2688"/>
      <c r="Z55" s="2687"/>
      <c r="AA55" s="2686">
        <f>ROUNDDOWN(IF($AK$3="４週",SUMIFS($AK$11:$AK$30,$B$11:$B$30,AA51)/4/$AH$5,IF($AK$3="歴月",SUMIFS($AK$11:$AK$30,$B$11:$B$30,AA51)/$AL$5,"記載する期間を選択してください")),1)</f>
        <v>0</v>
      </c>
      <c r="AB55" s="2688"/>
      <c r="AC55" s="2688"/>
      <c r="AD55" s="2688"/>
      <c r="AE55" s="2688"/>
      <c r="AF55" s="2687"/>
      <c r="AG55" s="2686">
        <f>ROUNDDOWN(IF($AK$3="４週",SUMIFS($AK$11:$AK$30,$B$11:$B$30,AG51)/4/$AH$5,IF($AK$3="歴月",SUMIFS($AK$11:$AK$30,$B$11:$B$30,AG51)/$AL$5,"記載する期間を選択してください")),1)</f>
        <v>0</v>
      </c>
      <c r="AH55" s="2688"/>
      <c r="AI55" s="2688"/>
      <c r="AJ55" s="2688"/>
      <c r="AK55" s="2687"/>
      <c r="AL55" s="2686">
        <f>ROUNDDOWN(IF($AK$3="４週",SUMIFS($AK$11:$AK$30,$B$11:$B$30,AL51)/4/$AH$5,IF($AK$3="歴月",SUMIFS($AK$11:$AK$30,$B$11:$B$30,AL51)/$AL$5,"記載する期間を選択してください")),1)</f>
        <v>0</v>
      </c>
      <c r="AM55" s="2687"/>
      <c r="AN55" s="2586"/>
    </row>
    <row r="56" spans="1:40" ht="5.15" customHeight="1">
      <c r="A56" s="2586"/>
      <c r="B56" s="2590"/>
      <c r="C56" s="2689">
        <v>2</v>
      </c>
      <c r="D56" s="2689"/>
      <c r="E56" s="2689">
        <v>3</v>
      </c>
      <c r="F56" s="2689"/>
      <c r="G56" s="2689"/>
      <c r="H56" s="2689"/>
      <c r="I56" s="2689">
        <v>4</v>
      </c>
      <c r="J56" s="2689"/>
      <c r="K56" s="2689"/>
      <c r="L56" s="2689"/>
      <c r="M56" s="2689"/>
      <c r="N56" s="2689"/>
      <c r="O56" s="2689">
        <v>5</v>
      </c>
      <c r="P56" s="2689"/>
      <c r="Q56" s="2689"/>
      <c r="R56" s="2689"/>
      <c r="S56" s="2689"/>
      <c r="T56" s="2689"/>
      <c r="U56" s="2689">
        <v>6</v>
      </c>
      <c r="V56" s="2689"/>
      <c r="W56" s="2689"/>
      <c r="X56" s="2689"/>
      <c r="Y56" s="2689"/>
      <c r="Z56" s="2689"/>
      <c r="AA56" s="2689">
        <v>7</v>
      </c>
      <c r="AB56" s="2689"/>
      <c r="AC56" s="2689"/>
      <c r="AD56" s="2689"/>
      <c r="AE56" s="2689"/>
      <c r="AF56" s="2689"/>
      <c r="AG56" s="2689">
        <v>8</v>
      </c>
      <c r="AH56" s="2689"/>
      <c r="AI56" s="2689"/>
      <c r="AJ56" s="2689"/>
      <c r="AK56" s="2689"/>
      <c r="AL56" s="2689">
        <v>9</v>
      </c>
      <c r="AM56" s="2690"/>
      <c r="AN56" s="2586"/>
    </row>
    <row r="57" spans="1:40" ht="15" customHeight="1">
      <c r="A57" s="2628" t="s">
        <v>164</v>
      </c>
      <c r="B57" s="2691"/>
      <c r="C57" s="2692"/>
      <c r="D57" s="2692"/>
      <c r="E57" s="2692"/>
      <c r="F57" s="2693"/>
      <c r="G57" s="2692"/>
      <c r="H57" s="2689"/>
      <c r="I57" s="2689"/>
      <c r="J57" s="2689"/>
      <c r="K57" s="2689"/>
      <c r="L57" s="2689"/>
      <c r="M57" s="2689"/>
      <c r="N57" s="2689"/>
      <c r="O57" s="2689"/>
      <c r="P57" s="2689"/>
      <c r="Q57" s="2689"/>
      <c r="R57" s="2689">
        <v>6</v>
      </c>
      <c r="S57" s="2689"/>
      <c r="T57" s="2689"/>
      <c r="U57" s="2689"/>
      <c r="V57" s="2689"/>
      <c r="W57" s="2689"/>
      <c r="X57" s="2689">
        <v>7</v>
      </c>
      <c r="Y57" s="2689"/>
      <c r="Z57" s="2689"/>
      <c r="AA57" s="2689"/>
      <c r="AB57" s="2689"/>
      <c r="AC57" s="2689"/>
      <c r="AD57" s="2689">
        <v>8</v>
      </c>
      <c r="AE57" s="2689"/>
      <c r="AF57" s="2689"/>
      <c r="AG57" s="2694"/>
      <c r="AH57" s="2694"/>
      <c r="AI57" s="2694"/>
      <c r="AJ57" s="2694">
        <v>9</v>
      </c>
      <c r="AK57" s="2695"/>
      <c r="AL57" s="2695"/>
      <c r="AM57" s="2586"/>
    </row>
    <row r="58" spans="1:40" s="2628" customFormat="1" ht="15" customHeight="1">
      <c r="A58" s="2628" t="s">
        <v>165</v>
      </c>
      <c r="B58" s="2664"/>
      <c r="C58" s="2664"/>
      <c r="D58" s="2664"/>
      <c r="E58" s="2664"/>
      <c r="F58" s="2664"/>
      <c r="G58" s="2664"/>
      <c r="H58" s="2585"/>
      <c r="I58" s="2585"/>
      <c r="J58" s="2585"/>
      <c r="K58" s="2585"/>
      <c r="L58" s="2585"/>
      <c r="M58" s="2585"/>
      <c r="N58" s="2585"/>
      <c r="O58" s="2585"/>
      <c r="P58" s="2585"/>
      <c r="Q58" s="2585"/>
      <c r="R58" s="2585"/>
      <c r="S58" s="2585"/>
      <c r="T58" s="2585"/>
      <c r="U58" s="2585"/>
      <c r="V58" s="2585"/>
      <c r="W58" s="2585"/>
      <c r="X58" s="2585"/>
      <c r="Y58" s="2585"/>
      <c r="Z58" s="2585"/>
      <c r="AA58" s="2585"/>
      <c r="AB58" s="2585"/>
      <c r="AC58" s="2585"/>
      <c r="AD58" s="2585"/>
      <c r="AE58" s="2585"/>
      <c r="AF58" s="2585"/>
      <c r="AG58" s="2585"/>
      <c r="AH58" s="2585"/>
      <c r="AI58" s="2585"/>
      <c r="AJ58" s="2585"/>
      <c r="AK58" s="2585"/>
      <c r="AL58" s="2585"/>
      <c r="AM58" s="2585"/>
    </row>
    <row r="59" spans="1:40" s="2628" customFormat="1" ht="15" customHeight="1">
      <c r="A59" s="2628" t="s">
        <v>201</v>
      </c>
      <c r="B59" s="2664"/>
      <c r="C59" s="2664"/>
      <c r="D59" s="2664"/>
      <c r="E59" s="2664"/>
      <c r="F59" s="2664"/>
      <c r="G59" s="2664"/>
      <c r="H59" s="2585"/>
      <c r="I59" s="2585"/>
      <c r="J59" s="2585"/>
      <c r="K59" s="2585"/>
      <c r="L59" s="2585"/>
      <c r="M59" s="2585"/>
      <c r="N59" s="2585"/>
      <c r="O59" s="2585"/>
      <c r="P59" s="2585"/>
      <c r="Q59" s="2585"/>
      <c r="R59" s="2585"/>
      <c r="S59" s="2585"/>
      <c r="T59" s="2585"/>
      <c r="U59" s="2585"/>
      <c r="V59" s="2585"/>
      <c r="W59" s="2585"/>
      <c r="X59" s="2585"/>
      <c r="Y59" s="2585"/>
      <c r="Z59" s="2585"/>
      <c r="AA59" s="2585"/>
      <c r="AB59" s="2585"/>
      <c r="AC59" s="2585"/>
      <c r="AD59" s="2585"/>
      <c r="AE59" s="2585"/>
      <c r="AF59" s="2585"/>
      <c r="AG59" s="2585"/>
      <c r="AH59" s="2585"/>
      <c r="AI59" s="2585"/>
      <c r="AJ59" s="2585"/>
      <c r="AK59" s="2585"/>
      <c r="AL59" s="2585"/>
      <c r="AM59" s="2585"/>
    </row>
    <row r="60" spans="1:40" s="2628" customFormat="1" ht="15" customHeight="1">
      <c r="A60" s="2628" t="s">
        <v>166</v>
      </c>
      <c r="B60" s="2664"/>
      <c r="C60" s="2664"/>
      <c r="D60" s="2664"/>
      <c r="E60" s="2664"/>
      <c r="F60" s="2664"/>
      <c r="G60" s="2664"/>
      <c r="H60" s="2585"/>
      <c r="I60" s="2585"/>
      <c r="J60" s="2585"/>
      <c r="K60" s="2585"/>
      <c r="L60" s="2585"/>
      <c r="M60" s="2585"/>
      <c r="N60" s="2585"/>
      <c r="O60" s="2585"/>
      <c r="P60" s="2585"/>
      <c r="Q60" s="2585"/>
      <c r="R60" s="2585"/>
      <c r="S60" s="2585"/>
      <c r="T60" s="2585"/>
      <c r="U60" s="2585"/>
      <c r="V60" s="2585"/>
      <c r="W60" s="2585"/>
      <c r="X60" s="2585"/>
      <c r="Y60" s="2585"/>
      <c r="Z60" s="2585"/>
      <c r="AA60" s="2585"/>
      <c r="AB60" s="2585"/>
      <c r="AC60" s="2585"/>
      <c r="AD60" s="2585"/>
      <c r="AE60" s="2585"/>
      <c r="AF60" s="2585"/>
      <c r="AG60" s="2585"/>
      <c r="AH60" s="2585"/>
      <c r="AI60" s="2585"/>
      <c r="AJ60" s="2585"/>
      <c r="AK60" s="2585"/>
      <c r="AL60" s="2585"/>
      <c r="AM60" s="2585"/>
    </row>
    <row r="61" spans="1:40" s="2628" customFormat="1" ht="15" customHeight="1">
      <c r="A61" s="2628" t="s">
        <v>167</v>
      </c>
      <c r="B61" s="2664"/>
      <c r="C61" s="2664"/>
      <c r="D61" s="2664"/>
      <c r="E61" s="2664"/>
      <c r="F61" s="2664"/>
      <c r="G61" s="2664"/>
      <c r="H61" s="2585"/>
      <c r="I61" s="2585"/>
      <c r="J61" s="2585"/>
      <c r="K61" s="2585"/>
      <c r="L61" s="2585"/>
      <c r="M61" s="2585"/>
      <c r="N61" s="2585"/>
      <c r="O61" s="2585"/>
      <c r="P61" s="2585"/>
      <c r="Q61" s="2585"/>
      <c r="R61" s="2585"/>
      <c r="S61" s="2585"/>
      <c r="T61" s="2585"/>
      <c r="U61" s="2585"/>
      <c r="V61" s="2585"/>
      <c r="W61" s="2585"/>
      <c r="X61" s="2585"/>
      <c r="Y61" s="2585"/>
      <c r="Z61" s="2585"/>
      <c r="AA61" s="2585"/>
      <c r="AB61" s="2585"/>
      <c r="AC61" s="2585"/>
      <c r="AD61" s="2585"/>
      <c r="AE61" s="2585"/>
      <c r="AF61" s="2585"/>
      <c r="AG61" s="2585"/>
      <c r="AH61" s="2585"/>
      <c r="AI61" s="2585"/>
      <c r="AJ61" s="2585"/>
      <c r="AK61" s="2585"/>
      <c r="AL61" s="2585"/>
      <c r="AM61" s="2585"/>
    </row>
    <row r="62" spans="1:40" ht="15" customHeight="1">
      <c r="A62" s="2628" t="s">
        <v>168</v>
      </c>
      <c r="B62" s="2696"/>
      <c r="C62" s="2628"/>
      <c r="D62" s="2628"/>
      <c r="E62" s="2628"/>
      <c r="F62" s="2628"/>
      <c r="G62" s="2628"/>
    </row>
    <row r="63" spans="1:40" ht="15" customHeight="1">
      <c r="A63" s="2628" t="s">
        <v>169</v>
      </c>
      <c r="B63" s="2696"/>
      <c r="C63" s="2628"/>
      <c r="D63" s="2628"/>
      <c r="E63" s="2628"/>
      <c r="F63" s="2628"/>
      <c r="G63" s="2628"/>
    </row>
    <row r="64" spans="1:40" ht="15" customHeight="1">
      <c r="A64" s="2628"/>
      <c r="B64" s="2685" t="s">
        <v>170</v>
      </c>
      <c r="C64" s="2601" t="s">
        <v>171</v>
      </c>
      <c r="D64" s="2601"/>
      <c r="E64" s="2601"/>
      <c r="F64" s="2628"/>
      <c r="G64" s="2628"/>
    </row>
    <row r="65" spans="1:7" ht="15" customHeight="1">
      <c r="A65" s="2628"/>
      <c r="B65" s="2697" t="s">
        <v>187</v>
      </c>
      <c r="C65" s="2698" t="s">
        <v>172</v>
      </c>
      <c r="D65" s="2698"/>
      <c r="E65" s="2698"/>
      <c r="F65" s="2628"/>
      <c r="G65" s="2628"/>
    </row>
    <row r="66" spans="1:7" ht="15" customHeight="1">
      <c r="A66" s="2628"/>
      <c r="B66" s="2697" t="s">
        <v>188</v>
      </c>
      <c r="C66" s="2698" t="s">
        <v>173</v>
      </c>
      <c r="D66" s="2698"/>
      <c r="E66" s="2698"/>
      <c r="F66" s="2628"/>
      <c r="G66" s="2628"/>
    </row>
    <row r="67" spans="1:7" ht="15" customHeight="1">
      <c r="A67" s="2628"/>
      <c r="B67" s="2697" t="s">
        <v>189</v>
      </c>
      <c r="C67" s="2698" t="s">
        <v>174</v>
      </c>
      <c r="D67" s="2698"/>
      <c r="E67" s="2698"/>
      <c r="F67" s="2628"/>
      <c r="G67" s="2628"/>
    </row>
    <row r="68" spans="1:7" ht="15" customHeight="1">
      <c r="A68" s="2628"/>
      <c r="B68" s="2697" t="s">
        <v>190</v>
      </c>
      <c r="C68" s="2698" t="s">
        <v>175</v>
      </c>
      <c r="D68" s="2698"/>
      <c r="E68" s="2698"/>
      <c r="F68" s="2628"/>
      <c r="G68" s="2628"/>
    </row>
    <row r="69" spans="1:7" ht="15" customHeight="1">
      <c r="A69" s="2628"/>
      <c r="B69" s="2628" t="s">
        <v>176</v>
      </c>
      <c r="C69" s="2628"/>
      <c r="D69" s="2628"/>
      <c r="E69" s="2628"/>
      <c r="F69" s="2628"/>
      <c r="G69" s="2628"/>
    </row>
    <row r="70" spans="1:7" ht="15" customHeight="1">
      <c r="A70" s="2628"/>
      <c r="B70" s="2628" t="s">
        <v>1611</v>
      </c>
      <c r="C70" s="2628"/>
      <c r="D70" s="2628"/>
      <c r="E70" s="2628"/>
      <c r="F70" s="2628"/>
      <c r="G70" s="2628"/>
    </row>
    <row r="71" spans="1:7" ht="15" customHeight="1">
      <c r="A71" s="2628"/>
      <c r="B71" s="2628" t="s">
        <v>177</v>
      </c>
      <c r="C71" s="2628"/>
      <c r="D71" s="2628"/>
      <c r="E71" s="2628"/>
      <c r="F71" s="2628"/>
      <c r="G71" s="2628"/>
    </row>
    <row r="72" spans="1:7" ht="15" customHeight="1">
      <c r="A72" s="2628" t="s">
        <v>178</v>
      </c>
      <c r="B72" s="2696"/>
      <c r="C72" s="2628"/>
      <c r="D72" s="2628"/>
      <c r="E72" s="2628"/>
      <c r="F72" s="2628"/>
      <c r="G72" s="2628"/>
    </row>
    <row r="73" spans="1:7" ht="15" customHeight="1">
      <c r="A73" s="2628" t="s">
        <v>1612</v>
      </c>
      <c r="B73" s="2696"/>
      <c r="C73" s="2628"/>
      <c r="D73" s="2628"/>
      <c r="E73" s="2628"/>
      <c r="F73" s="2628"/>
      <c r="G73" s="2628"/>
    </row>
    <row r="74" spans="1:7" ht="15" customHeight="1">
      <c r="A74" s="2628" t="s">
        <v>1613</v>
      </c>
      <c r="B74" s="2696"/>
      <c r="C74" s="2628"/>
      <c r="D74" s="2628"/>
      <c r="E74" s="2628"/>
      <c r="F74" s="2628"/>
      <c r="G74" s="2628"/>
    </row>
    <row r="75" spans="1:7" ht="15" customHeight="1">
      <c r="A75" s="2628" t="s">
        <v>179</v>
      </c>
      <c r="B75" s="2696"/>
      <c r="C75" s="2628"/>
      <c r="D75" s="2628"/>
      <c r="E75" s="2628"/>
      <c r="F75" s="2628"/>
      <c r="G75" s="2628"/>
    </row>
    <row r="76" spans="1:7" ht="15" customHeight="1">
      <c r="A76" s="2628" t="s">
        <v>1614</v>
      </c>
      <c r="B76" s="2696"/>
      <c r="C76" s="2628"/>
      <c r="D76" s="2628"/>
      <c r="E76" s="2628"/>
      <c r="F76" s="2628"/>
      <c r="G76" s="2628"/>
    </row>
    <row r="77" spans="1:7" ht="15" customHeight="1">
      <c r="A77" s="2628" t="s">
        <v>180</v>
      </c>
      <c r="B77" s="2696"/>
      <c r="C77" s="2628"/>
      <c r="D77" s="2628"/>
      <c r="E77" s="2628"/>
      <c r="F77" s="2628"/>
      <c r="G77" s="2628"/>
    </row>
    <row r="78" spans="1:7" ht="15" customHeight="1">
      <c r="A78" s="2628" t="s">
        <v>181</v>
      </c>
      <c r="B78" s="2696"/>
      <c r="C78" s="2628"/>
      <c r="D78" s="2628"/>
      <c r="E78" s="2628"/>
      <c r="F78" s="2628"/>
      <c r="G78" s="2628"/>
    </row>
    <row r="79" spans="1:7" ht="15" customHeight="1">
      <c r="A79" s="2628" t="s">
        <v>182</v>
      </c>
      <c r="B79" s="2696"/>
      <c r="C79" s="2628"/>
      <c r="D79" s="2628"/>
      <c r="E79" s="2628"/>
      <c r="F79" s="2628"/>
      <c r="G79" s="2628"/>
    </row>
    <row r="80" spans="1:7" ht="15" customHeight="1">
      <c r="A80" s="2628" t="s">
        <v>183</v>
      </c>
      <c r="B80" s="2696"/>
      <c r="C80" s="2628"/>
      <c r="D80" s="2628"/>
      <c r="E80" s="2628"/>
      <c r="F80" s="2628"/>
      <c r="G80" s="2628"/>
    </row>
    <row r="81" spans="1:7" ht="15" customHeight="1">
      <c r="A81" s="2628" t="s">
        <v>184</v>
      </c>
      <c r="B81" s="2696"/>
      <c r="C81" s="2628"/>
      <c r="D81" s="2628"/>
      <c r="E81" s="2628"/>
      <c r="F81" s="2628"/>
      <c r="G81" s="2628"/>
    </row>
    <row r="82" spans="1:7" ht="15" customHeight="1">
      <c r="A82" s="2628" t="s">
        <v>185</v>
      </c>
      <c r="B82" s="2696"/>
      <c r="C82" s="2628"/>
      <c r="D82" s="2628"/>
      <c r="E82" s="2628"/>
      <c r="F82" s="2628"/>
      <c r="G82" s="2628"/>
    </row>
    <row r="83" spans="1:7" ht="15" customHeight="1">
      <c r="A83" s="2628" t="s">
        <v>186</v>
      </c>
      <c r="B83" s="2696"/>
      <c r="C83" s="2628"/>
      <c r="D83" s="2628"/>
      <c r="E83" s="2628"/>
      <c r="F83" s="2628"/>
      <c r="G83" s="2628"/>
    </row>
    <row r="84" spans="1:7" ht="15" customHeight="1">
      <c r="A84" s="2628" t="s">
        <v>191</v>
      </c>
      <c r="B84" s="2696"/>
      <c r="C84" s="2628"/>
      <c r="D84" s="2628"/>
      <c r="E84" s="2628"/>
      <c r="F84" s="2628"/>
      <c r="G84" s="2628"/>
    </row>
  </sheetData>
  <mergeCells count="228">
    <mergeCell ref="C68:E68"/>
    <mergeCell ref="AG55:AK55"/>
    <mergeCell ref="AL55:AM55"/>
    <mergeCell ref="C64:E64"/>
    <mergeCell ref="C65:E65"/>
    <mergeCell ref="C66:E66"/>
    <mergeCell ref="C67:E67"/>
    <mergeCell ref="C55:D55"/>
    <mergeCell ref="E55:H55"/>
    <mergeCell ref="I55:N55"/>
    <mergeCell ref="O55:T55"/>
    <mergeCell ref="U55:Z55"/>
    <mergeCell ref="AA55:AF55"/>
    <mergeCell ref="U54:W54"/>
    <mergeCell ref="X54:Z54"/>
    <mergeCell ref="AA54:AC54"/>
    <mergeCell ref="AD54:AF54"/>
    <mergeCell ref="AG54:AI54"/>
    <mergeCell ref="AJ54:AK54"/>
    <mergeCell ref="X53:Z53"/>
    <mergeCell ref="AA53:AC53"/>
    <mergeCell ref="AD53:AF53"/>
    <mergeCell ref="AG53:AI53"/>
    <mergeCell ref="AJ53:AK53"/>
    <mergeCell ref="F54:H54"/>
    <mergeCell ref="I54:K54"/>
    <mergeCell ref="L54:N54"/>
    <mergeCell ref="O54:Q54"/>
    <mergeCell ref="R54:T54"/>
    <mergeCell ref="AA52:AC52"/>
    <mergeCell ref="AD52:AF52"/>
    <mergeCell ref="AG52:AI52"/>
    <mergeCell ref="AJ52:AK52"/>
    <mergeCell ref="F53:H53"/>
    <mergeCell ref="I53:K53"/>
    <mergeCell ref="L53:N53"/>
    <mergeCell ref="O53:Q53"/>
    <mergeCell ref="R53:T53"/>
    <mergeCell ref="U53:W53"/>
    <mergeCell ref="AA51:AF51"/>
    <mergeCell ref="AG51:AK51"/>
    <mergeCell ref="AL51:AM51"/>
    <mergeCell ref="F52:H52"/>
    <mergeCell ref="I52:K52"/>
    <mergeCell ref="L52:N52"/>
    <mergeCell ref="O52:Q52"/>
    <mergeCell ref="R52:T52"/>
    <mergeCell ref="U52:W52"/>
    <mergeCell ref="X52:Z52"/>
    <mergeCell ref="K49:L49"/>
    <mergeCell ref="C51:D51"/>
    <mergeCell ref="E51:H51"/>
    <mergeCell ref="I51:N51"/>
    <mergeCell ref="O51:T51"/>
    <mergeCell ref="U51:Z51"/>
    <mergeCell ref="A48:B48"/>
    <mergeCell ref="C48:D48"/>
    <mergeCell ref="E48:H48"/>
    <mergeCell ref="A49:B49"/>
    <mergeCell ref="C49:D49"/>
    <mergeCell ref="E49:H49"/>
    <mergeCell ref="U44:W44"/>
    <mergeCell ref="X44:Z44"/>
    <mergeCell ref="AA44:AC44"/>
    <mergeCell ref="AD44:AF44"/>
    <mergeCell ref="AG44:AI44"/>
    <mergeCell ref="AJ44:AK44"/>
    <mergeCell ref="A44:C44"/>
    <mergeCell ref="F44:H44"/>
    <mergeCell ref="I44:K44"/>
    <mergeCell ref="L44:N44"/>
    <mergeCell ref="O44:Q44"/>
    <mergeCell ref="R44:T44"/>
    <mergeCell ref="U43:W43"/>
    <mergeCell ref="X43:Z43"/>
    <mergeCell ref="AA43:AC43"/>
    <mergeCell ref="AD43:AF43"/>
    <mergeCell ref="AG43:AI43"/>
    <mergeCell ref="AJ43:AK43"/>
    <mergeCell ref="AA42:AC42"/>
    <mergeCell ref="AD42:AF42"/>
    <mergeCell ref="AG42:AI42"/>
    <mergeCell ref="AJ42:AK42"/>
    <mergeCell ref="B43:C43"/>
    <mergeCell ref="F43:H43"/>
    <mergeCell ref="I43:K43"/>
    <mergeCell ref="L43:N43"/>
    <mergeCell ref="O43:Q43"/>
    <mergeCell ref="R43:T43"/>
    <mergeCell ref="AD41:AF41"/>
    <mergeCell ref="AG41:AI41"/>
    <mergeCell ref="AJ41:AK41"/>
    <mergeCell ref="F42:H42"/>
    <mergeCell ref="I42:K42"/>
    <mergeCell ref="L42:N42"/>
    <mergeCell ref="O42:Q42"/>
    <mergeCell ref="R42:T42"/>
    <mergeCell ref="U42:W42"/>
    <mergeCell ref="X42:Z42"/>
    <mergeCell ref="AJ40:AK40"/>
    <mergeCell ref="A41:C41"/>
    <mergeCell ref="F41:H41"/>
    <mergeCell ref="I41:K41"/>
    <mergeCell ref="L41:N41"/>
    <mergeCell ref="O41:Q41"/>
    <mergeCell ref="R41:T41"/>
    <mergeCell ref="U41:W41"/>
    <mergeCell ref="X41:Z41"/>
    <mergeCell ref="AA41:AC41"/>
    <mergeCell ref="R40:T40"/>
    <mergeCell ref="U40:W40"/>
    <mergeCell ref="X40:Z40"/>
    <mergeCell ref="AA40:AC40"/>
    <mergeCell ref="AD40:AF40"/>
    <mergeCell ref="AG40:AI40"/>
    <mergeCell ref="X39:Z39"/>
    <mergeCell ref="AA39:AC39"/>
    <mergeCell ref="AD39:AF39"/>
    <mergeCell ref="AG39:AI39"/>
    <mergeCell ref="AJ39:AK39"/>
    <mergeCell ref="A40:C40"/>
    <mergeCell ref="F40:H40"/>
    <mergeCell ref="I40:K40"/>
    <mergeCell ref="L40:N40"/>
    <mergeCell ref="O40:Q40"/>
    <mergeCell ref="AD38:AF38"/>
    <mergeCell ref="AG38:AI38"/>
    <mergeCell ref="AJ38:AK38"/>
    <mergeCell ref="A39:C39"/>
    <mergeCell ref="F39:H39"/>
    <mergeCell ref="I39:K39"/>
    <mergeCell ref="L39:N39"/>
    <mergeCell ref="O39:Q39"/>
    <mergeCell ref="R39:T39"/>
    <mergeCell ref="U39:W39"/>
    <mergeCell ref="AJ37:AK37"/>
    <mergeCell ref="A38:C38"/>
    <mergeCell ref="F38:H38"/>
    <mergeCell ref="I38:K38"/>
    <mergeCell ref="L38:N38"/>
    <mergeCell ref="O38:Q38"/>
    <mergeCell ref="R38:T38"/>
    <mergeCell ref="U38:W38"/>
    <mergeCell ref="X38:Z38"/>
    <mergeCell ref="AA38:AC38"/>
    <mergeCell ref="R37:T37"/>
    <mergeCell ref="U37:W37"/>
    <mergeCell ref="X37:Z37"/>
    <mergeCell ref="AA37:AC37"/>
    <mergeCell ref="AD37:AF37"/>
    <mergeCell ref="AG37:AI37"/>
    <mergeCell ref="AD36:AF36"/>
    <mergeCell ref="AG36:AI36"/>
    <mergeCell ref="AJ36:AK36"/>
    <mergeCell ref="AL36:AL44"/>
    <mergeCell ref="AM36:AM44"/>
    <mergeCell ref="A37:C37"/>
    <mergeCell ref="F37:H37"/>
    <mergeCell ref="I37:K37"/>
    <mergeCell ref="L37:N37"/>
    <mergeCell ref="O37:Q37"/>
    <mergeCell ref="AJ35:AK35"/>
    <mergeCell ref="A36:C36"/>
    <mergeCell ref="F36:H36"/>
    <mergeCell ref="I36:K36"/>
    <mergeCell ref="L36:N36"/>
    <mergeCell ref="O36:Q36"/>
    <mergeCell ref="R36:T36"/>
    <mergeCell ref="U36:W36"/>
    <mergeCell ref="X36:Z36"/>
    <mergeCell ref="AA36:AC36"/>
    <mergeCell ref="R35:T35"/>
    <mergeCell ref="U35:W35"/>
    <mergeCell ref="X35:Z35"/>
    <mergeCell ref="AA35:AC35"/>
    <mergeCell ref="AD35:AF35"/>
    <mergeCell ref="AG35:AI35"/>
    <mergeCell ref="AM29:AN29"/>
    <mergeCell ref="AM30:AN30"/>
    <mergeCell ref="A31:E31"/>
    <mergeCell ref="AM31:AN32"/>
    <mergeCell ref="A32:E32"/>
    <mergeCell ref="A35:C35"/>
    <mergeCell ref="F35:H35"/>
    <mergeCell ref="I35:K35"/>
    <mergeCell ref="L35:N35"/>
    <mergeCell ref="O35:Q35"/>
    <mergeCell ref="AM23:AN23"/>
    <mergeCell ref="AM24:AN24"/>
    <mergeCell ref="AM25:AN25"/>
    <mergeCell ref="AM26:AN26"/>
    <mergeCell ref="AM27:AN27"/>
    <mergeCell ref="AM28:AN28"/>
    <mergeCell ref="AM17:AN17"/>
    <mergeCell ref="AM18:AN18"/>
    <mergeCell ref="AM19:AN19"/>
    <mergeCell ref="AM20:AN20"/>
    <mergeCell ref="AM21:AN21"/>
    <mergeCell ref="AM22:AN22"/>
    <mergeCell ref="AM11:AN11"/>
    <mergeCell ref="AM12:AN12"/>
    <mergeCell ref="AM13:AN13"/>
    <mergeCell ref="AM14:AN14"/>
    <mergeCell ref="AM15:AN15"/>
    <mergeCell ref="AM16:AN16"/>
    <mergeCell ref="AL7:AL10"/>
    <mergeCell ref="AM7:AN10"/>
    <mergeCell ref="F8:L8"/>
    <mergeCell ref="M8:S8"/>
    <mergeCell ref="T8:Z8"/>
    <mergeCell ref="AA8:AG8"/>
    <mergeCell ref="AH8:AJ8"/>
    <mergeCell ref="AK3:AN3"/>
    <mergeCell ref="AK4:AN4"/>
    <mergeCell ref="AH5:AJ5"/>
    <mergeCell ref="A7:A10"/>
    <mergeCell ref="B7:B10"/>
    <mergeCell ref="C7:C10"/>
    <mergeCell ref="D7:D10"/>
    <mergeCell ref="E7:E10"/>
    <mergeCell ref="F7:AJ7"/>
    <mergeCell ref="AK7:AK10"/>
    <mergeCell ref="AK1:AN1"/>
    <mergeCell ref="M2:P2"/>
    <mergeCell ref="Q2:R2"/>
    <mergeCell ref="S2:T2"/>
    <mergeCell ref="U2:V2"/>
    <mergeCell ref="AK2:AN2"/>
  </mergeCells>
  <phoneticPr fontId="23"/>
  <dataValidations count="7">
    <dataValidation type="list" allowBlank="1" showInputMessage="1" showErrorMessage="1" sqref="B11:B21" xr:uid="{19CBA8C7-16EA-4683-A9A9-04E007A362E2}">
      <formula1>"管理者,介護職員,生活相談員,看護職員,機能訓練指導員,嘱託医,栄養士,調理員,その他職員"</formula1>
    </dataValidation>
    <dataValidation type="list" allowBlank="1" showInputMessage="1" showErrorMessage="1" sqref="AK3:AN3" xr:uid="{BF0DEB03-8D9E-49EC-B588-7F27096F0F70}">
      <formula1>"４週,歴月"</formula1>
    </dataValidation>
    <dataValidation type="list" allowBlank="1" showInputMessage="1" showErrorMessage="1" sqref="AK4:AN4" xr:uid="{3734605F-CD28-4352-BA9E-C8BBF4830A6F}">
      <formula1>"予定,実績"</formula1>
    </dataValidation>
    <dataValidation type="whole" operator="greaterThanOrEqual" allowBlank="1" showInputMessage="1" showErrorMessage="1" sqref="D36:F44 I36:I44 AD36:AD44 AA36:AA44 X36:X44 U36:U44 R36:R44 O36:O44 L36:L44 AG36:AG44" xr:uid="{0ED94E62-F867-4268-A1B5-753B66078F79}">
      <formula1>0</formula1>
    </dataValidation>
    <dataValidation operator="greaterThanOrEqual" allowBlank="1" showInputMessage="1" showErrorMessage="1" sqref="I45:I47 AL36:AM43 L45:L47 AJ36:AJ44" xr:uid="{1582CB66-5A57-4BBE-BE70-0AE80A2017D0}"/>
    <dataValidation type="list" allowBlank="1" showInputMessage="1" showErrorMessage="1" sqref="B22:B30" xr:uid="{4A50AC3C-9199-4280-878A-445475B4918C}">
      <formula1>"管理者,サービス管理責任者,生活支援員,看護職員,理学療法士,作業療法士,言語聴覚士,嘱託医,栄養士,調理員,その他職員"</formula1>
    </dataValidation>
    <dataValidation type="list" allowBlank="1" showInputMessage="1" showErrorMessage="1" sqref="C11:C30" xr:uid="{36FEBDE7-BF17-479D-B425-FC4576A7C5D6}">
      <formula1>"A,B,C,D"</formula1>
    </dataValidation>
  </dataValidations>
  <hyperlinks>
    <hyperlink ref="AO1" location="目次!A9" display="目次に戻る" xr:uid="{3A838AD3-42A8-4441-961F-0E3DF4217CD3}"/>
    <hyperlink ref="AO1:AQ1" location="目次!A6" display="目次に戻る" xr:uid="{299E8E11-A41A-468E-BD97-2AADAB2D1555}"/>
  </hyperlinks>
  <printOptions horizontalCentered="1" verticalCentered="1"/>
  <pageMargins left="0.11811023622047245" right="0.11811023622047245" top="0.39370078740157483" bottom="0.19685039370078741" header="0.19685039370078741" footer="0.39370078740157483"/>
  <pageSetup paperSize="9" scale="84" fitToWidth="0" fitToHeight="0" orientation="landscape" blackAndWhite="1" r:id="rId1"/>
  <headerFooter alignWithMargins="0">
    <oddHeader>&amp;L&amp;"ＭＳ ゴシック,標準"&amp;10（参考様式）</oddHeader>
  </headerFooter>
  <rowBreaks count="2" manualBreakCount="2">
    <brk id="33" max="39" man="1"/>
    <brk id="71" max="39" man="1"/>
  </rowBreaks>
  <drawing r:id="rId2"/>
  <legacyDrawing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N46"/>
  <sheetViews>
    <sheetView view="pageBreakPreview" zoomScaleNormal="100" zoomScaleSheetLayoutView="100" workbookViewId="0">
      <selection activeCell="A2" sqref="A2"/>
    </sheetView>
  </sheetViews>
  <sheetFormatPr defaultColWidth="9" defaultRowHeight="13"/>
  <cols>
    <col min="1" max="1" width="8.58203125" style="65" customWidth="1"/>
    <col min="2" max="4" width="3.58203125" style="65" customWidth="1"/>
    <col min="5" max="5" width="8.58203125" style="65" customWidth="1"/>
    <col min="6" max="11" width="9.58203125" style="65" customWidth="1"/>
    <col min="12" max="16384" width="9" style="65"/>
  </cols>
  <sheetData>
    <row r="1" spans="1:14" ht="18.75" customHeight="1">
      <c r="A1" s="63"/>
      <c r="B1" s="64"/>
      <c r="C1" s="64"/>
      <c r="D1" s="64"/>
      <c r="E1" s="64"/>
      <c r="F1" s="64"/>
      <c r="G1" s="64"/>
      <c r="H1" s="64"/>
      <c r="I1" s="64"/>
      <c r="J1" s="64"/>
      <c r="K1" s="64"/>
      <c r="L1" s="1026" t="s">
        <v>229</v>
      </c>
      <c r="M1" s="1026"/>
    </row>
    <row r="2" spans="1:14" ht="16.5">
      <c r="A2" s="63"/>
      <c r="B2" s="64"/>
      <c r="C2" s="64"/>
      <c r="D2" s="64"/>
      <c r="E2" s="1484" t="s">
        <v>230</v>
      </c>
      <c r="F2" s="1484"/>
      <c r="G2" s="1484"/>
      <c r="H2" s="1484"/>
      <c r="I2" s="1484"/>
      <c r="J2" s="64"/>
      <c r="K2" s="64"/>
    </row>
    <row r="3" spans="1:14">
      <c r="A3" s="64"/>
      <c r="B3" s="64"/>
      <c r="C3" s="64"/>
      <c r="D3" s="64"/>
      <c r="E3" s="64"/>
      <c r="F3" s="64"/>
      <c r="G3" s="64"/>
      <c r="H3" s="64"/>
      <c r="I3" s="64"/>
      <c r="J3" s="64"/>
      <c r="K3" s="64"/>
    </row>
    <row r="4" spans="1:14" ht="15" customHeight="1">
      <c r="A4" s="1485" t="s">
        <v>231</v>
      </c>
      <c r="B4" s="1486"/>
      <c r="C4" s="1486"/>
      <c r="D4" s="1487"/>
      <c r="E4" s="1488" t="str">
        <f>IF(基本情報入力シート!$D$23="","",基本情報入力シート!$D$23)</f>
        <v>デイサービスセンター新潟</v>
      </c>
      <c r="F4" s="1489"/>
      <c r="G4" s="1489"/>
      <c r="H4" s="1489"/>
      <c r="I4" s="1489"/>
      <c r="J4" s="1489"/>
      <c r="K4" s="1490"/>
    </row>
    <row r="5" spans="1:14" ht="15" customHeight="1">
      <c r="A5" s="66" t="s">
        <v>25</v>
      </c>
      <c r="B5" s="1491" t="str">
        <f>IF(付表16!$C$11="","",付表16!$C$11)</f>
        <v>ジドウ　タロウ</v>
      </c>
      <c r="C5" s="1492"/>
      <c r="D5" s="1492"/>
      <c r="E5" s="1492"/>
      <c r="F5" s="1492"/>
      <c r="G5" s="1492"/>
      <c r="H5" s="1493" t="s">
        <v>232</v>
      </c>
      <c r="I5" s="1496">
        <f>IF(付表16!$G$11="","",付表16!$G$11)</f>
        <v>29495</v>
      </c>
      <c r="J5" s="1497"/>
      <c r="K5" s="1498"/>
    </row>
    <row r="6" spans="1:14" ht="15" customHeight="1">
      <c r="A6" s="1493" t="s">
        <v>233</v>
      </c>
      <c r="B6" s="1500" t="str">
        <f>IF(付表16!$C$12="","",付表16!$C$12)</f>
        <v>児童　太郎</v>
      </c>
      <c r="C6" s="1501"/>
      <c r="D6" s="1501"/>
      <c r="E6" s="1501"/>
      <c r="F6" s="1501"/>
      <c r="G6" s="1501"/>
      <c r="H6" s="1494"/>
      <c r="I6" s="1499"/>
      <c r="J6" s="1497"/>
      <c r="K6" s="1498"/>
    </row>
    <row r="7" spans="1:14" ht="15" customHeight="1">
      <c r="A7" s="1495"/>
      <c r="B7" s="1501"/>
      <c r="C7" s="1501"/>
      <c r="D7" s="1501"/>
      <c r="E7" s="1501"/>
      <c r="F7" s="1501"/>
      <c r="G7" s="1501"/>
      <c r="H7" s="1495"/>
      <c r="I7" s="1499"/>
      <c r="J7" s="1497"/>
      <c r="K7" s="1498"/>
      <c r="L7" s="67"/>
    </row>
    <row r="8" spans="1:14" ht="15" customHeight="1">
      <c r="A8" s="1493" t="s">
        <v>234</v>
      </c>
      <c r="B8" s="68" t="s">
        <v>235</v>
      </c>
      <c r="C8" s="69"/>
      <c r="D8" s="69"/>
      <c r="E8" s="1046" t="str">
        <f>IF(付表16!$D$13="","",付表16!$D$13)</f>
        <v>951-8550</v>
      </c>
      <c r="F8" s="1047"/>
      <c r="G8" s="69" t="s">
        <v>236</v>
      </c>
      <c r="H8" s="70"/>
      <c r="I8" s="69"/>
      <c r="J8" s="69"/>
      <c r="K8" s="71"/>
      <c r="L8" s="72"/>
      <c r="M8" s="73"/>
      <c r="N8" s="73"/>
    </row>
    <row r="9" spans="1:14" ht="15" customHeight="1">
      <c r="A9" s="1495"/>
      <c r="B9" s="1502" t="str">
        <f>IF(付表16!$C$14="","",付表16!$C$14)</f>
        <v>新潟市中央区学校町1番町602番地1</v>
      </c>
      <c r="C9" s="1503"/>
      <c r="D9" s="1503"/>
      <c r="E9" s="1503"/>
      <c r="F9" s="1503"/>
      <c r="G9" s="1503"/>
      <c r="H9" s="1503"/>
      <c r="I9" s="1503"/>
      <c r="J9" s="1503"/>
      <c r="K9" s="1504"/>
    </row>
    <row r="10" spans="1:14" ht="15" customHeight="1">
      <c r="A10" s="1505" t="s">
        <v>237</v>
      </c>
      <c r="B10" s="1506"/>
      <c r="C10" s="1506"/>
      <c r="D10" s="1506"/>
      <c r="E10" s="1506"/>
      <c r="F10" s="1506"/>
      <c r="G10" s="1506"/>
      <c r="H10" s="1506"/>
      <c r="I10" s="1506"/>
      <c r="J10" s="1506"/>
      <c r="K10" s="1507"/>
    </row>
    <row r="11" spans="1:14" ht="15" customHeight="1">
      <c r="A11" s="1505" t="s">
        <v>238</v>
      </c>
      <c r="B11" s="1506"/>
      <c r="C11" s="1506"/>
      <c r="D11" s="1506"/>
      <c r="E11" s="1507"/>
      <c r="F11" s="1505" t="s">
        <v>239</v>
      </c>
      <c r="G11" s="1506"/>
      <c r="H11" s="1507"/>
      <c r="I11" s="1506" t="s">
        <v>240</v>
      </c>
      <c r="J11" s="1506"/>
      <c r="K11" s="1507"/>
    </row>
    <row r="12" spans="1:14" ht="15" customHeight="1">
      <c r="A12" s="1508">
        <v>45292</v>
      </c>
      <c r="B12" s="1509"/>
      <c r="C12" s="74" t="s">
        <v>241</v>
      </c>
      <c r="D12" s="1509">
        <v>45658</v>
      </c>
      <c r="E12" s="1510"/>
      <c r="F12" s="1511" t="s">
        <v>242</v>
      </c>
      <c r="G12" s="1512"/>
      <c r="H12" s="1513"/>
      <c r="I12" s="1512" t="s">
        <v>243</v>
      </c>
      <c r="J12" s="1512"/>
      <c r="K12" s="1513"/>
    </row>
    <row r="13" spans="1:14" ht="15" customHeight="1">
      <c r="A13" s="1514">
        <v>45689</v>
      </c>
      <c r="B13" s="1515"/>
      <c r="C13" s="691" t="s">
        <v>244</v>
      </c>
      <c r="D13" s="1515">
        <v>45747</v>
      </c>
      <c r="E13" s="1516"/>
      <c r="F13" s="1517" t="s">
        <v>245</v>
      </c>
      <c r="G13" s="1518"/>
      <c r="H13" s="1519"/>
      <c r="I13" s="1520" t="s">
        <v>246</v>
      </c>
      <c r="J13" s="1520"/>
      <c r="K13" s="1521"/>
    </row>
    <row r="14" spans="1:14" ht="15" customHeight="1">
      <c r="A14" s="1522"/>
      <c r="B14" s="1523"/>
      <c r="C14" s="691" t="s">
        <v>244</v>
      </c>
      <c r="D14" s="1523"/>
      <c r="E14" s="1524"/>
      <c r="F14" s="1525"/>
      <c r="G14" s="1526"/>
      <c r="H14" s="1527"/>
      <c r="I14" s="1526"/>
      <c r="J14" s="1526"/>
      <c r="K14" s="1527"/>
    </row>
    <row r="15" spans="1:14" ht="15" customHeight="1">
      <c r="A15" s="1522"/>
      <c r="B15" s="1523"/>
      <c r="C15" s="691" t="s">
        <v>244</v>
      </c>
      <c r="D15" s="1523"/>
      <c r="E15" s="1524"/>
      <c r="F15" s="1525"/>
      <c r="G15" s="1526"/>
      <c r="H15" s="1527"/>
      <c r="I15" s="1526"/>
      <c r="J15" s="1526"/>
      <c r="K15" s="1527"/>
      <c r="L15" s="690"/>
    </row>
    <row r="16" spans="1:14" ht="15" customHeight="1">
      <c r="A16" s="1522"/>
      <c r="B16" s="1523"/>
      <c r="C16" s="691" t="s">
        <v>244</v>
      </c>
      <c r="D16" s="1523"/>
      <c r="E16" s="1524"/>
      <c r="F16" s="1525"/>
      <c r="G16" s="1526"/>
      <c r="H16" s="1527"/>
      <c r="I16" s="1526"/>
      <c r="J16" s="1526"/>
      <c r="K16" s="1527"/>
      <c r="L16" s="690"/>
    </row>
    <row r="17" spans="1:12" ht="15" customHeight="1">
      <c r="A17" s="1522"/>
      <c r="B17" s="1523"/>
      <c r="C17" s="691" t="s">
        <v>244</v>
      </c>
      <c r="D17" s="1523"/>
      <c r="E17" s="1524"/>
      <c r="F17" s="1525"/>
      <c r="G17" s="1526"/>
      <c r="H17" s="1527"/>
      <c r="I17" s="1526"/>
      <c r="J17" s="1526"/>
      <c r="K17" s="1527"/>
      <c r="L17" s="690"/>
    </row>
    <row r="18" spans="1:12" ht="15" customHeight="1">
      <c r="A18" s="1522"/>
      <c r="B18" s="1523"/>
      <c r="C18" s="691" t="s">
        <v>244</v>
      </c>
      <c r="D18" s="1523"/>
      <c r="E18" s="1524"/>
      <c r="F18" s="1525"/>
      <c r="G18" s="1526"/>
      <c r="H18" s="1527"/>
      <c r="I18" s="1526"/>
      <c r="J18" s="1526"/>
      <c r="K18" s="1527"/>
      <c r="L18" s="690"/>
    </row>
    <row r="19" spans="1:12" ht="15" customHeight="1">
      <c r="A19" s="1522"/>
      <c r="B19" s="1523"/>
      <c r="C19" s="691" t="s">
        <v>244</v>
      </c>
      <c r="D19" s="1523"/>
      <c r="E19" s="1524"/>
      <c r="F19" s="1525"/>
      <c r="G19" s="1526"/>
      <c r="H19" s="1527"/>
      <c r="I19" s="1526"/>
      <c r="J19" s="1526"/>
      <c r="K19" s="1527"/>
      <c r="L19" s="690"/>
    </row>
    <row r="20" spans="1:12" ht="15" customHeight="1">
      <c r="A20" s="1522"/>
      <c r="B20" s="1523"/>
      <c r="C20" s="691" t="s">
        <v>244</v>
      </c>
      <c r="D20" s="1523"/>
      <c r="E20" s="1524"/>
      <c r="F20" s="1525"/>
      <c r="G20" s="1526"/>
      <c r="H20" s="1527"/>
      <c r="I20" s="1526"/>
      <c r="J20" s="1526"/>
      <c r="K20" s="1527"/>
      <c r="L20" s="690"/>
    </row>
    <row r="21" spans="1:12" ht="15" customHeight="1">
      <c r="A21" s="1522"/>
      <c r="B21" s="1523"/>
      <c r="C21" s="691" t="s">
        <v>244</v>
      </c>
      <c r="D21" s="1523"/>
      <c r="E21" s="1524"/>
      <c r="F21" s="1525"/>
      <c r="G21" s="1526"/>
      <c r="H21" s="1527"/>
      <c r="I21" s="1526"/>
      <c r="J21" s="1526"/>
      <c r="K21" s="1527"/>
      <c r="L21" s="690"/>
    </row>
    <row r="22" spans="1:12" ht="15" customHeight="1">
      <c r="A22" s="1522"/>
      <c r="B22" s="1523"/>
      <c r="C22" s="691" t="s">
        <v>244</v>
      </c>
      <c r="D22" s="1523"/>
      <c r="E22" s="1524"/>
      <c r="F22" s="1525"/>
      <c r="G22" s="1526"/>
      <c r="H22" s="1527"/>
      <c r="I22" s="1526"/>
      <c r="J22" s="1526"/>
      <c r="K22" s="1527"/>
      <c r="L22" s="690"/>
    </row>
    <row r="23" spans="1:12" ht="15" customHeight="1">
      <c r="A23" s="1522"/>
      <c r="B23" s="1523"/>
      <c r="C23" s="691" t="s">
        <v>244</v>
      </c>
      <c r="D23" s="1523"/>
      <c r="E23" s="1524"/>
      <c r="F23" s="1525"/>
      <c r="G23" s="1526"/>
      <c r="H23" s="1527"/>
      <c r="I23" s="1526"/>
      <c r="J23" s="1526"/>
      <c r="K23" s="1527"/>
      <c r="L23" s="690"/>
    </row>
    <row r="24" spans="1:12" ht="15" customHeight="1">
      <c r="A24" s="1522"/>
      <c r="B24" s="1523"/>
      <c r="C24" s="691" t="s">
        <v>244</v>
      </c>
      <c r="D24" s="1523"/>
      <c r="E24" s="1524"/>
      <c r="F24" s="1525"/>
      <c r="G24" s="1526"/>
      <c r="H24" s="1527"/>
      <c r="I24" s="1526"/>
      <c r="J24" s="1526"/>
      <c r="K24" s="1527"/>
    </row>
    <row r="25" spans="1:12" ht="15" customHeight="1">
      <c r="A25" s="1522"/>
      <c r="B25" s="1523"/>
      <c r="C25" s="691" t="s">
        <v>244</v>
      </c>
      <c r="D25" s="1523"/>
      <c r="E25" s="1524"/>
      <c r="F25" s="1525"/>
      <c r="G25" s="1526"/>
      <c r="H25" s="1527"/>
      <c r="I25" s="1526"/>
      <c r="J25" s="1526"/>
      <c r="K25" s="1527"/>
    </row>
    <row r="26" spans="1:12" ht="15" customHeight="1">
      <c r="A26" s="1528"/>
      <c r="B26" s="1529"/>
      <c r="C26" s="692" t="s">
        <v>244</v>
      </c>
      <c r="D26" s="1529"/>
      <c r="E26" s="1530"/>
      <c r="F26" s="1531"/>
      <c r="G26" s="1532"/>
      <c r="H26" s="1533"/>
      <c r="I26" s="1531"/>
      <c r="J26" s="1532"/>
      <c r="K26" s="1533"/>
    </row>
    <row r="27" spans="1:12" ht="15" customHeight="1">
      <c r="A27" s="1505" t="s">
        <v>247</v>
      </c>
      <c r="B27" s="1506"/>
      <c r="C27" s="1506"/>
      <c r="D27" s="1506"/>
      <c r="E27" s="1506"/>
      <c r="F27" s="1506"/>
      <c r="G27" s="1506"/>
      <c r="H27" s="1506"/>
      <c r="I27" s="1506"/>
      <c r="J27" s="1506"/>
      <c r="K27" s="1507"/>
    </row>
    <row r="28" spans="1:12" ht="15" customHeight="1">
      <c r="A28" s="1505" t="s">
        <v>248</v>
      </c>
      <c r="B28" s="1506"/>
      <c r="C28" s="1506"/>
      <c r="D28" s="1506"/>
      <c r="E28" s="1506"/>
      <c r="F28" s="1506"/>
      <c r="G28" s="1506"/>
      <c r="H28" s="1507"/>
      <c r="I28" s="1505" t="s">
        <v>249</v>
      </c>
      <c r="J28" s="1506"/>
      <c r="K28" s="1507"/>
    </row>
    <row r="29" spans="1:12" ht="15" customHeight="1">
      <c r="A29" s="1534" t="s">
        <v>250</v>
      </c>
      <c r="B29" s="1535"/>
      <c r="C29" s="1535"/>
      <c r="D29" s="1535"/>
      <c r="E29" s="1535"/>
      <c r="F29" s="1535"/>
      <c r="G29" s="1535"/>
      <c r="H29" s="1536"/>
      <c r="I29" s="1537">
        <v>45684</v>
      </c>
      <c r="J29" s="1538"/>
      <c r="K29" s="1539"/>
    </row>
    <row r="30" spans="1:12" ht="15" customHeight="1">
      <c r="A30" s="1540"/>
      <c r="B30" s="1541"/>
      <c r="C30" s="1541"/>
      <c r="D30" s="1541"/>
      <c r="E30" s="1541"/>
      <c r="F30" s="1541"/>
      <c r="G30" s="1541"/>
      <c r="H30" s="1542"/>
      <c r="I30" s="1543"/>
      <c r="J30" s="1544"/>
      <c r="K30" s="1545"/>
    </row>
    <row r="31" spans="1:12" ht="15" customHeight="1">
      <c r="A31" s="1540"/>
      <c r="B31" s="1541"/>
      <c r="C31" s="1541"/>
      <c r="D31" s="1541"/>
      <c r="E31" s="1541"/>
      <c r="F31" s="1541"/>
      <c r="G31" s="1541"/>
      <c r="H31" s="1542"/>
      <c r="I31" s="1543"/>
      <c r="J31" s="1544"/>
      <c r="K31" s="1545"/>
    </row>
    <row r="32" spans="1:12" ht="15" customHeight="1">
      <c r="A32" s="1540"/>
      <c r="B32" s="1541"/>
      <c r="C32" s="1541"/>
      <c r="D32" s="1541"/>
      <c r="E32" s="1541"/>
      <c r="F32" s="1541"/>
      <c r="G32" s="1541"/>
      <c r="H32" s="1542"/>
      <c r="I32" s="1543"/>
      <c r="J32" s="1544"/>
      <c r="K32" s="1545"/>
    </row>
    <row r="33" spans="1:11" ht="15" customHeight="1">
      <c r="A33" s="1540"/>
      <c r="B33" s="1541"/>
      <c r="C33" s="1541"/>
      <c r="D33" s="1541"/>
      <c r="E33" s="1541"/>
      <c r="F33" s="1541"/>
      <c r="G33" s="1541"/>
      <c r="H33" s="1542"/>
      <c r="I33" s="1543"/>
      <c r="J33" s="1544"/>
      <c r="K33" s="1545"/>
    </row>
    <row r="34" spans="1:11" ht="15" customHeight="1">
      <c r="A34" s="1540"/>
      <c r="B34" s="1541"/>
      <c r="C34" s="1541"/>
      <c r="D34" s="1541"/>
      <c r="E34" s="1541"/>
      <c r="F34" s="1541"/>
      <c r="G34" s="1541"/>
      <c r="H34" s="1542"/>
      <c r="I34" s="1543"/>
      <c r="J34" s="1544"/>
      <c r="K34" s="1545"/>
    </row>
    <row r="35" spans="1:11" ht="15" customHeight="1">
      <c r="A35" s="1549"/>
      <c r="B35" s="1550"/>
      <c r="C35" s="1550"/>
      <c r="D35" s="1550"/>
      <c r="E35" s="1550"/>
      <c r="F35" s="1550"/>
      <c r="G35" s="1550"/>
      <c r="H35" s="1551"/>
      <c r="I35" s="1552"/>
      <c r="J35" s="1553"/>
      <c r="K35" s="1554"/>
    </row>
    <row r="36" spans="1:11" ht="15" customHeight="1">
      <c r="A36" s="75" t="s">
        <v>251</v>
      </c>
      <c r="B36" s="76"/>
      <c r="C36" s="76"/>
      <c r="D36" s="76"/>
      <c r="E36" s="76"/>
      <c r="F36" s="76"/>
      <c r="G36" s="76"/>
      <c r="H36" s="76"/>
      <c r="I36" s="76"/>
      <c r="J36" s="76"/>
      <c r="K36" s="77"/>
    </row>
    <row r="37" spans="1:11" ht="15" customHeight="1">
      <c r="A37" s="1555"/>
      <c r="B37" s="1556"/>
      <c r="C37" s="1556"/>
      <c r="D37" s="1556"/>
      <c r="E37" s="1556"/>
      <c r="F37" s="1556"/>
      <c r="G37" s="1556"/>
      <c r="H37" s="1556"/>
      <c r="I37" s="1556"/>
      <c r="J37" s="1556"/>
      <c r="K37" s="1557"/>
    </row>
    <row r="38" spans="1:11" ht="15" customHeight="1">
      <c r="A38" s="1555"/>
      <c r="B38" s="1556"/>
      <c r="C38" s="1556"/>
      <c r="D38" s="1556"/>
      <c r="E38" s="1556"/>
      <c r="F38" s="1556"/>
      <c r="G38" s="1556"/>
      <c r="H38" s="1556"/>
      <c r="I38" s="1556"/>
      <c r="J38" s="1556"/>
      <c r="K38" s="1557"/>
    </row>
    <row r="39" spans="1:11" ht="15" customHeight="1">
      <c r="A39" s="1555"/>
      <c r="B39" s="1556"/>
      <c r="C39" s="1556"/>
      <c r="D39" s="1556"/>
      <c r="E39" s="1556"/>
      <c r="F39" s="1556"/>
      <c r="G39" s="1556"/>
      <c r="H39" s="1556"/>
      <c r="I39" s="1556"/>
      <c r="J39" s="1556"/>
      <c r="K39" s="1557"/>
    </row>
    <row r="40" spans="1:11" ht="15" customHeight="1">
      <c r="A40" s="1555"/>
      <c r="B40" s="1556"/>
      <c r="C40" s="1556"/>
      <c r="D40" s="1556"/>
      <c r="E40" s="1556"/>
      <c r="F40" s="1556"/>
      <c r="G40" s="1556"/>
      <c r="H40" s="1556"/>
      <c r="I40" s="1556"/>
      <c r="J40" s="1556"/>
      <c r="K40" s="1557"/>
    </row>
    <row r="41" spans="1:11" ht="15" customHeight="1">
      <c r="A41" s="1546"/>
      <c r="B41" s="1547"/>
      <c r="C41" s="1547"/>
      <c r="D41" s="1547"/>
      <c r="E41" s="1547"/>
      <c r="F41" s="1547"/>
      <c r="G41" s="1547"/>
      <c r="H41" s="1547"/>
      <c r="I41" s="1547"/>
      <c r="J41" s="1547"/>
      <c r="K41" s="1548"/>
    </row>
    <row r="42" spans="1:11">
      <c r="A42" s="78" t="s">
        <v>252</v>
      </c>
      <c r="B42" s="64"/>
      <c r="C42" s="64"/>
      <c r="D42" s="64"/>
      <c r="E42" s="64"/>
      <c r="F42" s="64"/>
      <c r="G42" s="64"/>
      <c r="H42" s="64"/>
      <c r="I42" s="64"/>
      <c r="J42" s="64"/>
      <c r="K42" s="64"/>
    </row>
    <row r="43" spans="1:11">
      <c r="A43" s="78" t="s">
        <v>253</v>
      </c>
      <c r="B43" s="64"/>
      <c r="C43" s="64"/>
      <c r="D43" s="64"/>
      <c r="E43" s="64"/>
      <c r="F43" s="64"/>
      <c r="G43" s="64"/>
      <c r="H43" s="64"/>
      <c r="I43" s="64"/>
      <c r="J43" s="64"/>
      <c r="K43" s="64"/>
    </row>
    <row r="44" spans="1:11">
      <c r="A44" s="78"/>
      <c r="B44" s="64"/>
      <c r="C44" s="64"/>
      <c r="D44" s="64"/>
      <c r="E44" s="64"/>
      <c r="F44" s="64"/>
      <c r="G44" s="64"/>
      <c r="H44" s="64"/>
      <c r="I44" s="64"/>
      <c r="J44" s="64"/>
      <c r="K44" s="64"/>
    </row>
    <row r="45" spans="1:11">
      <c r="B45" s="64"/>
      <c r="C45" s="64"/>
      <c r="D45" s="64"/>
      <c r="E45" s="64"/>
      <c r="F45" s="64"/>
      <c r="G45" s="64"/>
      <c r="H45" s="64"/>
      <c r="I45" s="64"/>
      <c r="J45" s="64"/>
      <c r="K45" s="64"/>
    </row>
    <row r="46" spans="1:11">
      <c r="A46" s="78"/>
      <c r="B46" s="64"/>
      <c r="C46" s="64"/>
      <c r="D46" s="64"/>
      <c r="E46" s="64"/>
      <c r="F46" s="64"/>
      <c r="G46" s="64"/>
      <c r="H46" s="64"/>
      <c r="I46" s="64"/>
      <c r="J46" s="64"/>
      <c r="K46" s="64"/>
    </row>
  </sheetData>
  <mergeCells count="98">
    <mergeCell ref="A41:K41"/>
    <mergeCell ref="A35:H35"/>
    <mergeCell ref="I35:K35"/>
    <mergeCell ref="A37:K37"/>
    <mergeCell ref="A38:K38"/>
    <mergeCell ref="A39:K39"/>
    <mergeCell ref="A40:K40"/>
    <mergeCell ref="A32:H32"/>
    <mergeCell ref="I32:K32"/>
    <mergeCell ref="A33:H33"/>
    <mergeCell ref="I33:K33"/>
    <mergeCell ref="A34:H34"/>
    <mergeCell ref="I34:K34"/>
    <mergeCell ref="A29:H29"/>
    <mergeCell ref="I29:K29"/>
    <mergeCell ref="A30:H30"/>
    <mergeCell ref="I30:K30"/>
    <mergeCell ref="A31:H31"/>
    <mergeCell ref="I31:K31"/>
    <mergeCell ref="A28:H28"/>
    <mergeCell ref="I28:K28"/>
    <mergeCell ref="A24:B24"/>
    <mergeCell ref="D24:E24"/>
    <mergeCell ref="F24:H24"/>
    <mergeCell ref="I24:K24"/>
    <mergeCell ref="A25:B25"/>
    <mergeCell ref="D25:E25"/>
    <mergeCell ref="F25:H25"/>
    <mergeCell ref="I25:K25"/>
    <mergeCell ref="A26:B26"/>
    <mergeCell ref="D26:E26"/>
    <mergeCell ref="F26:H26"/>
    <mergeCell ref="I26:K26"/>
    <mergeCell ref="A27:K27"/>
    <mergeCell ref="A22:B22"/>
    <mergeCell ref="D22:E22"/>
    <mergeCell ref="F22:H22"/>
    <mergeCell ref="I22:K22"/>
    <mergeCell ref="A23:B23"/>
    <mergeCell ref="D23:E23"/>
    <mergeCell ref="F23:H23"/>
    <mergeCell ref="I23:K23"/>
    <mergeCell ref="A20:B20"/>
    <mergeCell ref="D20:E20"/>
    <mergeCell ref="F20:H20"/>
    <mergeCell ref="I20:K20"/>
    <mergeCell ref="A21:B21"/>
    <mergeCell ref="D21:E21"/>
    <mergeCell ref="F21:H21"/>
    <mergeCell ref="I21:K21"/>
    <mergeCell ref="A18:B18"/>
    <mergeCell ref="D18:E18"/>
    <mergeCell ref="F18:H18"/>
    <mergeCell ref="I18:K18"/>
    <mergeCell ref="A19:B19"/>
    <mergeCell ref="D19:E19"/>
    <mergeCell ref="F19:H19"/>
    <mergeCell ref="I19:K19"/>
    <mergeCell ref="A16:B16"/>
    <mergeCell ref="D16:E16"/>
    <mergeCell ref="F16:H16"/>
    <mergeCell ref="I16:K16"/>
    <mergeCell ref="A17:B17"/>
    <mergeCell ref="D17:E17"/>
    <mergeCell ref="F17:H17"/>
    <mergeCell ref="I17:K17"/>
    <mergeCell ref="A14:B14"/>
    <mergeCell ref="D14:E14"/>
    <mergeCell ref="F14:H14"/>
    <mergeCell ref="I14:K14"/>
    <mergeCell ref="A15:B15"/>
    <mergeCell ref="D15:E15"/>
    <mergeCell ref="F15:H15"/>
    <mergeCell ref="I15:K15"/>
    <mergeCell ref="A12:B12"/>
    <mergeCell ref="D12:E12"/>
    <mergeCell ref="F12:H12"/>
    <mergeCell ref="I12:K12"/>
    <mergeCell ref="A13:B13"/>
    <mergeCell ref="D13:E13"/>
    <mergeCell ref="F13:H13"/>
    <mergeCell ref="I13:K13"/>
    <mergeCell ref="A8:A9"/>
    <mergeCell ref="E8:F8"/>
    <mergeCell ref="B9:K9"/>
    <mergeCell ref="A10:K10"/>
    <mergeCell ref="A11:E11"/>
    <mergeCell ref="F11:H11"/>
    <mergeCell ref="I11:K11"/>
    <mergeCell ref="L1:M1"/>
    <mergeCell ref="E2:I2"/>
    <mergeCell ref="A4:D4"/>
    <mergeCell ref="E4:K4"/>
    <mergeCell ref="B5:G5"/>
    <mergeCell ref="H5:H7"/>
    <mergeCell ref="I5:K7"/>
    <mergeCell ref="A6:A7"/>
    <mergeCell ref="B6:G7"/>
  </mergeCells>
  <phoneticPr fontId="23"/>
  <conditionalFormatting sqref="E8:F8">
    <cfRule type="containsBlanks" dxfId="1" priority="1">
      <formula>LEN(TRIM(E8))=0</formula>
    </cfRule>
  </conditionalFormatting>
  <hyperlinks>
    <hyperlink ref="L1" location="目次!A1" display="目次に戻る" xr:uid="{00000000-0004-0000-1100-000000000000}"/>
  </hyperlinks>
  <pageMargins left="0.70866141732283472" right="0.70866141732283472" top="0.74803149606299213" bottom="0.74803149606299213" header="0.31496062992125984" footer="0.31496062992125984"/>
  <pageSetup paperSize="9" scale="93" orientation="portrait" blackAndWhite="1"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pageSetUpPr fitToPage="1"/>
  </sheetPr>
  <dimension ref="A1:AE34"/>
  <sheetViews>
    <sheetView view="pageBreakPreview" zoomScale="75" zoomScaleNormal="100" zoomScaleSheetLayoutView="75" workbookViewId="0">
      <selection activeCell="W47" sqref="W47"/>
    </sheetView>
  </sheetViews>
  <sheetFormatPr defaultColWidth="9" defaultRowHeight="15.9" customHeight="1"/>
  <cols>
    <col min="1" max="27" width="4.58203125" style="80" customWidth="1"/>
    <col min="28" max="29" width="3.08203125" style="80" customWidth="1"/>
    <col min="30" max="16384" width="9" style="81"/>
  </cols>
  <sheetData>
    <row r="1" spans="1:31" ht="15.9" customHeight="1">
      <c r="A1" s="79" t="s">
        <v>255</v>
      </c>
      <c r="AD1" s="1026" t="s">
        <v>229</v>
      </c>
      <c r="AE1" s="1026"/>
    </row>
    <row r="3" spans="1:31" ht="15.9" customHeight="1">
      <c r="B3" s="1558" t="s">
        <v>231</v>
      </c>
      <c r="C3" s="1559"/>
      <c r="D3" s="1559"/>
      <c r="E3" s="1560"/>
      <c r="F3" s="1561" t="str">
        <f>IF(基本情報入力シート!$D$23="","",基本情報入力シート!$D$23)</f>
        <v>デイサービスセンター新潟</v>
      </c>
      <c r="G3" s="1562"/>
      <c r="H3" s="1562"/>
      <c r="I3" s="1562"/>
      <c r="J3" s="1562"/>
      <c r="K3" s="1562"/>
      <c r="L3" s="1562"/>
      <c r="M3" s="1562"/>
      <c r="N3" s="1562"/>
      <c r="O3" s="1563"/>
    </row>
    <row r="6" spans="1:31" ht="15.9" customHeight="1">
      <c r="A6" s="82"/>
      <c r="B6" s="83"/>
      <c r="C6" s="83"/>
      <c r="D6" s="83"/>
      <c r="E6" s="83"/>
      <c r="F6" s="83"/>
      <c r="G6" s="83"/>
      <c r="H6" s="83"/>
      <c r="I6" s="83"/>
      <c r="J6" s="83"/>
      <c r="K6" s="83"/>
      <c r="L6" s="83"/>
      <c r="M6" s="83"/>
      <c r="N6" s="83"/>
      <c r="O6" s="83"/>
      <c r="P6" s="83"/>
      <c r="Q6" s="83"/>
      <c r="R6" s="83"/>
      <c r="S6" s="83"/>
      <c r="T6" s="83"/>
      <c r="U6" s="83"/>
      <c r="V6" s="83"/>
      <c r="W6" s="83"/>
      <c r="X6" s="83"/>
      <c r="Y6" s="83"/>
      <c r="Z6" s="83"/>
      <c r="AA6" s="83"/>
      <c r="AB6" s="83"/>
      <c r="AC6" s="84"/>
    </row>
    <row r="7" spans="1:31" ht="15.9" customHeight="1">
      <c r="A7" s="718"/>
      <c r="AC7" s="86"/>
    </row>
    <row r="8" spans="1:31" ht="15.9" customHeight="1">
      <c r="A8" s="718"/>
      <c r="AC8" s="86"/>
    </row>
    <row r="9" spans="1:31" ht="15.9" customHeight="1">
      <c r="A9" s="718"/>
      <c r="AC9" s="86"/>
    </row>
    <row r="10" spans="1:31" ht="15.9" customHeight="1">
      <c r="A10" s="718"/>
      <c r="AC10" s="86"/>
    </row>
    <row r="11" spans="1:31" ht="15.9" customHeight="1">
      <c r="A11" s="718"/>
      <c r="AC11" s="86"/>
    </row>
    <row r="12" spans="1:31" ht="15.9" customHeight="1">
      <c r="A12" s="718"/>
      <c r="AC12" s="86"/>
    </row>
    <row r="13" spans="1:31" ht="15.9" customHeight="1">
      <c r="A13" s="718"/>
      <c r="AC13" s="86"/>
    </row>
    <row r="14" spans="1:31" ht="15.9" customHeight="1">
      <c r="A14" s="718"/>
      <c r="AC14" s="86"/>
    </row>
    <row r="15" spans="1:31" ht="15.9" customHeight="1">
      <c r="A15" s="718"/>
      <c r="AC15" s="86"/>
    </row>
    <row r="16" spans="1:31" ht="15.9" customHeight="1">
      <c r="A16" s="718"/>
      <c r="AC16" s="86"/>
    </row>
    <row r="17" spans="1:29" ht="15.9" customHeight="1">
      <c r="A17" s="718"/>
      <c r="AC17" s="86"/>
    </row>
    <row r="18" spans="1:29" ht="15.9" customHeight="1">
      <c r="A18" s="718"/>
      <c r="AC18" s="86"/>
    </row>
    <row r="19" spans="1:29" ht="15.9" customHeight="1">
      <c r="A19" s="718"/>
      <c r="AC19" s="86"/>
    </row>
    <row r="20" spans="1:29" ht="15.9" customHeight="1">
      <c r="A20" s="718"/>
      <c r="AC20" s="86"/>
    </row>
    <row r="21" spans="1:29" ht="15.9" customHeight="1">
      <c r="A21" s="718"/>
      <c r="AC21" s="86"/>
    </row>
    <row r="22" spans="1:29" ht="15.9" customHeight="1">
      <c r="A22" s="718"/>
      <c r="AC22" s="86"/>
    </row>
    <row r="23" spans="1:29" ht="15.9" customHeight="1">
      <c r="A23" s="718"/>
      <c r="AC23" s="86"/>
    </row>
    <row r="24" spans="1:29" ht="15.9" customHeight="1">
      <c r="A24" s="718"/>
      <c r="AC24" s="86"/>
    </row>
    <row r="25" spans="1:29" ht="15.9" customHeight="1">
      <c r="A25" s="718"/>
      <c r="AC25" s="86"/>
    </row>
    <row r="26" spans="1:29" ht="15.9" customHeight="1">
      <c r="A26" s="718"/>
      <c r="AC26" s="86"/>
    </row>
    <row r="27" spans="1:29" ht="15.9" customHeight="1">
      <c r="A27" s="718"/>
      <c r="AC27" s="86"/>
    </row>
    <row r="28" spans="1:29" ht="15.9" customHeight="1">
      <c r="A28" s="718"/>
      <c r="AC28" s="86"/>
    </row>
    <row r="29" spans="1:29" ht="15.9" customHeight="1">
      <c r="A29" s="718"/>
      <c r="AC29" s="86"/>
    </row>
    <row r="30" spans="1:29" ht="15.9" customHeight="1">
      <c r="A30" s="718"/>
      <c r="AC30" s="86"/>
    </row>
    <row r="31" spans="1:29" ht="15.9" customHeight="1">
      <c r="A31" s="718"/>
      <c r="AC31" s="86"/>
    </row>
    <row r="32" spans="1:29" ht="15.9" customHeight="1">
      <c r="A32" s="87"/>
      <c r="B32" s="88"/>
      <c r="C32" s="88"/>
      <c r="D32" s="88"/>
      <c r="E32" s="88"/>
      <c r="F32" s="88"/>
      <c r="G32" s="88"/>
      <c r="H32" s="88"/>
      <c r="I32" s="88"/>
      <c r="J32" s="88"/>
      <c r="K32" s="88"/>
      <c r="L32" s="88"/>
      <c r="M32" s="88"/>
      <c r="N32" s="88"/>
      <c r="O32" s="88"/>
      <c r="P32" s="88"/>
      <c r="Q32" s="88"/>
      <c r="R32" s="88"/>
      <c r="S32" s="88"/>
      <c r="T32" s="88"/>
      <c r="U32" s="88"/>
      <c r="V32" s="88"/>
      <c r="W32" s="88"/>
      <c r="X32" s="88"/>
      <c r="Y32" s="88"/>
      <c r="Z32" s="88"/>
      <c r="AA32" s="88"/>
      <c r="AB32" s="88"/>
      <c r="AC32" s="89"/>
    </row>
    <row r="33" spans="1:1" ht="15.9" customHeight="1">
      <c r="A33" s="90"/>
    </row>
    <row r="34" spans="1:1" ht="15.9" customHeight="1">
      <c r="A34" s="90"/>
    </row>
  </sheetData>
  <mergeCells count="3">
    <mergeCell ref="AD1:AE1"/>
    <mergeCell ref="B3:E3"/>
    <mergeCell ref="F3:O3"/>
  </mergeCells>
  <phoneticPr fontId="23"/>
  <hyperlinks>
    <hyperlink ref="AD1" location="目次!A1" display="目次に戻る" xr:uid="{00000000-0004-0000-1700-000000000000}"/>
  </hyperlinks>
  <printOptions horizontalCentered="1" verticalCentered="1"/>
  <pageMargins left="0.19685039370078741" right="0.19685039370078741" top="0.55118110236220474" bottom="0.55118110236220474" header="0.31496062992125984" footer="0.31496062992125984"/>
  <pageSetup paperSize="9" scale="98"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Z100"/>
  <sheetViews>
    <sheetView view="pageBreakPreview" zoomScaleNormal="112" zoomScaleSheetLayoutView="100" workbookViewId="0">
      <selection activeCell="Z19" sqref="Z19"/>
    </sheetView>
  </sheetViews>
  <sheetFormatPr defaultColWidth="8.58203125" defaultRowHeight="18"/>
  <cols>
    <col min="1" max="24" width="3.58203125" style="93" customWidth="1"/>
    <col min="25" max="16384" width="8.58203125" style="93"/>
  </cols>
  <sheetData>
    <row r="1" spans="1:26">
      <c r="A1" s="91" t="s">
        <v>256</v>
      </c>
      <c r="B1" s="91"/>
      <c r="C1" s="91"/>
      <c r="D1" s="91"/>
      <c r="E1" s="91"/>
      <c r="F1" s="91"/>
      <c r="G1" s="91"/>
      <c r="H1" s="91"/>
      <c r="I1" s="91"/>
      <c r="J1" s="91"/>
      <c r="K1" s="91"/>
      <c r="L1" s="91"/>
      <c r="M1" s="91"/>
      <c r="N1" s="91"/>
      <c r="O1" s="91"/>
      <c r="P1" s="91"/>
      <c r="Q1" s="91"/>
      <c r="R1" s="91"/>
      <c r="S1" s="91"/>
      <c r="T1" s="91"/>
      <c r="U1" s="92"/>
      <c r="V1" s="92"/>
      <c r="W1" s="92"/>
      <c r="X1" s="92"/>
      <c r="Y1" s="1026" t="s">
        <v>229</v>
      </c>
      <c r="Z1" s="1026"/>
    </row>
    <row r="2" spans="1:26" ht="15" customHeight="1">
      <c r="A2" s="94"/>
      <c r="B2" s="91"/>
      <c r="C2" s="91"/>
      <c r="D2" s="91"/>
      <c r="E2" s="91"/>
      <c r="F2" s="91"/>
      <c r="G2" s="91"/>
      <c r="H2" s="91"/>
      <c r="I2" s="91"/>
      <c r="J2" s="91"/>
      <c r="K2" s="91"/>
      <c r="L2" s="91"/>
      <c r="M2" s="91"/>
      <c r="N2" s="91"/>
      <c r="O2" s="91"/>
      <c r="P2" s="91"/>
      <c r="Q2" s="91"/>
      <c r="R2" s="91"/>
      <c r="S2" s="91"/>
      <c r="T2" s="91"/>
      <c r="U2" s="92"/>
      <c r="V2" s="92"/>
      <c r="W2" s="92"/>
      <c r="X2" s="92"/>
    </row>
    <row r="3" spans="1:26">
      <c r="A3" s="91"/>
      <c r="B3" s="1564" t="s">
        <v>258</v>
      </c>
      <c r="C3" s="1564"/>
      <c r="D3" s="1564"/>
      <c r="E3" s="1565" t="str">
        <f>IF(基本情報入力シート!$D$23="","",基本情報入力シート!$D$23)</f>
        <v>デイサービスセンター新潟</v>
      </c>
      <c r="F3" s="1565"/>
      <c r="G3" s="1565"/>
      <c r="H3" s="1565"/>
      <c r="I3" s="1565"/>
      <c r="J3" s="1565"/>
      <c r="K3" s="1565"/>
      <c r="L3" s="1565"/>
      <c r="M3" s="1565"/>
      <c r="N3" s="1565"/>
      <c r="O3" s="1565"/>
      <c r="P3" s="1565"/>
      <c r="Q3" s="1565"/>
      <c r="R3" s="1565"/>
      <c r="S3" s="1565"/>
      <c r="T3" s="1565"/>
      <c r="U3" s="92"/>
      <c r="V3" s="92"/>
      <c r="W3" s="92"/>
      <c r="X3" s="92"/>
    </row>
    <row r="4" spans="1:26" ht="15" customHeight="1">
      <c r="A4" s="92"/>
      <c r="B4" s="92"/>
      <c r="C4" s="92"/>
      <c r="D4" s="92"/>
      <c r="E4" s="92"/>
      <c r="F4" s="92"/>
      <c r="G4" s="92"/>
      <c r="H4" s="92"/>
      <c r="I4" s="92"/>
      <c r="J4" s="92"/>
      <c r="K4" s="92"/>
      <c r="L4" s="92"/>
      <c r="M4" s="92"/>
      <c r="N4" s="92"/>
      <c r="O4" s="92"/>
      <c r="P4" s="92"/>
      <c r="Q4" s="92"/>
      <c r="R4" s="92"/>
      <c r="S4" s="92"/>
      <c r="T4" s="92"/>
      <c r="U4" s="92"/>
      <c r="V4" s="92"/>
      <c r="W4" s="92"/>
      <c r="X4" s="92"/>
    </row>
    <row r="5" spans="1:26" ht="24.9" customHeight="1">
      <c r="A5" s="1566" t="s">
        <v>259</v>
      </c>
      <c r="B5" s="1566"/>
      <c r="C5" s="1566"/>
      <c r="D5" s="1566"/>
      <c r="E5" s="1566"/>
      <c r="F5" s="1566"/>
      <c r="G5" s="1566"/>
      <c r="H5" s="1566"/>
      <c r="I5" s="1566"/>
      <c r="J5" s="1566"/>
      <c r="K5" s="1566"/>
      <c r="L5" s="1566"/>
      <c r="M5" s="1566"/>
      <c r="N5" s="1566"/>
      <c r="O5" s="1566"/>
      <c r="P5" s="1566"/>
      <c r="Q5" s="1566"/>
      <c r="R5" s="1566"/>
      <c r="S5" s="1566"/>
      <c r="T5" s="1566"/>
      <c r="U5" s="1566"/>
      <c r="V5" s="1566"/>
      <c r="W5" s="1566"/>
      <c r="X5" s="1566"/>
    </row>
    <row r="6" spans="1:26" ht="15" customHeight="1">
      <c r="A6" s="1566" t="s">
        <v>260</v>
      </c>
      <c r="B6" s="1566"/>
      <c r="C6" s="1566"/>
      <c r="D6" s="1566"/>
      <c r="E6" s="1566"/>
      <c r="F6" s="1566"/>
      <c r="G6" s="1566"/>
      <c r="H6" s="1566"/>
      <c r="I6" s="1566"/>
      <c r="J6" s="1566"/>
      <c r="K6" s="1566"/>
      <c r="L6" s="1566"/>
      <c r="M6" s="1566"/>
      <c r="N6" s="1566"/>
      <c r="O6" s="1566"/>
      <c r="P6" s="1566"/>
      <c r="Q6" s="1566"/>
      <c r="R6" s="1566"/>
      <c r="S6" s="1566"/>
      <c r="T6" s="1566"/>
      <c r="U6" s="1566"/>
      <c r="V6" s="1566"/>
      <c r="W6" s="1566"/>
      <c r="X6" s="1566"/>
    </row>
    <row r="7" spans="1:26">
      <c r="A7" s="91" t="s">
        <v>261</v>
      </c>
      <c r="B7" s="91"/>
      <c r="C7" s="91"/>
      <c r="D7" s="91"/>
      <c r="E7" s="91"/>
      <c r="F7" s="91"/>
      <c r="G7" s="91"/>
      <c r="H7" s="91"/>
      <c r="I7" s="91" t="s">
        <v>262</v>
      </c>
      <c r="J7" s="91"/>
      <c r="K7" s="91"/>
      <c r="L7" s="91"/>
      <c r="M7" s="91"/>
      <c r="N7" s="91"/>
      <c r="O7" s="91"/>
      <c r="P7" s="91"/>
      <c r="Q7" s="91" t="s">
        <v>263</v>
      </c>
      <c r="R7" s="91"/>
      <c r="S7" s="91"/>
      <c r="T7" s="91"/>
      <c r="U7" s="91"/>
      <c r="V7" s="91"/>
      <c r="W7" s="91"/>
      <c r="X7" s="91"/>
    </row>
    <row r="8" spans="1:26">
      <c r="A8" s="95"/>
      <c r="B8" s="96"/>
      <c r="C8" s="96"/>
      <c r="D8" s="96"/>
      <c r="E8" s="96"/>
      <c r="F8" s="96"/>
      <c r="G8" s="96"/>
      <c r="H8" s="97"/>
      <c r="I8" s="95"/>
      <c r="J8" s="96"/>
      <c r="K8" s="96"/>
      <c r="L8" s="96"/>
      <c r="M8" s="96"/>
      <c r="N8" s="96"/>
      <c r="O8" s="96"/>
      <c r="P8" s="97"/>
      <c r="Q8" s="95"/>
      <c r="R8" s="96"/>
      <c r="S8" s="96"/>
      <c r="T8" s="96"/>
      <c r="U8" s="96"/>
      <c r="V8" s="96"/>
      <c r="W8" s="96"/>
      <c r="X8" s="97"/>
    </row>
    <row r="9" spans="1:26">
      <c r="A9" s="98"/>
      <c r="B9" s="92"/>
      <c r="C9" s="92"/>
      <c r="D9" s="92"/>
      <c r="E9" s="92"/>
      <c r="F9" s="92"/>
      <c r="G9" s="92"/>
      <c r="H9" s="99"/>
      <c r="I9" s="98"/>
      <c r="J9" s="92"/>
      <c r="K9" s="92"/>
      <c r="L9" s="92"/>
      <c r="M9" s="92"/>
      <c r="N9" s="92"/>
      <c r="O9" s="92"/>
      <c r="P9" s="99"/>
      <c r="Q9" s="98"/>
      <c r="R9" s="92"/>
      <c r="S9" s="92"/>
      <c r="T9" s="92"/>
      <c r="U9" s="92"/>
      <c r="V9" s="92"/>
      <c r="W9" s="92"/>
      <c r="X9" s="99"/>
    </row>
    <row r="10" spans="1:26">
      <c r="A10" s="98"/>
      <c r="B10" s="92"/>
      <c r="C10" s="92"/>
      <c r="D10" s="92"/>
      <c r="E10" s="92"/>
      <c r="F10" s="92"/>
      <c r="G10" s="92"/>
      <c r="H10" s="99"/>
      <c r="I10" s="98"/>
      <c r="J10" s="92"/>
      <c r="K10" s="92"/>
      <c r="L10" s="92"/>
      <c r="M10" s="92"/>
      <c r="N10" s="92"/>
      <c r="O10" s="92"/>
      <c r="P10" s="99"/>
      <c r="Q10" s="98"/>
      <c r="R10" s="92"/>
      <c r="S10" s="92"/>
      <c r="T10" s="92"/>
      <c r="U10" s="92"/>
      <c r="V10" s="92"/>
      <c r="W10" s="92"/>
      <c r="X10" s="99"/>
    </row>
    <row r="11" spans="1:26">
      <c r="A11" s="98"/>
      <c r="B11" s="92"/>
      <c r="C11" s="92"/>
      <c r="D11" s="92"/>
      <c r="E11" s="92"/>
      <c r="F11" s="92"/>
      <c r="G11" s="92"/>
      <c r="H11" s="99"/>
      <c r="I11" s="98"/>
      <c r="J11" s="92"/>
      <c r="K11" s="92"/>
      <c r="L11" s="92"/>
      <c r="M11" s="92"/>
      <c r="N11" s="92"/>
      <c r="O11" s="92"/>
      <c r="P11" s="99"/>
      <c r="Q11" s="98"/>
      <c r="R11" s="92"/>
      <c r="S11" s="92"/>
      <c r="T11" s="92"/>
      <c r="U11" s="92"/>
      <c r="V11" s="92"/>
      <c r="W11" s="92"/>
      <c r="X11" s="99"/>
    </row>
    <row r="12" spans="1:26">
      <c r="A12" s="98"/>
      <c r="B12" s="92"/>
      <c r="C12" s="92"/>
      <c r="D12" s="92"/>
      <c r="E12" s="92"/>
      <c r="F12" s="92"/>
      <c r="G12" s="92"/>
      <c r="H12" s="99"/>
      <c r="I12" s="98"/>
      <c r="J12" s="92"/>
      <c r="K12" s="92"/>
      <c r="L12" s="92"/>
      <c r="M12" s="92"/>
      <c r="N12" s="92"/>
      <c r="O12" s="92"/>
      <c r="P12" s="99"/>
      <c r="Q12" s="98"/>
      <c r="R12" s="92"/>
      <c r="S12" s="92"/>
      <c r="T12" s="92"/>
      <c r="U12" s="92"/>
      <c r="V12" s="92"/>
      <c r="W12" s="92"/>
      <c r="X12" s="99"/>
    </row>
    <row r="13" spans="1:26">
      <c r="A13" s="98"/>
      <c r="B13" s="92"/>
      <c r="C13" s="92"/>
      <c r="D13" s="92"/>
      <c r="E13" s="92"/>
      <c r="F13" s="92"/>
      <c r="G13" s="92"/>
      <c r="H13" s="99"/>
      <c r="I13" s="98"/>
      <c r="J13" s="92"/>
      <c r="K13" s="92"/>
      <c r="L13" s="92"/>
      <c r="M13" s="92"/>
      <c r="N13" s="92"/>
      <c r="O13" s="92"/>
      <c r="P13" s="99"/>
      <c r="Q13" s="98"/>
      <c r="R13" s="92"/>
      <c r="S13" s="92"/>
      <c r="T13" s="92"/>
      <c r="U13" s="92"/>
      <c r="V13" s="92"/>
      <c r="W13" s="92"/>
      <c r="X13" s="99"/>
    </row>
    <row r="14" spans="1:26">
      <c r="A14" s="98"/>
      <c r="B14" s="92"/>
      <c r="C14" s="92"/>
      <c r="D14" s="92"/>
      <c r="E14" s="92"/>
      <c r="F14" s="92"/>
      <c r="G14" s="92"/>
      <c r="H14" s="99"/>
      <c r="I14" s="98"/>
      <c r="J14" s="92"/>
      <c r="K14" s="92"/>
      <c r="L14" s="92"/>
      <c r="M14" s="92"/>
      <c r="N14" s="92"/>
      <c r="O14" s="92"/>
      <c r="P14" s="99"/>
      <c r="Q14" s="98"/>
      <c r="R14" s="92"/>
      <c r="S14" s="92"/>
      <c r="T14" s="92"/>
      <c r="U14" s="92"/>
      <c r="V14" s="92"/>
      <c r="W14" s="92"/>
      <c r="X14" s="99"/>
    </row>
    <row r="15" spans="1:26">
      <c r="A15" s="719"/>
      <c r="B15" s="92"/>
      <c r="C15" s="92"/>
      <c r="D15" s="92"/>
      <c r="E15" s="92"/>
      <c r="F15" s="92"/>
      <c r="G15" s="92"/>
      <c r="H15" s="99"/>
      <c r="I15" s="719"/>
      <c r="J15" s="92"/>
      <c r="K15" s="92"/>
      <c r="L15" s="92"/>
      <c r="M15" s="92"/>
      <c r="N15" s="92"/>
      <c r="O15" s="92"/>
      <c r="P15" s="99"/>
      <c r="Q15" s="719"/>
      <c r="R15" s="92"/>
      <c r="S15" s="92"/>
      <c r="T15" s="92"/>
      <c r="U15" s="92"/>
      <c r="V15" s="92"/>
      <c r="W15" s="92"/>
      <c r="X15" s="99"/>
    </row>
    <row r="16" spans="1:26">
      <c r="A16" s="719"/>
      <c r="B16" s="92"/>
      <c r="C16" s="92"/>
      <c r="D16" s="92"/>
      <c r="E16" s="92"/>
      <c r="F16" s="92"/>
      <c r="G16" s="92"/>
      <c r="H16" s="99"/>
      <c r="I16" s="719"/>
      <c r="J16" s="92"/>
      <c r="K16" s="92"/>
      <c r="L16" s="92"/>
      <c r="M16" s="92"/>
      <c r="N16" s="92"/>
      <c r="O16" s="92"/>
      <c r="P16" s="99"/>
      <c r="Q16" s="719"/>
      <c r="R16" s="92"/>
      <c r="S16" s="92"/>
      <c r="T16" s="92"/>
      <c r="U16" s="92"/>
      <c r="V16" s="92"/>
      <c r="W16" s="92"/>
      <c r="X16" s="99"/>
    </row>
    <row r="17" spans="1:24">
      <c r="A17" s="719"/>
      <c r="B17" s="92"/>
      <c r="C17" s="92"/>
      <c r="D17" s="92"/>
      <c r="E17" s="92"/>
      <c r="F17" s="92"/>
      <c r="G17" s="92"/>
      <c r="H17" s="99"/>
      <c r="I17" s="719"/>
      <c r="J17" s="92"/>
      <c r="K17" s="92"/>
      <c r="L17" s="92"/>
      <c r="M17" s="92"/>
      <c r="N17" s="92"/>
      <c r="O17" s="92"/>
      <c r="P17" s="99"/>
      <c r="Q17" s="719"/>
      <c r="R17" s="92"/>
      <c r="S17" s="92"/>
      <c r="T17" s="92"/>
      <c r="U17" s="92"/>
      <c r="V17" s="92"/>
      <c r="W17" s="92"/>
      <c r="X17" s="99"/>
    </row>
    <row r="18" spans="1:24">
      <c r="A18" s="719"/>
      <c r="B18" s="92"/>
      <c r="C18" s="92"/>
      <c r="D18" s="92"/>
      <c r="E18" s="92"/>
      <c r="F18" s="92"/>
      <c r="G18" s="92"/>
      <c r="H18" s="99"/>
      <c r="I18" s="719"/>
      <c r="J18" s="92"/>
      <c r="K18" s="92"/>
      <c r="L18" s="92"/>
      <c r="M18" s="92"/>
      <c r="N18" s="92"/>
      <c r="O18" s="92"/>
      <c r="P18" s="99"/>
      <c r="Q18" s="719"/>
      <c r="R18" s="92"/>
      <c r="S18" s="92"/>
      <c r="T18" s="92"/>
      <c r="U18" s="92"/>
      <c r="V18" s="92"/>
      <c r="W18" s="92"/>
      <c r="X18" s="99"/>
    </row>
    <row r="19" spans="1:24">
      <c r="A19" s="719"/>
      <c r="B19" s="92"/>
      <c r="C19" s="92"/>
      <c r="D19" s="92"/>
      <c r="E19" s="92"/>
      <c r="F19" s="92"/>
      <c r="G19" s="92"/>
      <c r="H19" s="99"/>
      <c r="I19" s="719"/>
      <c r="J19" s="92"/>
      <c r="K19" s="92"/>
      <c r="L19" s="92"/>
      <c r="M19" s="92"/>
      <c r="N19" s="92"/>
      <c r="O19" s="92"/>
      <c r="P19" s="99"/>
      <c r="Q19" s="719"/>
      <c r="R19" s="92"/>
      <c r="S19" s="92"/>
      <c r="T19" s="92"/>
      <c r="U19" s="92"/>
      <c r="V19" s="92"/>
      <c r="W19" s="92"/>
      <c r="X19" s="99"/>
    </row>
    <row r="20" spans="1:24">
      <c r="A20" s="100"/>
      <c r="B20" s="101"/>
      <c r="C20" s="101"/>
      <c r="D20" s="101"/>
      <c r="E20" s="101"/>
      <c r="F20" s="101"/>
      <c r="G20" s="101"/>
      <c r="H20" s="102"/>
      <c r="I20" s="100"/>
      <c r="J20" s="101"/>
      <c r="K20" s="101"/>
      <c r="L20" s="101"/>
      <c r="M20" s="101"/>
      <c r="N20" s="101"/>
      <c r="O20" s="101"/>
      <c r="P20" s="102"/>
      <c r="Q20" s="100"/>
      <c r="R20" s="101"/>
      <c r="S20" s="101"/>
      <c r="T20" s="101"/>
      <c r="U20" s="101"/>
      <c r="V20" s="101"/>
      <c r="W20" s="101"/>
      <c r="X20" s="102"/>
    </row>
    <row r="21" spans="1:24">
      <c r="A21" s="96"/>
      <c r="B21" s="92"/>
      <c r="C21" s="92"/>
      <c r="D21" s="92"/>
      <c r="E21" s="92"/>
      <c r="F21" s="92"/>
      <c r="G21" s="92"/>
      <c r="H21" s="92"/>
      <c r="I21" s="92"/>
      <c r="J21" s="92"/>
      <c r="K21" s="92"/>
      <c r="L21" s="92"/>
      <c r="M21" s="92"/>
      <c r="N21" s="92"/>
      <c r="O21" s="92"/>
      <c r="P21" s="92"/>
      <c r="Q21" s="92"/>
      <c r="R21" s="92"/>
      <c r="S21" s="92"/>
      <c r="T21" s="92"/>
      <c r="U21" s="92"/>
      <c r="V21" s="92"/>
      <c r="W21" s="92"/>
      <c r="X21" s="92"/>
    </row>
    <row r="22" spans="1:24">
      <c r="A22" s="92"/>
      <c r="B22" s="92"/>
      <c r="C22" s="92"/>
      <c r="D22" s="92"/>
      <c r="E22" s="92"/>
      <c r="F22" s="92"/>
      <c r="G22" s="92"/>
      <c r="H22" s="92"/>
      <c r="I22" s="92"/>
      <c r="J22" s="92"/>
      <c r="K22" s="92"/>
      <c r="L22" s="92"/>
      <c r="M22" s="92"/>
      <c r="N22" s="92"/>
      <c r="O22" s="92"/>
      <c r="P22" s="92"/>
      <c r="Q22" s="92"/>
      <c r="R22" s="92"/>
      <c r="S22" s="92"/>
      <c r="T22" s="92"/>
      <c r="U22" s="92"/>
      <c r="V22" s="92"/>
      <c r="W22" s="92"/>
      <c r="X22" s="92"/>
    </row>
    <row r="23" spans="1:24">
      <c r="A23" s="92"/>
      <c r="B23" s="92"/>
      <c r="C23" s="92"/>
      <c r="D23" s="92"/>
      <c r="E23" s="92"/>
      <c r="F23" s="92"/>
      <c r="G23" s="92"/>
      <c r="H23" s="92"/>
      <c r="I23" s="92"/>
      <c r="J23" s="92"/>
      <c r="K23" s="92"/>
      <c r="L23" s="92"/>
      <c r="M23" s="92"/>
      <c r="N23" s="92"/>
      <c r="O23" s="92"/>
      <c r="P23" s="92"/>
      <c r="Q23" s="92"/>
      <c r="R23" s="92"/>
      <c r="S23" s="92"/>
      <c r="T23" s="92"/>
      <c r="U23" s="92"/>
      <c r="V23" s="92"/>
      <c r="W23" s="92"/>
      <c r="X23" s="92"/>
    </row>
    <row r="24" spans="1:24">
      <c r="A24" s="92"/>
      <c r="B24" s="92"/>
      <c r="C24" s="92"/>
      <c r="D24" s="92"/>
      <c r="E24" s="92"/>
      <c r="F24" s="92"/>
      <c r="G24" s="92"/>
      <c r="H24" s="92"/>
      <c r="I24" s="92"/>
      <c r="J24" s="92"/>
      <c r="K24" s="92"/>
      <c r="L24" s="92"/>
      <c r="M24" s="92"/>
      <c r="N24" s="92"/>
      <c r="O24" s="92"/>
      <c r="P24" s="92"/>
      <c r="Q24" s="92"/>
      <c r="R24" s="92"/>
      <c r="S24" s="92"/>
      <c r="T24" s="92"/>
      <c r="U24" s="92"/>
      <c r="V24" s="92"/>
      <c r="W24" s="92"/>
      <c r="X24" s="92"/>
    </row>
    <row r="25" spans="1:24">
      <c r="A25" s="91" t="s">
        <v>264</v>
      </c>
      <c r="B25" s="91"/>
      <c r="C25" s="91"/>
      <c r="D25" s="91"/>
      <c r="E25" s="91"/>
      <c r="F25" s="91"/>
      <c r="G25" s="91"/>
      <c r="H25" s="91"/>
      <c r="I25" s="91" t="s">
        <v>265</v>
      </c>
      <c r="J25" s="91"/>
      <c r="K25" s="91"/>
      <c r="L25" s="91"/>
      <c r="M25" s="91"/>
      <c r="N25" s="91"/>
      <c r="O25" s="91"/>
      <c r="P25" s="91"/>
      <c r="Q25" s="91" t="s">
        <v>266</v>
      </c>
      <c r="R25" s="91"/>
      <c r="S25" s="91"/>
      <c r="T25" s="91"/>
      <c r="U25" s="91"/>
      <c r="V25" s="91"/>
      <c r="W25" s="91"/>
      <c r="X25" s="91"/>
    </row>
    <row r="26" spans="1:24">
      <c r="A26" s="95"/>
      <c r="B26" s="96"/>
      <c r="C26" s="96"/>
      <c r="D26" s="96"/>
      <c r="E26" s="96"/>
      <c r="F26" s="96"/>
      <c r="G26" s="96"/>
      <c r="H26" s="97"/>
      <c r="I26" s="95"/>
      <c r="J26" s="96"/>
      <c r="K26" s="96"/>
      <c r="L26" s="96"/>
      <c r="M26" s="96"/>
      <c r="N26" s="96"/>
      <c r="O26" s="96"/>
      <c r="P26" s="97"/>
      <c r="Q26" s="95"/>
      <c r="R26" s="96"/>
      <c r="S26" s="96"/>
      <c r="T26" s="96"/>
      <c r="U26" s="96"/>
      <c r="V26" s="96"/>
      <c r="W26" s="96"/>
      <c r="X26" s="97"/>
    </row>
    <row r="27" spans="1:24">
      <c r="A27" s="98"/>
      <c r="B27" s="92"/>
      <c r="C27" s="92"/>
      <c r="D27" s="92"/>
      <c r="E27" s="92"/>
      <c r="F27" s="92"/>
      <c r="G27" s="92"/>
      <c r="H27" s="99"/>
      <c r="I27" s="98"/>
      <c r="J27" s="92"/>
      <c r="K27" s="92"/>
      <c r="L27" s="92"/>
      <c r="M27" s="92"/>
      <c r="N27" s="92"/>
      <c r="O27" s="92"/>
      <c r="P27" s="99"/>
      <c r="Q27" s="98"/>
      <c r="R27" s="92"/>
      <c r="S27" s="92"/>
      <c r="T27" s="92"/>
      <c r="U27" s="92"/>
      <c r="V27" s="92"/>
      <c r="W27" s="92"/>
      <c r="X27" s="99"/>
    </row>
    <row r="28" spans="1:24">
      <c r="A28" s="98"/>
      <c r="B28" s="92"/>
      <c r="C28" s="92"/>
      <c r="D28" s="92"/>
      <c r="E28" s="92"/>
      <c r="F28" s="92"/>
      <c r="G28" s="92"/>
      <c r="H28" s="99"/>
      <c r="I28" s="98"/>
      <c r="J28" s="92"/>
      <c r="K28" s="92"/>
      <c r="L28" s="92"/>
      <c r="M28" s="92"/>
      <c r="N28" s="92"/>
      <c r="O28" s="92"/>
      <c r="P28" s="99"/>
      <c r="Q28" s="98"/>
      <c r="R28" s="92"/>
      <c r="S28" s="92"/>
      <c r="T28" s="92"/>
      <c r="U28" s="92"/>
      <c r="V28" s="92"/>
      <c r="W28" s="92"/>
      <c r="X28" s="99"/>
    </row>
    <row r="29" spans="1:24">
      <c r="A29" s="98"/>
      <c r="B29" s="92"/>
      <c r="C29" s="92"/>
      <c r="D29" s="92"/>
      <c r="E29" s="92"/>
      <c r="F29" s="92"/>
      <c r="G29" s="92"/>
      <c r="H29" s="99"/>
      <c r="I29" s="98"/>
      <c r="J29" s="92"/>
      <c r="K29" s="92"/>
      <c r="L29" s="92"/>
      <c r="M29" s="92"/>
      <c r="N29" s="92"/>
      <c r="O29" s="92"/>
      <c r="P29" s="99"/>
      <c r="Q29" s="98"/>
      <c r="R29" s="92"/>
      <c r="S29" s="92"/>
      <c r="T29" s="92"/>
      <c r="U29" s="92"/>
      <c r="V29" s="92"/>
      <c r="W29" s="92"/>
      <c r="X29" s="99"/>
    </row>
    <row r="30" spans="1:24">
      <c r="A30" s="98"/>
      <c r="B30" s="92"/>
      <c r="C30" s="92"/>
      <c r="D30" s="92"/>
      <c r="E30" s="92"/>
      <c r="F30" s="92"/>
      <c r="G30" s="92"/>
      <c r="H30" s="99"/>
      <c r="I30" s="98"/>
      <c r="J30" s="92"/>
      <c r="K30" s="92"/>
      <c r="L30" s="92"/>
      <c r="M30" s="92"/>
      <c r="N30" s="92"/>
      <c r="O30" s="92"/>
      <c r="P30" s="99"/>
      <c r="Q30" s="98"/>
      <c r="R30" s="92"/>
      <c r="S30" s="92"/>
      <c r="T30" s="92"/>
      <c r="U30" s="92"/>
      <c r="V30" s="92"/>
      <c r="W30" s="92"/>
      <c r="X30" s="99"/>
    </row>
    <row r="31" spans="1:24">
      <c r="A31" s="98"/>
      <c r="B31" s="92"/>
      <c r="C31" s="92"/>
      <c r="D31" s="92"/>
      <c r="E31" s="92"/>
      <c r="F31" s="92"/>
      <c r="G31" s="92"/>
      <c r="H31" s="99"/>
      <c r="I31" s="98"/>
      <c r="J31" s="92"/>
      <c r="K31" s="92"/>
      <c r="L31" s="92"/>
      <c r="M31" s="92"/>
      <c r="N31" s="92"/>
      <c r="O31" s="92"/>
      <c r="P31" s="99"/>
      <c r="Q31" s="98"/>
      <c r="R31" s="92"/>
      <c r="S31" s="92"/>
      <c r="T31" s="92"/>
      <c r="U31" s="92"/>
      <c r="V31" s="92"/>
      <c r="W31" s="92"/>
      <c r="X31" s="99"/>
    </row>
    <row r="32" spans="1:24">
      <c r="A32" s="98"/>
      <c r="B32" s="92"/>
      <c r="C32" s="92"/>
      <c r="D32" s="92"/>
      <c r="E32" s="92"/>
      <c r="F32" s="92"/>
      <c r="G32" s="92"/>
      <c r="H32" s="99"/>
      <c r="I32" s="98"/>
      <c r="J32" s="92"/>
      <c r="K32" s="92"/>
      <c r="L32" s="92"/>
      <c r="M32" s="92"/>
      <c r="N32" s="92"/>
      <c r="O32" s="92"/>
      <c r="P32" s="99"/>
      <c r="Q32" s="98"/>
      <c r="R32" s="92"/>
      <c r="S32" s="92"/>
      <c r="T32" s="92"/>
      <c r="U32" s="92"/>
      <c r="V32" s="92"/>
      <c r="W32" s="92"/>
      <c r="X32" s="99"/>
    </row>
    <row r="33" spans="1:24">
      <c r="A33" s="98"/>
      <c r="B33" s="92"/>
      <c r="C33" s="92"/>
      <c r="D33" s="92"/>
      <c r="E33" s="92"/>
      <c r="F33" s="92"/>
      <c r="G33" s="92"/>
      <c r="H33" s="99"/>
      <c r="I33" s="98"/>
      <c r="J33" s="92"/>
      <c r="K33" s="92"/>
      <c r="L33" s="92"/>
      <c r="M33" s="92"/>
      <c r="N33" s="92"/>
      <c r="O33" s="92"/>
      <c r="P33" s="99"/>
      <c r="Q33" s="98"/>
      <c r="R33" s="92"/>
      <c r="S33" s="92"/>
      <c r="T33" s="92"/>
      <c r="U33" s="92"/>
      <c r="V33" s="92"/>
      <c r="W33" s="92"/>
      <c r="X33" s="99"/>
    </row>
    <row r="34" spans="1:24">
      <c r="A34" s="98"/>
      <c r="B34" s="92"/>
      <c r="C34" s="92"/>
      <c r="D34" s="92"/>
      <c r="E34" s="92"/>
      <c r="F34" s="92"/>
      <c r="G34" s="92"/>
      <c r="H34" s="99"/>
      <c r="I34" s="98"/>
      <c r="J34" s="92"/>
      <c r="K34" s="92"/>
      <c r="L34" s="92"/>
      <c r="M34" s="92"/>
      <c r="N34" s="92"/>
      <c r="O34" s="92"/>
      <c r="P34" s="99"/>
      <c r="Q34" s="98"/>
      <c r="R34" s="92"/>
      <c r="S34" s="92"/>
      <c r="T34" s="92"/>
      <c r="U34" s="92"/>
      <c r="V34" s="92"/>
      <c r="W34" s="92"/>
      <c r="X34" s="99"/>
    </row>
    <row r="35" spans="1:24">
      <c r="A35" s="98"/>
      <c r="B35" s="92"/>
      <c r="C35" s="92"/>
      <c r="D35" s="92"/>
      <c r="E35" s="92"/>
      <c r="F35" s="92"/>
      <c r="G35" s="92"/>
      <c r="H35" s="99"/>
      <c r="I35" s="98"/>
      <c r="J35" s="92"/>
      <c r="K35" s="92"/>
      <c r="L35" s="92"/>
      <c r="M35" s="92"/>
      <c r="N35" s="92"/>
      <c r="O35" s="92"/>
      <c r="P35" s="99"/>
      <c r="Q35" s="98"/>
      <c r="R35" s="92"/>
      <c r="S35" s="92"/>
      <c r="T35" s="92"/>
      <c r="U35" s="92"/>
      <c r="V35" s="92"/>
      <c r="W35" s="92"/>
      <c r="X35" s="99"/>
    </row>
    <row r="36" spans="1:24">
      <c r="A36" s="98"/>
      <c r="B36" s="92"/>
      <c r="C36" s="92"/>
      <c r="D36" s="92"/>
      <c r="E36" s="92"/>
      <c r="F36" s="92"/>
      <c r="G36" s="92"/>
      <c r="H36" s="99"/>
      <c r="I36" s="98"/>
      <c r="J36" s="92"/>
      <c r="K36" s="92"/>
      <c r="L36" s="92"/>
      <c r="M36" s="92"/>
      <c r="N36" s="92"/>
      <c r="O36" s="92"/>
      <c r="P36" s="99"/>
      <c r="Q36" s="98"/>
      <c r="R36" s="92"/>
      <c r="S36" s="92"/>
      <c r="T36" s="92"/>
      <c r="U36" s="92"/>
      <c r="V36" s="92"/>
      <c r="W36" s="92"/>
      <c r="X36" s="99"/>
    </row>
    <row r="37" spans="1:24">
      <c r="A37" s="98"/>
      <c r="B37" s="92"/>
      <c r="C37" s="92"/>
      <c r="D37" s="92"/>
      <c r="E37" s="92"/>
      <c r="F37" s="92"/>
      <c r="G37" s="92"/>
      <c r="H37" s="99"/>
      <c r="I37" s="98"/>
      <c r="J37" s="92"/>
      <c r="K37" s="92"/>
      <c r="L37" s="92"/>
      <c r="M37" s="92"/>
      <c r="N37" s="92"/>
      <c r="O37" s="92"/>
      <c r="P37" s="99"/>
      <c r="Q37" s="98"/>
      <c r="R37" s="92"/>
      <c r="S37" s="92"/>
      <c r="T37" s="92"/>
      <c r="U37" s="92"/>
      <c r="V37" s="92"/>
      <c r="W37" s="92"/>
      <c r="X37" s="99"/>
    </row>
    <row r="38" spans="1:24">
      <c r="A38" s="100"/>
      <c r="B38" s="101"/>
      <c r="C38" s="101"/>
      <c r="D38" s="101"/>
      <c r="E38" s="101"/>
      <c r="F38" s="101"/>
      <c r="G38" s="101"/>
      <c r="H38" s="102"/>
      <c r="I38" s="100"/>
      <c r="J38" s="101"/>
      <c r="K38" s="101"/>
      <c r="L38" s="101"/>
      <c r="M38" s="101"/>
      <c r="N38" s="101"/>
      <c r="O38" s="101"/>
      <c r="P38" s="102"/>
      <c r="Q38" s="100"/>
      <c r="R38" s="101"/>
      <c r="S38" s="101"/>
      <c r="T38" s="101"/>
      <c r="U38" s="101"/>
      <c r="V38" s="101"/>
      <c r="W38" s="101"/>
      <c r="X38" s="102"/>
    </row>
    <row r="39" spans="1:24">
      <c r="A39" s="91" t="s">
        <v>267</v>
      </c>
      <c r="B39" s="91"/>
      <c r="C39" s="91"/>
      <c r="D39" s="91"/>
      <c r="E39" s="91"/>
      <c r="F39" s="91"/>
      <c r="G39" s="91"/>
      <c r="H39" s="91"/>
      <c r="I39" s="91" t="s">
        <v>268</v>
      </c>
      <c r="J39" s="91"/>
      <c r="K39" s="91"/>
      <c r="L39" s="91"/>
      <c r="M39" s="91"/>
      <c r="N39" s="91"/>
      <c r="O39" s="91"/>
      <c r="P39" s="91"/>
      <c r="Q39" s="91" t="s">
        <v>269</v>
      </c>
      <c r="R39" s="91"/>
      <c r="S39" s="91"/>
      <c r="T39" s="91"/>
      <c r="U39" s="91"/>
      <c r="V39" s="91"/>
      <c r="W39" s="91"/>
      <c r="X39" s="91"/>
    </row>
    <row r="40" spans="1:24">
      <c r="A40" s="95"/>
      <c r="B40" s="96"/>
      <c r="C40" s="96"/>
      <c r="D40" s="96"/>
      <c r="E40" s="96"/>
      <c r="F40" s="96"/>
      <c r="G40" s="96"/>
      <c r="H40" s="97"/>
      <c r="I40" s="95"/>
      <c r="J40" s="96"/>
      <c r="K40" s="96"/>
      <c r="L40" s="96"/>
      <c r="M40" s="96"/>
      <c r="N40" s="96"/>
      <c r="O40" s="96"/>
      <c r="P40" s="97"/>
      <c r="Q40" s="95"/>
      <c r="R40" s="96"/>
      <c r="S40" s="96"/>
      <c r="T40" s="96"/>
      <c r="U40" s="96"/>
      <c r="V40" s="96"/>
      <c r="W40" s="96"/>
      <c r="X40" s="97"/>
    </row>
    <row r="41" spans="1:24">
      <c r="A41" s="98"/>
      <c r="B41" s="92"/>
      <c r="C41" s="92"/>
      <c r="D41" s="92"/>
      <c r="E41" s="92"/>
      <c r="F41" s="92"/>
      <c r="G41" s="92"/>
      <c r="H41" s="99"/>
      <c r="I41" s="98"/>
      <c r="J41" s="92"/>
      <c r="K41" s="92"/>
      <c r="L41" s="92"/>
      <c r="M41" s="92"/>
      <c r="N41" s="92"/>
      <c r="O41" s="92"/>
      <c r="P41" s="99"/>
      <c r="Q41" s="98"/>
      <c r="R41" s="92"/>
      <c r="S41" s="92"/>
      <c r="T41" s="92"/>
      <c r="U41" s="92"/>
      <c r="V41" s="92"/>
      <c r="W41" s="92"/>
      <c r="X41" s="99"/>
    </row>
    <row r="42" spans="1:24">
      <c r="A42" s="98"/>
      <c r="B42" s="92"/>
      <c r="C42" s="92"/>
      <c r="D42" s="92"/>
      <c r="E42" s="92"/>
      <c r="F42" s="92"/>
      <c r="G42" s="92"/>
      <c r="H42" s="99"/>
      <c r="I42" s="98"/>
      <c r="J42" s="92"/>
      <c r="K42" s="92"/>
      <c r="L42" s="92"/>
      <c r="M42" s="92"/>
      <c r="N42" s="92"/>
      <c r="O42" s="92"/>
      <c r="P42" s="99"/>
      <c r="Q42" s="98"/>
      <c r="R42" s="92"/>
      <c r="S42" s="92"/>
      <c r="T42" s="92"/>
      <c r="U42" s="92"/>
      <c r="V42" s="92"/>
      <c r="W42" s="92"/>
      <c r="X42" s="99"/>
    </row>
    <row r="43" spans="1:24">
      <c r="A43" s="98"/>
      <c r="B43" s="92"/>
      <c r="C43" s="92"/>
      <c r="D43" s="92"/>
      <c r="E43" s="92"/>
      <c r="F43" s="92"/>
      <c r="G43" s="92"/>
      <c r="H43" s="99"/>
      <c r="I43" s="98"/>
      <c r="J43" s="92"/>
      <c r="K43" s="92"/>
      <c r="L43" s="92"/>
      <c r="M43" s="92"/>
      <c r="N43" s="92"/>
      <c r="O43" s="92"/>
      <c r="P43" s="99"/>
      <c r="Q43" s="98"/>
      <c r="R43" s="92"/>
      <c r="S43" s="92"/>
      <c r="T43" s="92"/>
      <c r="U43" s="92"/>
      <c r="V43" s="92"/>
      <c r="W43" s="92"/>
      <c r="X43" s="99"/>
    </row>
    <row r="44" spans="1:24">
      <c r="A44" s="98"/>
      <c r="B44" s="92"/>
      <c r="C44" s="92"/>
      <c r="D44" s="92"/>
      <c r="E44" s="92"/>
      <c r="F44" s="92"/>
      <c r="G44" s="92"/>
      <c r="H44" s="99"/>
      <c r="I44" s="98"/>
      <c r="J44" s="92"/>
      <c r="K44" s="92"/>
      <c r="L44" s="92"/>
      <c r="M44" s="92"/>
      <c r="N44" s="92"/>
      <c r="O44" s="92"/>
      <c r="P44" s="99"/>
      <c r="Q44" s="98"/>
      <c r="R44" s="92"/>
      <c r="S44" s="92"/>
      <c r="T44" s="92"/>
      <c r="U44" s="92"/>
      <c r="V44" s="92"/>
      <c r="W44" s="92"/>
      <c r="X44" s="99"/>
    </row>
    <row r="45" spans="1:24">
      <c r="A45" s="98"/>
      <c r="B45" s="92"/>
      <c r="C45" s="92"/>
      <c r="D45" s="92"/>
      <c r="E45" s="92"/>
      <c r="F45" s="92"/>
      <c r="G45" s="92"/>
      <c r="H45" s="99"/>
      <c r="I45" s="98"/>
      <c r="J45" s="92"/>
      <c r="K45" s="92"/>
      <c r="L45" s="92"/>
      <c r="M45" s="92"/>
      <c r="N45" s="92"/>
      <c r="O45" s="92"/>
      <c r="P45" s="99"/>
      <c r="Q45" s="98"/>
      <c r="R45" s="92"/>
      <c r="S45" s="92"/>
      <c r="T45" s="92"/>
      <c r="U45" s="92"/>
      <c r="V45" s="92"/>
      <c r="W45" s="92"/>
      <c r="X45" s="99"/>
    </row>
    <row r="46" spans="1:24">
      <c r="A46" s="98"/>
      <c r="B46" s="92"/>
      <c r="C46" s="92"/>
      <c r="D46" s="92"/>
      <c r="E46" s="92"/>
      <c r="F46" s="92"/>
      <c r="G46" s="92"/>
      <c r="H46" s="99"/>
      <c r="I46" s="98"/>
      <c r="J46" s="92"/>
      <c r="K46" s="92"/>
      <c r="L46" s="92"/>
      <c r="M46" s="92"/>
      <c r="N46" s="92"/>
      <c r="O46" s="92"/>
      <c r="P46" s="99"/>
      <c r="Q46" s="98"/>
      <c r="R46" s="92"/>
      <c r="S46" s="92"/>
      <c r="T46" s="92"/>
      <c r="U46" s="92"/>
      <c r="V46" s="92"/>
      <c r="W46" s="92"/>
      <c r="X46" s="99"/>
    </row>
    <row r="47" spans="1:24">
      <c r="A47" s="98"/>
      <c r="B47" s="92"/>
      <c r="C47" s="92"/>
      <c r="D47" s="92"/>
      <c r="E47" s="92"/>
      <c r="F47" s="92"/>
      <c r="G47" s="92"/>
      <c r="H47" s="99"/>
      <c r="I47" s="98"/>
      <c r="J47" s="92"/>
      <c r="K47" s="92"/>
      <c r="L47" s="92"/>
      <c r="M47" s="92"/>
      <c r="N47" s="92"/>
      <c r="O47" s="92"/>
      <c r="P47" s="99"/>
      <c r="Q47" s="98"/>
      <c r="R47" s="92"/>
      <c r="S47" s="92"/>
      <c r="T47" s="92"/>
      <c r="U47" s="92"/>
      <c r="V47" s="92"/>
      <c r="W47" s="92"/>
      <c r="X47" s="99"/>
    </row>
    <row r="48" spans="1:24">
      <c r="A48" s="98"/>
      <c r="B48" s="92"/>
      <c r="C48" s="92"/>
      <c r="D48" s="92"/>
      <c r="E48" s="92"/>
      <c r="F48" s="92"/>
      <c r="G48" s="92"/>
      <c r="H48" s="99"/>
      <c r="I48" s="98"/>
      <c r="J48" s="92"/>
      <c r="K48" s="92"/>
      <c r="L48" s="92"/>
      <c r="M48" s="92"/>
      <c r="N48" s="92"/>
      <c r="O48" s="92"/>
      <c r="P48" s="99"/>
      <c r="Q48" s="98"/>
      <c r="R48" s="92"/>
      <c r="S48" s="92"/>
      <c r="T48" s="92"/>
      <c r="U48" s="92"/>
      <c r="V48" s="92"/>
      <c r="W48" s="92"/>
      <c r="X48" s="99"/>
    </row>
    <row r="49" spans="1:24">
      <c r="A49" s="98"/>
      <c r="B49" s="92"/>
      <c r="C49" s="92"/>
      <c r="D49" s="92"/>
      <c r="E49" s="92"/>
      <c r="F49" s="92"/>
      <c r="G49" s="92"/>
      <c r="H49" s="99"/>
      <c r="I49" s="98"/>
      <c r="J49" s="92"/>
      <c r="K49" s="92"/>
      <c r="L49" s="92"/>
      <c r="M49" s="92"/>
      <c r="N49" s="92"/>
      <c r="O49" s="92"/>
      <c r="P49" s="99"/>
      <c r="Q49" s="98"/>
      <c r="R49" s="92"/>
      <c r="S49" s="92"/>
      <c r="T49" s="92"/>
      <c r="U49" s="92"/>
      <c r="V49" s="92"/>
      <c r="W49" s="92"/>
      <c r="X49" s="99"/>
    </row>
    <row r="50" spans="1:24">
      <c r="A50" s="98"/>
      <c r="B50" s="92"/>
      <c r="C50" s="92"/>
      <c r="D50" s="92"/>
      <c r="E50" s="92"/>
      <c r="F50" s="92"/>
      <c r="G50" s="92"/>
      <c r="H50" s="99"/>
      <c r="I50" s="98"/>
      <c r="J50" s="92"/>
      <c r="K50" s="92"/>
      <c r="L50" s="92"/>
      <c r="M50" s="92"/>
      <c r="N50" s="92"/>
      <c r="O50" s="92"/>
      <c r="P50" s="99"/>
      <c r="Q50" s="98"/>
      <c r="R50" s="92"/>
      <c r="S50" s="92"/>
      <c r="T50" s="92"/>
      <c r="U50" s="92"/>
      <c r="V50" s="92"/>
      <c r="W50" s="92"/>
      <c r="X50" s="99"/>
    </row>
    <row r="51" spans="1:24">
      <c r="A51" s="98"/>
      <c r="B51" s="92"/>
      <c r="C51" s="92"/>
      <c r="D51" s="92"/>
      <c r="E51" s="92"/>
      <c r="F51" s="92"/>
      <c r="G51" s="92"/>
      <c r="H51" s="99"/>
      <c r="I51" s="98"/>
      <c r="J51" s="92"/>
      <c r="K51" s="92"/>
      <c r="L51" s="92"/>
      <c r="M51" s="92"/>
      <c r="N51" s="92"/>
      <c r="O51" s="92"/>
      <c r="P51" s="99"/>
      <c r="Q51" s="98"/>
      <c r="R51" s="92"/>
      <c r="S51" s="92"/>
      <c r="T51" s="92"/>
      <c r="U51" s="92"/>
      <c r="V51" s="92"/>
      <c r="W51" s="92"/>
      <c r="X51" s="99"/>
    </row>
    <row r="52" spans="1:24">
      <c r="A52" s="100"/>
      <c r="B52" s="101"/>
      <c r="C52" s="101"/>
      <c r="D52" s="101"/>
      <c r="E52" s="101"/>
      <c r="F52" s="101"/>
      <c r="G52" s="101"/>
      <c r="H52" s="102"/>
      <c r="I52" s="100"/>
      <c r="J52" s="101"/>
      <c r="K52" s="101"/>
      <c r="L52" s="101"/>
      <c r="M52" s="101"/>
      <c r="N52" s="101"/>
      <c r="O52" s="101"/>
      <c r="P52" s="102"/>
      <c r="Q52" s="100"/>
      <c r="R52" s="101"/>
      <c r="S52" s="101"/>
      <c r="T52" s="101"/>
      <c r="U52" s="101"/>
      <c r="V52" s="101"/>
      <c r="W52" s="101"/>
      <c r="X52" s="102"/>
    </row>
    <row r="55" spans="1:24">
      <c r="A55" s="91" t="s">
        <v>270</v>
      </c>
      <c r="B55" s="91"/>
      <c r="C55" s="91"/>
      <c r="D55" s="91"/>
      <c r="E55" s="91"/>
      <c r="F55" s="91"/>
      <c r="G55" s="91"/>
      <c r="H55" s="91"/>
      <c r="I55" s="91" t="s">
        <v>271</v>
      </c>
      <c r="J55" s="91"/>
      <c r="K55" s="91"/>
      <c r="L55" s="91"/>
      <c r="M55" s="91"/>
      <c r="N55" s="91"/>
      <c r="O55" s="91"/>
      <c r="P55" s="91"/>
      <c r="Q55" s="91" t="s">
        <v>272</v>
      </c>
      <c r="R55" s="91"/>
      <c r="S55" s="91"/>
      <c r="T55" s="91"/>
      <c r="U55" s="91"/>
      <c r="V55" s="91"/>
      <c r="W55" s="91"/>
      <c r="X55" s="91"/>
    </row>
    <row r="56" spans="1:24">
      <c r="A56" s="95"/>
      <c r="B56" s="96"/>
      <c r="C56" s="96"/>
      <c r="D56" s="96"/>
      <c r="E56" s="96"/>
      <c r="F56" s="96"/>
      <c r="G56" s="96"/>
      <c r="H56" s="97"/>
      <c r="I56" s="95"/>
      <c r="J56" s="96"/>
      <c r="K56" s="96"/>
      <c r="L56" s="96"/>
      <c r="M56" s="96"/>
      <c r="N56" s="96"/>
      <c r="O56" s="96"/>
      <c r="P56" s="97"/>
      <c r="Q56" s="95"/>
      <c r="R56" s="96"/>
      <c r="S56" s="96"/>
      <c r="T56" s="96"/>
      <c r="U56" s="96"/>
      <c r="V56" s="96"/>
      <c r="W56" s="96"/>
      <c r="X56" s="97"/>
    </row>
    <row r="57" spans="1:24">
      <c r="A57" s="98"/>
      <c r="B57" s="92"/>
      <c r="C57" s="92"/>
      <c r="D57" s="92"/>
      <c r="E57" s="92"/>
      <c r="F57" s="92"/>
      <c r="G57" s="92"/>
      <c r="H57" s="99"/>
      <c r="I57" s="98"/>
      <c r="J57" s="92"/>
      <c r="K57" s="92"/>
      <c r="L57" s="92"/>
      <c r="M57" s="92"/>
      <c r="N57" s="92"/>
      <c r="O57" s="92"/>
      <c r="P57" s="99"/>
      <c r="Q57" s="98"/>
      <c r="R57" s="92"/>
      <c r="S57" s="92"/>
      <c r="T57" s="92"/>
      <c r="U57" s="92"/>
      <c r="V57" s="92"/>
      <c r="W57" s="92"/>
      <c r="X57" s="99"/>
    </row>
    <row r="58" spans="1:24">
      <c r="A58" s="98"/>
      <c r="B58" s="92"/>
      <c r="C58" s="92"/>
      <c r="D58" s="92"/>
      <c r="E58" s="92"/>
      <c r="F58" s="92"/>
      <c r="G58" s="92"/>
      <c r="H58" s="99"/>
      <c r="I58" s="98"/>
      <c r="J58" s="92"/>
      <c r="K58" s="92"/>
      <c r="L58" s="92"/>
      <c r="M58" s="92"/>
      <c r="N58" s="92"/>
      <c r="O58" s="92"/>
      <c r="P58" s="99"/>
      <c r="Q58" s="98"/>
      <c r="R58" s="92"/>
      <c r="S58" s="92"/>
      <c r="T58" s="92"/>
      <c r="U58" s="92"/>
      <c r="V58" s="92"/>
      <c r="W58" s="92"/>
      <c r="X58" s="99"/>
    </row>
    <row r="59" spans="1:24">
      <c r="A59" s="98"/>
      <c r="B59" s="92"/>
      <c r="C59" s="92"/>
      <c r="D59" s="92"/>
      <c r="E59" s="92"/>
      <c r="F59" s="92"/>
      <c r="G59" s="92"/>
      <c r="H59" s="99"/>
      <c r="I59" s="98"/>
      <c r="J59" s="92"/>
      <c r="K59" s="92"/>
      <c r="L59" s="92"/>
      <c r="M59" s="92"/>
      <c r="N59" s="92"/>
      <c r="O59" s="92"/>
      <c r="P59" s="99"/>
      <c r="Q59" s="98"/>
      <c r="R59" s="92"/>
      <c r="S59" s="92"/>
      <c r="T59" s="92"/>
      <c r="U59" s="92"/>
      <c r="V59" s="92"/>
      <c r="W59" s="92"/>
      <c r="X59" s="99"/>
    </row>
    <row r="60" spans="1:24">
      <c r="A60" s="98"/>
      <c r="B60" s="92"/>
      <c r="C60" s="92"/>
      <c r="D60" s="92"/>
      <c r="E60" s="92"/>
      <c r="F60" s="92"/>
      <c r="G60" s="92"/>
      <c r="H60" s="99"/>
      <c r="I60" s="98"/>
      <c r="J60" s="92"/>
      <c r="K60" s="92"/>
      <c r="L60" s="92"/>
      <c r="M60" s="92"/>
      <c r="N60" s="92"/>
      <c r="O60" s="92"/>
      <c r="P60" s="99"/>
      <c r="Q60" s="98"/>
      <c r="R60" s="92"/>
      <c r="S60" s="92"/>
      <c r="T60" s="92"/>
      <c r="U60" s="92"/>
      <c r="V60" s="92"/>
      <c r="W60" s="92"/>
      <c r="X60" s="99"/>
    </row>
    <row r="61" spans="1:24">
      <c r="A61" s="98"/>
      <c r="B61" s="92"/>
      <c r="C61" s="92"/>
      <c r="D61" s="92"/>
      <c r="E61" s="92"/>
      <c r="F61" s="92"/>
      <c r="G61" s="92"/>
      <c r="H61" s="99"/>
      <c r="I61" s="98"/>
      <c r="J61" s="92"/>
      <c r="K61" s="92"/>
      <c r="L61" s="92"/>
      <c r="M61" s="92"/>
      <c r="N61" s="92"/>
      <c r="O61" s="92"/>
      <c r="P61" s="99"/>
      <c r="Q61" s="98"/>
      <c r="R61" s="92"/>
      <c r="S61" s="92"/>
      <c r="T61" s="92"/>
      <c r="U61" s="92"/>
      <c r="V61" s="92"/>
      <c r="W61" s="92"/>
      <c r="X61" s="99"/>
    </row>
    <row r="62" spans="1:24">
      <c r="A62" s="98"/>
      <c r="B62" s="92"/>
      <c r="C62" s="92"/>
      <c r="D62" s="92"/>
      <c r="E62" s="92"/>
      <c r="F62" s="92"/>
      <c r="G62" s="92"/>
      <c r="H62" s="99"/>
      <c r="I62" s="98"/>
      <c r="J62" s="92"/>
      <c r="K62" s="92"/>
      <c r="L62" s="92"/>
      <c r="M62" s="92"/>
      <c r="N62" s="92"/>
      <c r="O62" s="92"/>
      <c r="P62" s="99"/>
      <c r="Q62" s="98"/>
      <c r="R62" s="92"/>
      <c r="S62" s="92"/>
      <c r="T62" s="92"/>
      <c r="U62" s="92"/>
      <c r="V62" s="92"/>
      <c r="W62" s="92"/>
      <c r="X62" s="99"/>
    </row>
    <row r="63" spans="1:24">
      <c r="A63" s="98"/>
      <c r="B63" s="92"/>
      <c r="C63" s="92"/>
      <c r="D63" s="92"/>
      <c r="E63" s="92"/>
      <c r="F63" s="92"/>
      <c r="G63" s="92"/>
      <c r="H63" s="99"/>
      <c r="I63" s="98"/>
      <c r="J63" s="92"/>
      <c r="K63" s="92"/>
      <c r="L63" s="92"/>
      <c r="M63" s="92"/>
      <c r="N63" s="92"/>
      <c r="O63" s="92"/>
      <c r="P63" s="99"/>
      <c r="Q63" s="98"/>
      <c r="R63" s="92"/>
      <c r="S63" s="92"/>
      <c r="T63" s="92"/>
      <c r="U63" s="92"/>
      <c r="V63" s="92"/>
      <c r="W63" s="92"/>
      <c r="X63" s="99"/>
    </row>
    <row r="64" spans="1:24">
      <c r="A64" s="98"/>
      <c r="B64" s="92"/>
      <c r="C64" s="92"/>
      <c r="D64" s="92"/>
      <c r="E64" s="92"/>
      <c r="F64" s="92"/>
      <c r="G64" s="92"/>
      <c r="H64" s="99"/>
      <c r="I64" s="98"/>
      <c r="J64" s="92"/>
      <c r="K64" s="92"/>
      <c r="L64" s="92"/>
      <c r="M64" s="92"/>
      <c r="N64" s="92"/>
      <c r="O64" s="92"/>
      <c r="P64" s="99"/>
      <c r="Q64" s="98"/>
      <c r="R64" s="92"/>
      <c r="S64" s="92"/>
      <c r="T64" s="92"/>
      <c r="U64" s="92"/>
      <c r="V64" s="92"/>
      <c r="W64" s="92"/>
      <c r="X64" s="99"/>
    </row>
    <row r="65" spans="1:24">
      <c r="A65" s="98"/>
      <c r="B65" s="92"/>
      <c r="C65" s="92"/>
      <c r="D65" s="92"/>
      <c r="E65" s="92"/>
      <c r="F65" s="92"/>
      <c r="G65" s="92"/>
      <c r="H65" s="99"/>
      <c r="I65" s="98"/>
      <c r="J65" s="92"/>
      <c r="K65" s="92"/>
      <c r="L65" s="92"/>
      <c r="M65" s="92"/>
      <c r="N65" s="92"/>
      <c r="O65" s="92"/>
      <c r="P65" s="99"/>
      <c r="Q65" s="98"/>
      <c r="R65" s="92"/>
      <c r="S65" s="92"/>
      <c r="T65" s="92"/>
      <c r="U65" s="92"/>
      <c r="V65" s="92"/>
      <c r="W65" s="92"/>
      <c r="X65" s="99"/>
    </row>
    <row r="66" spans="1:24">
      <c r="A66" s="98"/>
      <c r="B66" s="92"/>
      <c r="C66" s="92"/>
      <c r="D66" s="92"/>
      <c r="E66" s="92"/>
      <c r="F66" s="92"/>
      <c r="G66" s="92"/>
      <c r="H66" s="99"/>
      <c r="I66" s="98"/>
      <c r="J66" s="92"/>
      <c r="K66" s="92"/>
      <c r="L66" s="92"/>
      <c r="M66" s="92"/>
      <c r="N66" s="92"/>
      <c r="O66" s="92"/>
      <c r="P66" s="99"/>
      <c r="Q66" s="98"/>
      <c r="R66" s="92"/>
      <c r="S66" s="92"/>
      <c r="T66" s="92"/>
      <c r="U66" s="92"/>
      <c r="V66" s="92"/>
      <c r="W66" s="92"/>
      <c r="X66" s="99"/>
    </row>
    <row r="67" spans="1:24">
      <c r="A67" s="98"/>
      <c r="B67" s="92"/>
      <c r="C67" s="92"/>
      <c r="D67" s="92"/>
      <c r="E67" s="92"/>
      <c r="F67" s="92"/>
      <c r="G67" s="92"/>
      <c r="H67" s="99"/>
      <c r="I67" s="98"/>
      <c r="J67" s="92"/>
      <c r="K67" s="92"/>
      <c r="L67" s="92"/>
      <c r="M67" s="92"/>
      <c r="N67" s="92"/>
      <c r="O67" s="92"/>
      <c r="P67" s="99"/>
      <c r="Q67" s="98"/>
      <c r="R67" s="92"/>
      <c r="S67" s="92"/>
      <c r="T67" s="92"/>
      <c r="U67" s="92"/>
      <c r="V67" s="92"/>
      <c r="W67" s="92"/>
      <c r="X67" s="99"/>
    </row>
    <row r="68" spans="1:24">
      <c r="A68" s="100"/>
      <c r="B68" s="101"/>
      <c r="C68" s="101"/>
      <c r="D68" s="101"/>
      <c r="E68" s="101"/>
      <c r="F68" s="101"/>
      <c r="G68" s="101"/>
      <c r="H68" s="102"/>
      <c r="I68" s="100"/>
      <c r="J68" s="101"/>
      <c r="K68" s="101"/>
      <c r="L68" s="101"/>
      <c r="M68" s="101"/>
      <c r="N68" s="101"/>
      <c r="O68" s="101"/>
      <c r="P68" s="102"/>
      <c r="Q68" s="100"/>
      <c r="R68" s="101"/>
      <c r="S68" s="101"/>
      <c r="T68" s="101"/>
      <c r="U68" s="101"/>
      <c r="V68" s="101"/>
      <c r="W68" s="101"/>
      <c r="X68" s="102"/>
    </row>
    <row r="71" spans="1:24">
      <c r="A71" s="91" t="s">
        <v>273</v>
      </c>
      <c r="B71" s="91"/>
      <c r="C71" s="91"/>
      <c r="D71" s="91"/>
      <c r="E71" s="91"/>
      <c r="F71" s="91"/>
      <c r="G71" s="91"/>
      <c r="H71" s="91"/>
      <c r="I71" s="91" t="s">
        <v>274</v>
      </c>
      <c r="J71" s="91"/>
      <c r="K71" s="91"/>
      <c r="L71" s="91"/>
      <c r="M71" s="91"/>
      <c r="N71" s="91"/>
      <c r="O71" s="91"/>
      <c r="P71" s="91"/>
      <c r="Q71" s="91" t="s">
        <v>275</v>
      </c>
      <c r="R71" s="91"/>
      <c r="S71" s="91"/>
      <c r="T71" s="91"/>
      <c r="U71" s="91"/>
      <c r="V71" s="91"/>
      <c r="W71" s="91"/>
      <c r="X71" s="91"/>
    </row>
    <row r="72" spans="1:24">
      <c r="A72" s="95"/>
      <c r="B72" s="96"/>
      <c r="C72" s="96"/>
      <c r="D72" s="96"/>
      <c r="E72" s="96"/>
      <c r="F72" s="96"/>
      <c r="G72" s="96"/>
      <c r="H72" s="97"/>
      <c r="I72" s="95"/>
      <c r="J72" s="96"/>
      <c r="K72" s="96"/>
      <c r="L72" s="96"/>
      <c r="M72" s="96"/>
      <c r="N72" s="96"/>
      <c r="O72" s="96"/>
      <c r="P72" s="97"/>
      <c r="Q72" s="95"/>
      <c r="R72" s="96"/>
      <c r="S72" s="96"/>
      <c r="T72" s="96"/>
      <c r="U72" s="96"/>
      <c r="V72" s="96"/>
      <c r="W72" s="96"/>
      <c r="X72" s="97"/>
    </row>
    <row r="73" spans="1:24">
      <c r="A73" s="98"/>
      <c r="B73" s="92"/>
      <c r="C73" s="92"/>
      <c r="D73" s="92"/>
      <c r="E73" s="92"/>
      <c r="F73" s="92"/>
      <c r="G73" s="92"/>
      <c r="H73" s="99"/>
      <c r="I73" s="98"/>
      <c r="J73" s="92"/>
      <c r="K73" s="92"/>
      <c r="L73" s="92"/>
      <c r="M73" s="92"/>
      <c r="N73" s="92"/>
      <c r="O73" s="92"/>
      <c r="P73" s="99"/>
      <c r="Q73" s="98"/>
      <c r="R73" s="92"/>
      <c r="S73" s="92"/>
      <c r="T73" s="92"/>
      <c r="U73" s="92"/>
      <c r="V73" s="92"/>
      <c r="W73" s="92"/>
      <c r="X73" s="99"/>
    </row>
    <row r="74" spans="1:24">
      <c r="A74" s="98"/>
      <c r="B74" s="92"/>
      <c r="C74" s="92"/>
      <c r="D74" s="92"/>
      <c r="E74" s="92"/>
      <c r="F74" s="92"/>
      <c r="G74" s="92"/>
      <c r="H74" s="99"/>
      <c r="I74" s="98"/>
      <c r="J74" s="92"/>
      <c r="K74" s="92"/>
      <c r="L74" s="92"/>
      <c r="M74" s="92"/>
      <c r="N74" s="92"/>
      <c r="O74" s="92"/>
      <c r="P74" s="99"/>
      <c r="Q74" s="98"/>
      <c r="R74" s="92"/>
      <c r="S74" s="92"/>
      <c r="T74" s="92"/>
      <c r="U74" s="92"/>
      <c r="V74" s="92"/>
      <c r="W74" s="92"/>
      <c r="X74" s="99"/>
    </row>
    <row r="75" spans="1:24">
      <c r="A75" s="98"/>
      <c r="B75" s="92"/>
      <c r="C75" s="92"/>
      <c r="D75" s="92"/>
      <c r="E75" s="92"/>
      <c r="F75" s="92"/>
      <c r="G75" s="92"/>
      <c r="H75" s="99"/>
      <c r="I75" s="98"/>
      <c r="J75" s="92"/>
      <c r="K75" s="92"/>
      <c r="L75" s="92"/>
      <c r="M75" s="92"/>
      <c r="N75" s="92"/>
      <c r="O75" s="92"/>
      <c r="P75" s="99"/>
      <c r="Q75" s="98"/>
      <c r="R75" s="92"/>
      <c r="S75" s="92"/>
      <c r="T75" s="92"/>
      <c r="U75" s="92"/>
      <c r="V75" s="92"/>
      <c r="W75" s="92"/>
      <c r="X75" s="99"/>
    </row>
    <row r="76" spans="1:24">
      <c r="A76" s="98"/>
      <c r="B76" s="92"/>
      <c r="C76" s="92"/>
      <c r="D76" s="92"/>
      <c r="E76" s="92"/>
      <c r="F76" s="92"/>
      <c r="G76" s="92"/>
      <c r="H76" s="99"/>
      <c r="I76" s="98"/>
      <c r="J76" s="92"/>
      <c r="K76" s="92"/>
      <c r="L76" s="92"/>
      <c r="M76" s="92"/>
      <c r="N76" s="92"/>
      <c r="O76" s="92"/>
      <c r="P76" s="99"/>
      <c r="Q76" s="98"/>
      <c r="R76" s="92"/>
      <c r="S76" s="92"/>
      <c r="T76" s="92"/>
      <c r="U76" s="92"/>
      <c r="V76" s="92"/>
      <c r="W76" s="92"/>
      <c r="X76" s="99"/>
    </row>
    <row r="77" spans="1:24">
      <c r="A77" s="98"/>
      <c r="B77" s="92"/>
      <c r="C77" s="92"/>
      <c r="D77" s="92"/>
      <c r="E77" s="92"/>
      <c r="F77" s="92"/>
      <c r="G77" s="92"/>
      <c r="H77" s="99"/>
      <c r="I77" s="98"/>
      <c r="J77" s="92"/>
      <c r="K77" s="92"/>
      <c r="L77" s="92"/>
      <c r="M77" s="92"/>
      <c r="N77" s="92"/>
      <c r="O77" s="92"/>
      <c r="P77" s="99"/>
      <c r="Q77" s="98"/>
      <c r="R77" s="92"/>
      <c r="S77" s="92"/>
      <c r="T77" s="92"/>
      <c r="U77" s="92"/>
      <c r="V77" s="92"/>
      <c r="W77" s="92"/>
      <c r="X77" s="99"/>
    </row>
    <row r="78" spans="1:24">
      <c r="A78" s="98"/>
      <c r="B78" s="92"/>
      <c r="C78" s="92"/>
      <c r="D78" s="92"/>
      <c r="E78" s="92"/>
      <c r="F78" s="92"/>
      <c r="G78" s="92"/>
      <c r="H78" s="99"/>
      <c r="I78" s="98"/>
      <c r="J78" s="92"/>
      <c r="K78" s="92"/>
      <c r="L78" s="92"/>
      <c r="M78" s="92"/>
      <c r="N78" s="92"/>
      <c r="O78" s="92"/>
      <c r="P78" s="99"/>
      <c r="Q78" s="98"/>
      <c r="R78" s="92"/>
      <c r="S78" s="92"/>
      <c r="T78" s="92"/>
      <c r="U78" s="92"/>
      <c r="V78" s="92"/>
      <c r="W78" s="92"/>
      <c r="X78" s="99"/>
    </row>
    <row r="79" spans="1:24">
      <c r="A79" s="98"/>
      <c r="B79" s="92"/>
      <c r="C79" s="92"/>
      <c r="D79" s="92"/>
      <c r="E79" s="92"/>
      <c r="F79" s="92"/>
      <c r="G79" s="92"/>
      <c r="H79" s="99"/>
      <c r="I79" s="98"/>
      <c r="J79" s="92"/>
      <c r="K79" s="92"/>
      <c r="L79" s="92"/>
      <c r="M79" s="92"/>
      <c r="N79" s="92"/>
      <c r="O79" s="92"/>
      <c r="P79" s="99"/>
      <c r="Q79" s="98"/>
      <c r="R79" s="92"/>
      <c r="S79" s="92"/>
      <c r="T79" s="92"/>
      <c r="U79" s="92"/>
      <c r="V79" s="92"/>
      <c r="W79" s="92"/>
      <c r="X79" s="99"/>
    </row>
    <row r="80" spans="1:24">
      <c r="A80" s="98"/>
      <c r="B80" s="92"/>
      <c r="C80" s="92"/>
      <c r="D80" s="92"/>
      <c r="E80" s="92"/>
      <c r="F80" s="92"/>
      <c r="G80" s="92"/>
      <c r="H80" s="99"/>
      <c r="I80" s="98"/>
      <c r="J80" s="92"/>
      <c r="K80" s="92"/>
      <c r="L80" s="92"/>
      <c r="M80" s="92"/>
      <c r="N80" s="92"/>
      <c r="O80" s="92"/>
      <c r="P80" s="99"/>
      <c r="Q80" s="98"/>
      <c r="R80" s="92"/>
      <c r="S80" s="92"/>
      <c r="T80" s="92"/>
      <c r="U80" s="92"/>
      <c r="V80" s="92"/>
      <c r="W80" s="92"/>
      <c r="X80" s="99"/>
    </row>
    <row r="81" spans="1:24">
      <c r="A81" s="98"/>
      <c r="B81" s="92"/>
      <c r="C81" s="92"/>
      <c r="D81" s="92"/>
      <c r="E81" s="92"/>
      <c r="F81" s="92"/>
      <c r="G81" s="92"/>
      <c r="H81" s="99"/>
      <c r="I81" s="98"/>
      <c r="J81" s="92"/>
      <c r="K81" s="92"/>
      <c r="L81" s="92"/>
      <c r="M81" s="92"/>
      <c r="N81" s="92"/>
      <c r="O81" s="92"/>
      <c r="P81" s="99"/>
      <c r="Q81" s="98"/>
      <c r="R81" s="92"/>
      <c r="S81" s="92"/>
      <c r="T81" s="92"/>
      <c r="U81" s="92"/>
      <c r="V81" s="92"/>
      <c r="W81" s="92"/>
      <c r="X81" s="99"/>
    </row>
    <row r="82" spans="1:24">
      <c r="A82" s="98"/>
      <c r="B82" s="92"/>
      <c r="C82" s="92"/>
      <c r="D82" s="92"/>
      <c r="E82" s="92"/>
      <c r="F82" s="92"/>
      <c r="G82" s="92"/>
      <c r="H82" s="99"/>
      <c r="I82" s="98"/>
      <c r="J82" s="92"/>
      <c r="K82" s="92"/>
      <c r="L82" s="92"/>
      <c r="M82" s="92"/>
      <c r="N82" s="92"/>
      <c r="O82" s="92"/>
      <c r="P82" s="99"/>
      <c r="Q82" s="98"/>
      <c r="R82" s="92"/>
      <c r="S82" s="92"/>
      <c r="T82" s="92"/>
      <c r="U82" s="92"/>
      <c r="V82" s="92"/>
      <c r="W82" s="92"/>
      <c r="X82" s="99"/>
    </row>
    <row r="83" spans="1:24">
      <c r="A83" s="98"/>
      <c r="B83" s="92"/>
      <c r="C83" s="92"/>
      <c r="D83" s="92"/>
      <c r="E83" s="92"/>
      <c r="F83" s="92"/>
      <c r="G83" s="92"/>
      <c r="H83" s="99"/>
      <c r="I83" s="98"/>
      <c r="J83" s="92"/>
      <c r="K83" s="92"/>
      <c r="L83" s="92"/>
      <c r="M83" s="92"/>
      <c r="N83" s="92"/>
      <c r="O83" s="92"/>
      <c r="P83" s="99"/>
      <c r="Q83" s="98"/>
      <c r="R83" s="92"/>
      <c r="S83" s="92"/>
      <c r="T83" s="92"/>
      <c r="U83" s="92"/>
      <c r="V83" s="92"/>
      <c r="W83" s="92"/>
      <c r="X83" s="99"/>
    </row>
    <row r="84" spans="1:24">
      <c r="A84" s="100"/>
      <c r="B84" s="101"/>
      <c r="C84" s="101"/>
      <c r="D84" s="101"/>
      <c r="E84" s="101"/>
      <c r="F84" s="101"/>
      <c r="G84" s="101"/>
      <c r="H84" s="102"/>
      <c r="I84" s="100"/>
      <c r="J84" s="101"/>
      <c r="K84" s="101"/>
      <c r="L84" s="101"/>
      <c r="M84" s="101"/>
      <c r="N84" s="101"/>
      <c r="O84" s="101"/>
      <c r="P84" s="102"/>
      <c r="Q84" s="100"/>
      <c r="R84" s="101"/>
      <c r="S84" s="101"/>
      <c r="T84" s="101"/>
      <c r="U84" s="101"/>
      <c r="V84" s="101"/>
      <c r="W84" s="101"/>
      <c r="X84" s="102"/>
    </row>
    <row r="87" spans="1:24">
      <c r="A87" s="91" t="s">
        <v>276</v>
      </c>
      <c r="B87" s="91"/>
      <c r="C87" s="91"/>
      <c r="D87" s="91"/>
      <c r="E87" s="91"/>
      <c r="F87" s="91"/>
      <c r="G87" s="91"/>
      <c r="H87" s="91"/>
      <c r="I87" s="91" t="s">
        <v>277</v>
      </c>
      <c r="J87" s="91"/>
      <c r="K87" s="91"/>
      <c r="L87" s="91"/>
      <c r="M87" s="91"/>
      <c r="N87" s="91"/>
      <c r="O87" s="91"/>
      <c r="P87" s="91"/>
      <c r="Q87" s="91" t="s">
        <v>278</v>
      </c>
      <c r="R87" s="91"/>
      <c r="S87" s="91"/>
      <c r="T87" s="91"/>
      <c r="U87" s="91"/>
      <c r="V87" s="91"/>
      <c r="W87" s="91"/>
      <c r="X87" s="91"/>
    </row>
    <row r="88" spans="1:24">
      <c r="A88" s="95"/>
      <c r="B88" s="96"/>
      <c r="C88" s="96"/>
      <c r="D88" s="96"/>
      <c r="E88" s="96"/>
      <c r="F88" s="96"/>
      <c r="G88" s="96"/>
      <c r="H88" s="97"/>
      <c r="I88" s="95"/>
      <c r="J88" s="96"/>
      <c r="K88" s="96"/>
      <c r="L88" s="96"/>
      <c r="M88" s="96"/>
      <c r="N88" s="96"/>
      <c r="O88" s="96"/>
      <c r="P88" s="97"/>
      <c r="Q88" s="95"/>
      <c r="R88" s="96"/>
      <c r="S88" s="96"/>
      <c r="T88" s="96"/>
      <c r="U88" s="96"/>
      <c r="V88" s="96"/>
      <c r="W88" s="96"/>
      <c r="X88" s="97"/>
    </row>
    <row r="89" spans="1:24">
      <c r="A89" s="98"/>
      <c r="B89" s="92"/>
      <c r="C89" s="92"/>
      <c r="D89" s="92"/>
      <c r="E89" s="92"/>
      <c r="F89" s="92"/>
      <c r="G89" s="92"/>
      <c r="H89" s="99"/>
      <c r="I89" s="98"/>
      <c r="J89" s="92"/>
      <c r="K89" s="92"/>
      <c r="L89" s="92"/>
      <c r="M89" s="92"/>
      <c r="N89" s="92"/>
      <c r="O89" s="92"/>
      <c r="P89" s="99"/>
      <c r="Q89" s="98"/>
      <c r="R89" s="92"/>
      <c r="S89" s="92"/>
      <c r="T89" s="92"/>
      <c r="U89" s="92"/>
      <c r="V89" s="92"/>
      <c r="W89" s="92"/>
      <c r="X89" s="99"/>
    </row>
    <row r="90" spans="1:24">
      <c r="A90" s="98"/>
      <c r="B90" s="92"/>
      <c r="C90" s="92"/>
      <c r="D90" s="92"/>
      <c r="E90" s="92"/>
      <c r="F90" s="92"/>
      <c r="G90" s="92"/>
      <c r="H90" s="99"/>
      <c r="I90" s="98"/>
      <c r="J90" s="92"/>
      <c r="K90" s="92"/>
      <c r="L90" s="92"/>
      <c r="M90" s="92"/>
      <c r="N90" s="92"/>
      <c r="O90" s="92"/>
      <c r="P90" s="99"/>
      <c r="Q90" s="98"/>
      <c r="R90" s="92"/>
      <c r="S90" s="92"/>
      <c r="T90" s="92"/>
      <c r="U90" s="92"/>
      <c r="V90" s="92"/>
      <c r="W90" s="92"/>
      <c r="X90" s="99"/>
    </row>
    <row r="91" spans="1:24">
      <c r="A91" s="98"/>
      <c r="B91" s="92"/>
      <c r="C91" s="92"/>
      <c r="D91" s="92"/>
      <c r="E91" s="92"/>
      <c r="F91" s="92"/>
      <c r="G91" s="92"/>
      <c r="H91" s="99"/>
      <c r="I91" s="98"/>
      <c r="J91" s="92"/>
      <c r="K91" s="92"/>
      <c r="L91" s="92"/>
      <c r="M91" s="92"/>
      <c r="N91" s="92"/>
      <c r="O91" s="92"/>
      <c r="P91" s="99"/>
      <c r="Q91" s="98"/>
      <c r="R91" s="92"/>
      <c r="S91" s="92"/>
      <c r="T91" s="92"/>
      <c r="U91" s="92"/>
      <c r="V91" s="92"/>
      <c r="W91" s="92"/>
      <c r="X91" s="99"/>
    </row>
    <row r="92" spans="1:24">
      <c r="A92" s="98"/>
      <c r="B92" s="92"/>
      <c r="C92" s="92"/>
      <c r="D92" s="92"/>
      <c r="E92" s="92"/>
      <c r="F92" s="92"/>
      <c r="G92" s="92"/>
      <c r="H92" s="99"/>
      <c r="I92" s="98"/>
      <c r="J92" s="92"/>
      <c r="K92" s="92"/>
      <c r="L92" s="92"/>
      <c r="M92" s="92"/>
      <c r="N92" s="92"/>
      <c r="O92" s="92"/>
      <c r="P92" s="99"/>
      <c r="Q92" s="98"/>
      <c r="R92" s="92"/>
      <c r="S92" s="92"/>
      <c r="T92" s="92"/>
      <c r="U92" s="92"/>
      <c r="V92" s="92"/>
      <c r="W92" s="92"/>
      <c r="X92" s="99"/>
    </row>
    <row r="93" spans="1:24">
      <c r="A93" s="98"/>
      <c r="B93" s="92"/>
      <c r="C93" s="92"/>
      <c r="D93" s="92"/>
      <c r="E93" s="92"/>
      <c r="F93" s="92"/>
      <c r="G93" s="92"/>
      <c r="H93" s="99"/>
      <c r="I93" s="98"/>
      <c r="J93" s="92"/>
      <c r="K93" s="92"/>
      <c r="L93" s="92"/>
      <c r="M93" s="92"/>
      <c r="N93" s="92"/>
      <c r="O93" s="92"/>
      <c r="P93" s="99"/>
      <c r="Q93" s="98"/>
      <c r="R93" s="92"/>
      <c r="S93" s="92"/>
      <c r="T93" s="92"/>
      <c r="U93" s="92"/>
      <c r="V93" s="92"/>
      <c r="W93" s="92"/>
      <c r="X93" s="99"/>
    </row>
    <row r="94" spans="1:24">
      <c r="A94" s="98"/>
      <c r="B94" s="92"/>
      <c r="C94" s="92"/>
      <c r="D94" s="92"/>
      <c r="E94" s="92"/>
      <c r="F94" s="92"/>
      <c r="G94" s="92"/>
      <c r="H94" s="99"/>
      <c r="I94" s="98"/>
      <c r="J94" s="92"/>
      <c r="K94" s="92"/>
      <c r="L94" s="92"/>
      <c r="M94" s="92"/>
      <c r="N94" s="92"/>
      <c r="O94" s="92"/>
      <c r="P94" s="99"/>
      <c r="Q94" s="98"/>
      <c r="R94" s="92"/>
      <c r="S94" s="92"/>
      <c r="T94" s="92"/>
      <c r="U94" s="92"/>
      <c r="V94" s="92"/>
      <c r="W94" s="92"/>
      <c r="X94" s="99"/>
    </row>
    <row r="95" spans="1:24">
      <c r="A95" s="98"/>
      <c r="B95" s="92"/>
      <c r="C95" s="92"/>
      <c r="D95" s="92"/>
      <c r="E95" s="92"/>
      <c r="F95" s="92"/>
      <c r="G95" s="92"/>
      <c r="H95" s="99"/>
      <c r="I95" s="98"/>
      <c r="J95" s="92"/>
      <c r="K95" s="92"/>
      <c r="L95" s="92"/>
      <c r="M95" s="92"/>
      <c r="N95" s="92"/>
      <c r="O95" s="92"/>
      <c r="P95" s="99"/>
      <c r="Q95" s="98"/>
      <c r="R95" s="92"/>
      <c r="S95" s="92"/>
      <c r="T95" s="92"/>
      <c r="U95" s="92"/>
      <c r="V95" s="92"/>
      <c r="W95" s="92"/>
      <c r="X95" s="99"/>
    </row>
    <row r="96" spans="1:24">
      <c r="A96" s="98"/>
      <c r="B96" s="92"/>
      <c r="C96" s="92"/>
      <c r="D96" s="92"/>
      <c r="E96" s="92"/>
      <c r="F96" s="92"/>
      <c r="G96" s="92"/>
      <c r="H96" s="99"/>
      <c r="I96" s="98"/>
      <c r="J96" s="92"/>
      <c r="K96" s="92"/>
      <c r="L96" s="92"/>
      <c r="M96" s="92"/>
      <c r="N96" s="92"/>
      <c r="O96" s="92"/>
      <c r="P96" s="99"/>
      <c r="Q96" s="98"/>
      <c r="R96" s="92"/>
      <c r="S96" s="92"/>
      <c r="T96" s="92"/>
      <c r="U96" s="92"/>
      <c r="V96" s="92"/>
      <c r="W96" s="92"/>
      <c r="X96" s="99"/>
    </row>
    <row r="97" spans="1:24">
      <c r="A97" s="98"/>
      <c r="B97" s="92"/>
      <c r="C97" s="92"/>
      <c r="D97" s="92"/>
      <c r="E97" s="92"/>
      <c r="F97" s="92"/>
      <c r="G97" s="92"/>
      <c r="H97" s="99"/>
      <c r="I97" s="98"/>
      <c r="J97" s="92"/>
      <c r="K97" s="92"/>
      <c r="L97" s="92"/>
      <c r="M97" s="92"/>
      <c r="N97" s="92"/>
      <c r="O97" s="92"/>
      <c r="P97" s="99"/>
      <c r="Q97" s="98"/>
      <c r="R97" s="92"/>
      <c r="S97" s="92"/>
      <c r="T97" s="92"/>
      <c r="U97" s="92"/>
      <c r="V97" s="92"/>
      <c r="W97" s="92"/>
      <c r="X97" s="99"/>
    </row>
    <row r="98" spans="1:24">
      <c r="A98" s="98"/>
      <c r="B98" s="92"/>
      <c r="C98" s="92"/>
      <c r="D98" s="92"/>
      <c r="E98" s="92"/>
      <c r="F98" s="92"/>
      <c r="G98" s="92"/>
      <c r="H98" s="99"/>
      <c r="I98" s="98"/>
      <c r="J98" s="92"/>
      <c r="K98" s="92"/>
      <c r="L98" s="92"/>
      <c r="M98" s="92"/>
      <c r="N98" s="92"/>
      <c r="O98" s="92"/>
      <c r="P98" s="99"/>
      <c r="Q98" s="98"/>
      <c r="R98" s="92"/>
      <c r="S98" s="92"/>
      <c r="T98" s="92"/>
      <c r="U98" s="92"/>
      <c r="V98" s="92"/>
      <c r="W98" s="92"/>
      <c r="X98" s="99"/>
    </row>
    <row r="99" spans="1:24">
      <c r="A99" s="98"/>
      <c r="B99" s="92"/>
      <c r="C99" s="92"/>
      <c r="D99" s="92"/>
      <c r="E99" s="92"/>
      <c r="F99" s="92"/>
      <c r="G99" s="92"/>
      <c r="H99" s="99"/>
      <c r="I99" s="98"/>
      <c r="J99" s="92"/>
      <c r="K99" s="92"/>
      <c r="L99" s="92"/>
      <c r="M99" s="92"/>
      <c r="N99" s="92"/>
      <c r="O99" s="92"/>
      <c r="P99" s="99"/>
      <c r="Q99" s="98"/>
      <c r="R99" s="92"/>
      <c r="S99" s="92"/>
      <c r="T99" s="92"/>
      <c r="U99" s="92"/>
      <c r="V99" s="92"/>
      <c r="W99" s="92"/>
      <c r="X99" s="99"/>
    </row>
    <row r="100" spans="1:24">
      <c r="A100" s="100"/>
      <c r="B100" s="101"/>
      <c r="C100" s="101"/>
      <c r="D100" s="101"/>
      <c r="E100" s="101"/>
      <c r="F100" s="101"/>
      <c r="G100" s="101"/>
      <c r="H100" s="102"/>
      <c r="I100" s="100"/>
      <c r="J100" s="101"/>
      <c r="K100" s="101"/>
      <c r="L100" s="101"/>
      <c r="M100" s="101"/>
      <c r="N100" s="101"/>
      <c r="O100" s="101"/>
      <c r="P100" s="102"/>
      <c r="Q100" s="100"/>
      <c r="R100" s="101"/>
      <c r="S100" s="101"/>
      <c r="T100" s="101"/>
      <c r="U100" s="101"/>
      <c r="V100" s="101"/>
      <c r="W100" s="101"/>
      <c r="X100" s="102"/>
    </row>
  </sheetData>
  <mergeCells count="5">
    <mergeCell ref="Y1:Z1"/>
    <mergeCell ref="B3:D3"/>
    <mergeCell ref="E3:T3"/>
    <mergeCell ref="A5:X5"/>
    <mergeCell ref="A6:X6"/>
  </mergeCells>
  <phoneticPr fontId="23"/>
  <hyperlinks>
    <hyperlink ref="Y1" location="目次!A1" display="目次に戻る" xr:uid="{00000000-0004-0000-1800-000000000000}"/>
  </hyperlinks>
  <pageMargins left="0.70866141732283472" right="0.70866141732283472" top="0.74803149606299213" bottom="0.74803149606299213" header="0.31496062992125984" footer="0.31496062992125984"/>
  <pageSetup paperSize="9" scale="92" orientation="portrait" r:id="rId1"/>
  <rowBreaks count="2" manualBreakCount="2">
    <brk id="38" max="23" man="1"/>
    <brk id="70" max="23" man="1"/>
  </rowBreak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pageSetUpPr fitToPage="1"/>
  </sheetPr>
  <dimension ref="A1:AE34"/>
  <sheetViews>
    <sheetView view="pageBreakPreview" zoomScale="75" zoomScaleNormal="100" zoomScaleSheetLayoutView="75" workbookViewId="0">
      <selection activeCell="AD1" sqref="AD1:AE1"/>
    </sheetView>
  </sheetViews>
  <sheetFormatPr defaultColWidth="9" defaultRowHeight="15.9" customHeight="1"/>
  <cols>
    <col min="1" max="27" width="4.58203125" style="80" customWidth="1"/>
    <col min="28" max="29" width="3.08203125" style="80" customWidth="1"/>
    <col min="30" max="16384" width="9" style="81"/>
  </cols>
  <sheetData>
    <row r="1" spans="1:31" ht="15.9" customHeight="1">
      <c r="A1" s="79" t="s">
        <v>279</v>
      </c>
      <c r="AD1" s="1026" t="s">
        <v>229</v>
      </c>
      <c r="AE1" s="1026"/>
    </row>
    <row r="3" spans="1:31" ht="15.9" customHeight="1">
      <c r="B3" s="1558" t="s">
        <v>231</v>
      </c>
      <c r="C3" s="1559"/>
      <c r="D3" s="1559"/>
      <c r="E3" s="1560"/>
      <c r="F3" s="1561" t="str">
        <f>IF(基本情報入力シート!$D$23="","",基本情報入力シート!$D$23)</f>
        <v>デイサービスセンター新潟</v>
      </c>
      <c r="G3" s="1562"/>
      <c r="H3" s="1562"/>
      <c r="I3" s="1562"/>
      <c r="J3" s="1562"/>
      <c r="K3" s="1562"/>
      <c r="L3" s="1562"/>
      <c r="M3" s="1562"/>
      <c r="N3" s="1562"/>
      <c r="O3" s="1563"/>
    </row>
    <row r="6" spans="1:31" ht="15.9" customHeight="1">
      <c r="A6" s="82"/>
      <c r="B6" s="83"/>
      <c r="C6" s="83"/>
      <c r="D6" s="83"/>
      <c r="E6" s="83"/>
      <c r="F6" s="83"/>
      <c r="G6" s="83"/>
      <c r="H6" s="83"/>
      <c r="I6" s="83"/>
      <c r="J6" s="83"/>
      <c r="K6" s="83"/>
      <c r="L6" s="83"/>
      <c r="M6" s="83"/>
      <c r="N6" s="83"/>
      <c r="O6" s="83"/>
      <c r="P6" s="83"/>
      <c r="Q6" s="83"/>
      <c r="R6" s="83"/>
      <c r="S6" s="83"/>
      <c r="T6" s="83"/>
      <c r="U6" s="83"/>
      <c r="V6" s="83"/>
      <c r="W6" s="83"/>
      <c r="X6" s="83"/>
      <c r="Y6" s="83"/>
      <c r="Z6" s="83"/>
      <c r="AA6" s="83"/>
      <c r="AB6" s="83"/>
      <c r="AC6" s="84"/>
    </row>
    <row r="7" spans="1:31" ht="15.9" customHeight="1">
      <c r="A7" s="85"/>
      <c r="AC7" s="86"/>
    </row>
    <row r="8" spans="1:31" ht="15.9" customHeight="1">
      <c r="A8" s="85"/>
      <c r="AC8" s="86"/>
    </row>
    <row r="9" spans="1:31" ht="15.9" customHeight="1">
      <c r="A9" s="85"/>
      <c r="AC9" s="86"/>
    </row>
    <row r="10" spans="1:31" ht="15.9" customHeight="1">
      <c r="A10" s="85"/>
      <c r="AC10" s="86"/>
    </row>
    <row r="11" spans="1:31" ht="15.9" customHeight="1">
      <c r="A11" s="85"/>
      <c r="AC11" s="86"/>
    </row>
    <row r="12" spans="1:31" ht="15.9" customHeight="1">
      <c r="A12" s="85"/>
      <c r="AC12" s="86"/>
    </row>
    <row r="13" spans="1:31" ht="15.9" customHeight="1">
      <c r="A13" s="85"/>
      <c r="AC13" s="86"/>
    </row>
    <row r="14" spans="1:31" ht="15.9" customHeight="1">
      <c r="A14" s="85"/>
      <c r="AC14" s="86"/>
    </row>
    <row r="15" spans="1:31" ht="15.9" customHeight="1">
      <c r="A15" s="718"/>
      <c r="AC15" s="86"/>
    </row>
    <row r="16" spans="1:31" ht="15.9" customHeight="1">
      <c r="A16" s="718"/>
      <c r="AC16" s="86"/>
    </row>
    <row r="17" spans="1:29" ht="15.9" customHeight="1">
      <c r="A17" s="718"/>
      <c r="AC17" s="86"/>
    </row>
    <row r="18" spans="1:29" ht="15.9" customHeight="1">
      <c r="A18" s="718"/>
      <c r="AC18" s="86"/>
    </row>
    <row r="19" spans="1:29" ht="15.9" customHeight="1">
      <c r="A19" s="718"/>
      <c r="AC19" s="86"/>
    </row>
    <row r="20" spans="1:29" ht="15.9" customHeight="1">
      <c r="A20" s="718"/>
      <c r="AC20" s="86"/>
    </row>
    <row r="21" spans="1:29" ht="15.9" customHeight="1">
      <c r="A21" s="718"/>
      <c r="AC21" s="86"/>
    </row>
    <row r="22" spans="1:29" ht="15.9" customHeight="1">
      <c r="A22" s="718"/>
      <c r="AC22" s="86"/>
    </row>
    <row r="23" spans="1:29" ht="15.9" customHeight="1">
      <c r="A23" s="718"/>
      <c r="AC23" s="86"/>
    </row>
    <row r="24" spans="1:29" ht="15.9" customHeight="1">
      <c r="A24" s="85"/>
      <c r="AC24" s="86"/>
    </row>
    <row r="25" spans="1:29" ht="15.9" customHeight="1">
      <c r="A25" s="85"/>
      <c r="AC25" s="86"/>
    </row>
    <row r="26" spans="1:29" ht="15.9" customHeight="1">
      <c r="A26" s="85"/>
      <c r="AC26" s="86"/>
    </row>
    <row r="27" spans="1:29" ht="15.9" customHeight="1">
      <c r="A27" s="85"/>
      <c r="AC27" s="86"/>
    </row>
    <row r="28" spans="1:29" ht="15.9" customHeight="1">
      <c r="A28" s="85"/>
      <c r="AC28" s="86"/>
    </row>
    <row r="29" spans="1:29" ht="15.9" customHeight="1">
      <c r="A29" s="85"/>
      <c r="AC29" s="86"/>
    </row>
    <row r="30" spans="1:29" ht="15.9" customHeight="1">
      <c r="A30" s="85"/>
      <c r="AC30" s="86"/>
    </row>
    <row r="31" spans="1:29" ht="15.9" customHeight="1">
      <c r="A31" s="85"/>
      <c r="AC31" s="86"/>
    </row>
    <row r="32" spans="1:29" ht="15.9" customHeight="1">
      <c r="A32" s="87"/>
      <c r="B32" s="88"/>
      <c r="C32" s="88"/>
      <c r="D32" s="88"/>
      <c r="E32" s="88"/>
      <c r="F32" s="88"/>
      <c r="G32" s="88"/>
      <c r="H32" s="88"/>
      <c r="I32" s="88"/>
      <c r="J32" s="88"/>
      <c r="K32" s="88"/>
      <c r="L32" s="88"/>
      <c r="M32" s="88"/>
      <c r="N32" s="88"/>
      <c r="O32" s="88"/>
      <c r="P32" s="88"/>
      <c r="Q32" s="88"/>
      <c r="R32" s="88"/>
      <c r="S32" s="88"/>
      <c r="T32" s="88"/>
      <c r="U32" s="88"/>
      <c r="V32" s="88"/>
      <c r="W32" s="88"/>
      <c r="X32" s="88"/>
      <c r="Y32" s="88"/>
      <c r="Z32" s="88"/>
      <c r="AA32" s="88"/>
      <c r="AB32" s="88"/>
      <c r="AC32" s="89"/>
    </row>
    <row r="33" spans="1:1" ht="15.9" customHeight="1">
      <c r="A33" s="90" t="s">
        <v>280</v>
      </c>
    </row>
    <row r="34" spans="1:1" ht="15.9" customHeight="1">
      <c r="A34" s="90" t="s">
        <v>281</v>
      </c>
    </row>
  </sheetData>
  <mergeCells count="3">
    <mergeCell ref="AD1:AE1"/>
    <mergeCell ref="B3:E3"/>
    <mergeCell ref="F3:O3"/>
  </mergeCells>
  <phoneticPr fontId="23"/>
  <hyperlinks>
    <hyperlink ref="AD1" location="目次!A1" display="目次に戻る" xr:uid="{00000000-0004-0000-1900-000000000000}"/>
  </hyperlinks>
  <pageMargins left="0.70866141732283472" right="0.70866141732283472" top="0.74803149606299213" bottom="0.74803149606299213" header="0.31496062992125984" footer="0.31496062992125984"/>
  <pageSetup paperSize="9" scale="87" orientation="landscape" blackAndWhite="1"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F50"/>
  <sheetViews>
    <sheetView view="pageBreakPreview" zoomScaleNormal="100" zoomScaleSheetLayoutView="100" workbookViewId="0">
      <selection activeCell="A2" sqref="A2"/>
    </sheetView>
  </sheetViews>
  <sheetFormatPr defaultColWidth="9" defaultRowHeight="13"/>
  <cols>
    <col min="1" max="1" width="19" style="104" customWidth="1"/>
    <col min="2" max="3" width="22.58203125" style="104" customWidth="1"/>
    <col min="4" max="4" width="12" style="104" customWidth="1"/>
    <col min="5" max="16384" width="9" style="107"/>
  </cols>
  <sheetData>
    <row r="1" spans="1:6" ht="16.5">
      <c r="A1" s="103"/>
      <c r="B1" s="103"/>
      <c r="E1" s="105"/>
      <c r="F1" s="106" t="s">
        <v>229</v>
      </c>
    </row>
    <row r="3" spans="1:6" ht="16.5">
      <c r="A3" s="79" t="s">
        <v>282</v>
      </c>
    </row>
    <row r="4" spans="1:6" ht="16.5">
      <c r="A4" s="79"/>
    </row>
    <row r="5" spans="1:6">
      <c r="B5" s="108" t="s">
        <v>257</v>
      </c>
      <c r="C5" s="1567" t="str">
        <f>IF(基本情報入力シート!$D$23="","",基本情報入力シート!$D$23)</f>
        <v>デイサービスセンター新潟</v>
      </c>
      <c r="D5" s="1568"/>
    </row>
    <row r="6" spans="1:6">
      <c r="B6" s="108" t="s">
        <v>283</v>
      </c>
      <c r="C6" s="1569" t="str">
        <f>IF(基本情報入力シート!$D$27="","",基本情報入力シート!$D$27)</f>
        <v>共生型放課後等デイサービス</v>
      </c>
      <c r="D6" s="1570"/>
    </row>
    <row r="7" spans="1:6" ht="13.5" thickBot="1">
      <c r="B7" s="109"/>
      <c r="C7" s="110"/>
      <c r="D7" s="110"/>
    </row>
    <row r="8" spans="1:6" s="113" customFormat="1" ht="18.75" customHeight="1">
      <c r="A8" s="111" t="s">
        <v>284</v>
      </c>
      <c r="B8" s="1571" t="s">
        <v>285</v>
      </c>
      <c r="C8" s="1572"/>
      <c r="D8" s="112" t="s">
        <v>286</v>
      </c>
    </row>
    <row r="9" spans="1:6" ht="26">
      <c r="A9" s="114" t="s">
        <v>287</v>
      </c>
      <c r="B9" s="1573" t="s">
        <v>288</v>
      </c>
      <c r="C9" s="1574"/>
      <c r="D9" s="1577"/>
    </row>
    <row r="10" spans="1:6">
      <c r="A10" s="115"/>
      <c r="B10" s="1575"/>
      <c r="C10" s="1576"/>
      <c r="D10" s="1578"/>
    </row>
    <row r="11" spans="1:6">
      <c r="A11" s="115"/>
      <c r="B11" s="1575"/>
      <c r="C11" s="1576"/>
      <c r="D11" s="1578"/>
    </row>
    <row r="12" spans="1:6">
      <c r="A12" s="115"/>
      <c r="B12" s="1575"/>
      <c r="C12" s="1576"/>
      <c r="D12" s="1578"/>
    </row>
    <row r="13" spans="1:6">
      <c r="A13" s="115"/>
      <c r="B13" s="1575"/>
      <c r="C13" s="1576"/>
      <c r="D13" s="1578"/>
    </row>
    <row r="14" spans="1:6">
      <c r="A14" s="115"/>
      <c r="B14" s="1575"/>
      <c r="C14" s="1576"/>
      <c r="D14" s="1578"/>
    </row>
    <row r="15" spans="1:6">
      <c r="A15" s="115"/>
      <c r="B15" s="1573"/>
      <c r="C15" s="1574"/>
      <c r="D15" s="1577"/>
      <c r="E15" s="720"/>
    </row>
    <row r="16" spans="1:6">
      <c r="A16" s="115"/>
      <c r="B16" s="1575"/>
      <c r="C16" s="1576"/>
      <c r="D16" s="1578"/>
      <c r="E16" s="720"/>
    </row>
    <row r="17" spans="1:5">
      <c r="A17" s="115"/>
      <c r="B17" s="1575"/>
      <c r="C17" s="1576"/>
      <c r="D17" s="1578"/>
      <c r="E17" s="720"/>
    </row>
    <row r="18" spans="1:5">
      <c r="A18" s="115" t="s">
        <v>289</v>
      </c>
      <c r="B18" s="1581" t="s">
        <v>290</v>
      </c>
      <c r="C18" s="1582"/>
      <c r="D18" s="1578"/>
      <c r="E18" s="720"/>
    </row>
    <row r="19" spans="1:5">
      <c r="A19" s="115"/>
      <c r="B19" s="1581"/>
      <c r="C19" s="1582"/>
      <c r="D19" s="1578"/>
      <c r="E19" s="720"/>
    </row>
    <row r="20" spans="1:5">
      <c r="A20" s="115"/>
      <c r="B20" s="1581"/>
      <c r="C20" s="1582"/>
      <c r="D20" s="1578"/>
      <c r="E20" s="720"/>
    </row>
    <row r="21" spans="1:5">
      <c r="A21" s="115"/>
      <c r="B21" s="1581"/>
      <c r="C21" s="1582"/>
      <c r="D21" s="1578"/>
      <c r="E21" s="720"/>
    </row>
    <row r="22" spans="1:5">
      <c r="A22" s="115"/>
      <c r="B22" s="1581"/>
      <c r="C22" s="1582"/>
      <c r="D22" s="1578"/>
      <c r="E22" s="720"/>
    </row>
    <row r="23" spans="1:5">
      <c r="A23" s="115"/>
      <c r="B23" s="1583"/>
      <c r="C23" s="1584"/>
      <c r="D23" s="1579"/>
      <c r="E23" s="720"/>
    </row>
    <row r="24" spans="1:5">
      <c r="A24" s="115"/>
      <c r="B24" s="1581"/>
      <c r="C24" s="1582"/>
      <c r="D24" s="1578"/>
    </row>
    <row r="25" spans="1:5">
      <c r="A25" s="115"/>
      <c r="B25" s="1581"/>
      <c r="C25" s="1582"/>
      <c r="D25" s="1578"/>
    </row>
    <row r="26" spans="1:5">
      <c r="A26" s="116"/>
      <c r="B26" s="1583"/>
      <c r="C26" s="1584"/>
      <c r="D26" s="1578"/>
    </row>
    <row r="27" spans="1:5" ht="18.75" customHeight="1">
      <c r="A27" s="117" t="s">
        <v>291</v>
      </c>
      <c r="B27" s="1585" t="s">
        <v>292</v>
      </c>
      <c r="C27" s="1586"/>
      <c r="D27" s="1578"/>
    </row>
    <row r="28" spans="1:5" ht="18.75" customHeight="1">
      <c r="A28" s="118" t="s">
        <v>293</v>
      </c>
      <c r="B28" s="1587" t="s">
        <v>294</v>
      </c>
      <c r="C28" s="1588"/>
      <c r="D28" s="1578"/>
    </row>
    <row r="29" spans="1:5" ht="18.75" customHeight="1">
      <c r="A29" s="115"/>
      <c r="B29" s="1589"/>
      <c r="C29" s="1590"/>
      <c r="D29" s="1578"/>
    </row>
    <row r="30" spans="1:5" ht="18.75" customHeight="1">
      <c r="A30" s="115"/>
      <c r="B30" s="1589"/>
      <c r="C30" s="1590"/>
      <c r="D30" s="1578"/>
    </row>
    <row r="31" spans="1:5" ht="18.75" customHeight="1">
      <c r="A31" s="115"/>
      <c r="B31" s="1589"/>
      <c r="C31" s="1590"/>
      <c r="D31" s="1578"/>
    </row>
    <row r="32" spans="1:5" ht="18.75" customHeight="1">
      <c r="A32" s="115"/>
      <c r="B32" s="1589"/>
      <c r="C32" s="1590"/>
      <c r="D32" s="1578"/>
    </row>
    <row r="33" spans="1:4" ht="18.75" customHeight="1">
      <c r="A33" s="115"/>
      <c r="B33" s="1589"/>
      <c r="C33" s="1590"/>
      <c r="D33" s="1578"/>
    </row>
    <row r="34" spans="1:4" ht="18.75" customHeight="1">
      <c r="A34" s="115"/>
      <c r="B34" s="1589"/>
      <c r="C34" s="1590"/>
      <c r="D34" s="1578"/>
    </row>
    <row r="35" spans="1:4" ht="18.75" customHeight="1">
      <c r="A35" s="115"/>
      <c r="B35" s="1589"/>
      <c r="C35" s="1590"/>
      <c r="D35" s="1578"/>
    </row>
    <row r="36" spans="1:4" ht="18.75" customHeight="1">
      <c r="A36" s="115"/>
      <c r="B36" s="1589"/>
      <c r="C36" s="1590"/>
      <c r="D36" s="1578"/>
    </row>
    <row r="37" spans="1:4" ht="18.75" customHeight="1">
      <c r="A37" s="118" t="s">
        <v>295</v>
      </c>
      <c r="B37" s="1591"/>
      <c r="C37" s="1592"/>
      <c r="D37" s="1578"/>
    </row>
    <row r="38" spans="1:4" ht="18.75" customHeight="1">
      <c r="A38" s="115"/>
      <c r="B38" s="1593"/>
      <c r="C38" s="1594"/>
      <c r="D38" s="1578"/>
    </row>
    <row r="39" spans="1:4" ht="18.75" customHeight="1">
      <c r="A39" s="115"/>
      <c r="B39" s="1593"/>
      <c r="C39" s="1594"/>
      <c r="D39" s="1578"/>
    </row>
    <row r="40" spans="1:4" ht="18.75" customHeight="1">
      <c r="A40" s="115"/>
      <c r="B40" s="1593"/>
      <c r="C40" s="1594"/>
      <c r="D40" s="1578"/>
    </row>
    <row r="41" spans="1:4" ht="18.75" customHeight="1">
      <c r="A41" s="115"/>
      <c r="B41" s="1593"/>
      <c r="C41" s="1594"/>
      <c r="D41" s="1578"/>
    </row>
    <row r="42" spans="1:4" ht="18.75" customHeight="1">
      <c r="A42" s="115"/>
      <c r="B42" s="1593"/>
      <c r="C42" s="1594"/>
      <c r="D42" s="1578"/>
    </row>
    <row r="43" spans="1:4" ht="18.75" customHeight="1">
      <c r="A43" s="115"/>
      <c r="B43" s="1593"/>
      <c r="C43" s="1594"/>
      <c r="D43" s="1578"/>
    </row>
    <row r="44" spans="1:4" ht="18.75" customHeight="1">
      <c r="A44" s="115"/>
      <c r="B44" s="1593"/>
      <c r="C44" s="1594"/>
      <c r="D44" s="1578"/>
    </row>
    <row r="45" spans="1:4" ht="19.5" customHeight="1" thickBot="1">
      <c r="A45" s="119"/>
      <c r="B45" s="1595"/>
      <c r="C45" s="1596"/>
      <c r="D45" s="1580"/>
    </row>
    <row r="46" spans="1:4" s="121" customFormat="1" ht="11">
      <c r="A46" s="120" t="s">
        <v>296</v>
      </c>
      <c r="B46" s="120"/>
      <c r="C46" s="120"/>
      <c r="D46" s="120"/>
    </row>
    <row r="47" spans="1:4" s="121" customFormat="1" ht="11">
      <c r="A47" s="120" t="s">
        <v>297</v>
      </c>
      <c r="B47" s="120"/>
      <c r="C47" s="120"/>
      <c r="D47" s="120"/>
    </row>
    <row r="48" spans="1:4" s="121" customFormat="1" ht="11">
      <c r="A48" s="120" t="s">
        <v>298</v>
      </c>
      <c r="B48" s="120"/>
      <c r="C48" s="120"/>
      <c r="D48" s="120"/>
    </row>
    <row r="49" spans="1:4" s="121" customFormat="1" ht="11">
      <c r="A49" s="120" t="s">
        <v>299</v>
      </c>
      <c r="B49" s="120"/>
      <c r="C49" s="120"/>
      <c r="D49" s="120"/>
    </row>
    <row r="50" spans="1:4">
      <c r="A50" s="104" t="s">
        <v>300</v>
      </c>
    </row>
  </sheetData>
  <mergeCells count="9">
    <mergeCell ref="C5:D5"/>
    <mergeCell ref="C6:D6"/>
    <mergeCell ref="B8:C8"/>
    <mergeCell ref="B9:C17"/>
    <mergeCell ref="D9:D45"/>
    <mergeCell ref="B18:C26"/>
    <mergeCell ref="B27:C27"/>
    <mergeCell ref="B28:C36"/>
    <mergeCell ref="B37:C45"/>
  </mergeCells>
  <phoneticPr fontId="23"/>
  <hyperlinks>
    <hyperlink ref="F1" location="目次!A1" display="目次に戻る" xr:uid="{00000000-0004-0000-1A00-000000000000}"/>
  </hyperlinks>
  <printOptions horizontalCentered="1"/>
  <pageMargins left="0.51181102362204722" right="0.51181102362204722" top="0.55118110236220474" bottom="0.55118110236220474" header="0.31496062992125984" footer="0.31496062992125984"/>
  <pageSetup paperSize="9" scale="96" orientation="portrait" blackAndWhite="1"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V43"/>
  <sheetViews>
    <sheetView view="pageBreakPreview" zoomScaleNormal="100" zoomScaleSheetLayoutView="100" workbookViewId="0">
      <selection activeCell="G30" sqref="G30"/>
    </sheetView>
  </sheetViews>
  <sheetFormatPr defaultRowHeight="18" customHeight="1"/>
  <cols>
    <col min="1" max="17" width="4.58203125" style="80" customWidth="1"/>
    <col min="18" max="19" width="4.08203125" style="80" customWidth="1"/>
    <col min="20" max="26" width="4.58203125" style="81" customWidth="1"/>
    <col min="27" max="256" width="8.58203125" style="81"/>
    <col min="257" max="273" width="4.58203125" style="81" customWidth="1"/>
    <col min="274" max="275" width="4.08203125" style="81" customWidth="1"/>
    <col min="276" max="282" width="4.58203125" style="81" customWidth="1"/>
    <col min="283" max="512" width="8.58203125" style="81"/>
    <col min="513" max="529" width="4.58203125" style="81" customWidth="1"/>
    <col min="530" max="531" width="4.08203125" style="81" customWidth="1"/>
    <col min="532" max="538" width="4.58203125" style="81" customWidth="1"/>
    <col min="539" max="768" width="8.58203125" style="81"/>
    <col min="769" max="785" width="4.58203125" style="81" customWidth="1"/>
    <col min="786" max="787" width="4.08203125" style="81" customWidth="1"/>
    <col min="788" max="794" width="4.58203125" style="81" customWidth="1"/>
    <col min="795" max="1024" width="8.58203125" style="81"/>
    <col min="1025" max="1041" width="4.58203125" style="81" customWidth="1"/>
    <col min="1042" max="1043" width="4.08203125" style="81" customWidth="1"/>
    <col min="1044" max="1050" width="4.58203125" style="81" customWidth="1"/>
    <col min="1051" max="1280" width="8.58203125" style="81"/>
    <col min="1281" max="1297" width="4.58203125" style="81" customWidth="1"/>
    <col min="1298" max="1299" width="4.08203125" style="81" customWidth="1"/>
    <col min="1300" max="1306" width="4.58203125" style="81" customWidth="1"/>
    <col min="1307" max="1536" width="8.58203125" style="81"/>
    <col min="1537" max="1553" width="4.58203125" style="81" customWidth="1"/>
    <col min="1554" max="1555" width="4.08203125" style="81" customWidth="1"/>
    <col min="1556" max="1562" width="4.58203125" style="81" customWidth="1"/>
    <col min="1563" max="1792" width="8.58203125" style="81"/>
    <col min="1793" max="1809" width="4.58203125" style="81" customWidth="1"/>
    <col min="1810" max="1811" width="4.08203125" style="81" customWidth="1"/>
    <col min="1812" max="1818" width="4.58203125" style="81" customWidth="1"/>
    <col min="1819" max="2048" width="8.58203125" style="81"/>
    <col min="2049" max="2065" width="4.58203125" style="81" customWidth="1"/>
    <col min="2066" max="2067" width="4.08203125" style="81" customWidth="1"/>
    <col min="2068" max="2074" width="4.58203125" style="81" customWidth="1"/>
    <col min="2075" max="2304" width="8.58203125" style="81"/>
    <col min="2305" max="2321" width="4.58203125" style="81" customWidth="1"/>
    <col min="2322" max="2323" width="4.08203125" style="81" customWidth="1"/>
    <col min="2324" max="2330" width="4.58203125" style="81" customWidth="1"/>
    <col min="2331" max="2560" width="8.58203125" style="81"/>
    <col min="2561" max="2577" width="4.58203125" style="81" customWidth="1"/>
    <col min="2578" max="2579" width="4.08203125" style="81" customWidth="1"/>
    <col min="2580" max="2586" width="4.58203125" style="81" customWidth="1"/>
    <col min="2587" max="2816" width="8.58203125" style="81"/>
    <col min="2817" max="2833" width="4.58203125" style="81" customWidth="1"/>
    <col min="2834" max="2835" width="4.08203125" style="81" customWidth="1"/>
    <col min="2836" max="2842" width="4.58203125" style="81" customWidth="1"/>
    <col min="2843" max="3072" width="8.58203125" style="81"/>
    <col min="3073" max="3089" width="4.58203125" style="81" customWidth="1"/>
    <col min="3090" max="3091" width="4.08203125" style="81" customWidth="1"/>
    <col min="3092" max="3098" width="4.58203125" style="81" customWidth="1"/>
    <col min="3099" max="3328" width="8.58203125" style="81"/>
    <col min="3329" max="3345" width="4.58203125" style="81" customWidth="1"/>
    <col min="3346" max="3347" width="4.08203125" style="81" customWidth="1"/>
    <col min="3348" max="3354" width="4.58203125" style="81" customWidth="1"/>
    <col min="3355" max="3584" width="8.58203125" style="81"/>
    <col min="3585" max="3601" width="4.58203125" style="81" customWidth="1"/>
    <col min="3602" max="3603" width="4.08203125" style="81" customWidth="1"/>
    <col min="3604" max="3610" width="4.58203125" style="81" customWidth="1"/>
    <col min="3611" max="3840" width="8.58203125" style="81"/>
    <col min="3841" max="3857" width="4.58203125" style="81" customWidth="1"/>
    <col min="3858" max="3859" width="4.08203125" style="81" customWidth="1"/>
    <col min="3860" max="3866" width="4.58203125" style="81" customWidth="1"/>
    <col min="3867" max="4096" width="8.58203125" style="81"/>
    <col min="4097" max="4113" width="4.58203125" style="81" customWidth="1"/>
    <col min="4114" max="4115" width="4.08203125" style="81" customWidth="1"/>
    <col min="4116" max="4122" width="4.58203125" style="81" customWidth="1"/>
    <col min="4123" max="4352" width="8.58203125" style="81"/>
    <col min="4353" max="4369" width="4.58203125" style="81" customWidth="1"/>
    <col min="4370" max="4371" width="4.08203125" style="81" customWidth="1"/>
    <col min="4372" max="4378" width="4.58203125" style="81" customWidth="1"/>
    <col min="4379" max="4608" width="8.58203125" style="81"/>
    <col min="4609" max="4625" width="4.58203125" style="81" customWidth="1"/>
    <col min="4626" max="4627" width="4.08203125" style="81" customWidth="1"/>
    <col min="4628" max="4634" width="4.58203125" style="81" customWidth="1"/>
    <col min="4635" max="4864" width="8.58203125" style="81"/>
    <col min="4865" max="4881" width="4.58203125" style="81" customWidth="1"/>
    <col min="4882" max="4883" width="4.08203125" style="81" customWidth="1"/>
    <col min="4884" max="4890" width="4.58203125" style="81" customWidth="1"/>
    <col min="4891" max="5120" width="8.58203125" style="81"/>
    <col min="5121" max="5137" width="4.58203125" style="81" customWidth="1"/>
    <col min="5138" max="5139" width="4.08203125" style="81" customWidth="1"/>
    <col min="5140" max="5146" width="4.58203125" style="81" customWidth="1"/>
    <col min="5147" max="5376" width="8.58203125" style="81"/>
    <col min="5377" max="5393" width="4.58203125" style="81" customWidth="1"/>
    <col min="5394" max="5395" width="4.08203125" style="81" customWidth="1"/>
    <col min="5396" max="5402" width="4.58203125" style="81" customWidth="1"/>
    <col min="5403" max="5632" width="8.58203125" style="81"/>
    <col min="5633" max="5649" width="4.58203125" style="81" customWidth="1"/>
    <col min="5650" max="5651" width="4.08203125" style="81" customWidth="1"/>
    <col min="5652" max="5658" width="4.58203125" style="81" customWidth="1"/>
    <col min="5659" max="5888" width="8.58203125" style="81"/>
    <col min="5889" max="5905" width="4.58203125" style="81" customWidth="1"/>
    <col min="5906" max="5907" width="4.08203125" style="81" customWidth="1"/>
    <col min="5908" max="5914" width="4.58203125" style="81" customWidth="1"/>
    <col min="5915" max="6144" width="8.58203125" style="81"/>
    <col min="6145" max="6161" width="4.58203125" style="81" customWidth="1"/>
    <col min="6162" max="6163" width="4.08203125" style="81" customWidth="1"/>
    <col min="6164" max="6170" width="4.58203125" style="81" customWidth="1"/>
    <col min="6171" max="6400" width="8.58203125" style="81"/>
    <col min="6401" max="6417" width="4.58203125" style="81" customWidth="1"/>
    <col min="6418" max="6419" width="4.08203125" style="81" customWidth="1"/>
    <col min="6420" max="6426" width="4.58203125" style="81" customWidth="1"/>
    <col min="6427" max="6656" width="8.58203125" style="81"/>
    <col min="6657" max="6673" width="4.58203125" style="81" customWidth="1"/>
    <col min="6674" max="6675" width="4.08203125" style="81" customWidth="1"/>
    <col min="6676" max="6682" width="4.58203125" style="81" customWidth="1"/>
    <col min="6683" max="6912" width="8.58203125" style="81"/>
    <col min="6913" max="6929" width="4.58203125" style="81" customWidth="1"/>
    <col min="6930" max="6931" width="4.08203125" style="81" customWidth="1"/>
    <col min="6932" max="6938" width="4.58203125" style="81" customWidth="1"/>
    <col min="6939" max="7168" width="8.58203125" style="81"/>
    <col min="7169" max="7185" width="4.58203125" style="81" customWidth="1"/>
    <col min="7186" max="7187" width="4.08203125" style="81" customWidth="1"/>
    <col min="7188" max="7194" width="4.58203125" style="81" customWidth="1"/>
    <col min="7195" max="7424" width="8.58203125" style="81"/>
    <col min="7425" max="7441" width="4.58203125" style="81" customWidth="1"/>
    <col min="7442" max="7443" width="4.08203125" style="81" customWidth="1"/>
    <col min="7444" max="7450" width="4.58203125" style="81" customWidth="1"/>
    <col min="7451" max="7680" width="8.58203125" style="81"/>
    <col min="7681" max="7697" width="4.58203125" style="81" customWidth="1"/>
    <col min="7698" max="7699" width="4.08203125" style="81" customWidth="1"/>
    <col min="7700" max="7706" width="4.58203125" style="81" customWidth="1"/>
    <col min="7707" max="7936" width="8.58203125" style="81"/>
    <col min="7937" max="7953" width="4.58203125" style="81" customWidth="1"/>
    <col min="7954" max="7955" width="4.08203125" style="81" customWidth="1"/>
    <col min="7956" max="7962" width="4.58203125" style="81" customWidth="1"/>
    <col min="7963" max="8192" width="8.58203125" style="81"/>
    <col min="8193" max="8209" width="4.58203125" style="81" customWidth="1"/>
    <col min="8210" max="8211" width="4.08203125" style="81" customWidth="1"/>
    <col min="8212" max="8218" width="4.58203125" style="81" customWidth="1"/>
    <col min="8219" max="8448" width="8.58203125" style="81"/>
    <col min="8449" max="8465" width="4.58203125" style="81" customWidth="1"/>
    <col min="8466" max="8467" width="4.08203125" style="81" customWidth="1"/>
    <col min="8468" max="8474" width="4.58203125" style="81" customWidth="1"/>
    <col min="8475" max="8704" width="8.58203125" style="81"/>
    <col min="8705" max="8721" width="4.58203125" style="81" customWidth="1"/>
    <col min="8722" max="8723" width="4.08203125" style="81" customWidth="1"/>
    <col min="8724" max="8730" width="4.58203125" style="81" customWidth="1"/>
    <col min="8731" max="8960" width="8.58203125" style="81"/>
    <col min="8961" max="8977" width="4.58203125" style="81" customWidth="1"/>
    <col min="8978" max="8979" width="4.08203125" style="81" customWidth="1"/>
    <col min="8980" max="8986" width="4.58203125" style="81" customWidth="1"/>
    <col min="8987" max="9216" width="8.58203125" style="81"/>
    <col min="9217" max="9233" width="4.58203125" style="81" customWidth="1"/>
    <col min="9234" max="9235" width="4.08203125" style="81" customWidth="1"/>
    <col min="9236" max="9242" width="4.58203125" style="81" customWidth="1"/>
    <col min="9243" max="9472" width="8.58203125" style="81"/>
    <col min="9473" max="9489" width="4.58203125" style="81" customWidth="1"/>
    <col min="9490" max="9491" width="4.08203125" style="81" customWidth="1"/>
    <col min="9492" max="9498" width="4.58203125" style="81" customWidth="1"/>
    <col min="9499" max="9728" width="8.58203125" style="81"/>
    <col min="9729" max="9745" width="4.58203125" style="81" customWidth="1"/>
    <col min="9746" max="9747" width="4.08203125" style="81" customWidth="1"/>
    <col min="9748" max="9754" width="4.58203125" style="81" customWidth="1"/>
    <col min="9755" max="9984" width="8.58203125" style="81"/>
    <col min="9985" max="10001" width="4.58203125" style="81" customWidth="1"/>
    <col min="10002" max="10003" width="4.08203125" style="81" customWidth="1"/>
    <col min="10004" max="10010" width="4.58203125" style="81" customWidth="1"/>
    <col min="10011" max="10240" width="8.58203125" style="81"/>
    <col min="10241" max="10257" width="4.58203125" style="81" customWidth="1"/>
    <col min="10258" max="10259" width="4.08203125" style="81" customWidth="1"/>
    <col min="10260" max="10266" width="4.58203125" style="81" customWidth="1"/>
    <col min="10267" max="10496" width="8.58203125" style="81"/>
    <col min="10497" max="10513" width="4.58203125" style="81" customWidth="1"/>
    <col min="10514" max="10515" width="4.08203125" style="81" customWidth="1"/>
    <col min="10516" max="10522" width="4.58203125" style="81" customWidth="1"/>
    <col min="10523" max="10752" width="8.58203125" style="81"/>
    <col min="10753" max="10769" width="4.58203125" style="81" customWidth="1"/>
    <col min="10770" max="10771" width="4.08203125" style="81" customWidth="1"/>
    <col min="10772" max="10778" width="4.58203125" style="81" customWidth="1"/>
    <col min="10779" max="11008" width="8.58203125" style="81"/>
    <col min="11009" max="11025" width="4.58203125" style="81" customWidth="1"/>
    <col min="11026" max="11027" width="4.08203125" style="81" customWidth="1"/>
    <col min="11028" max="11034" width="4.58203125" style="81" customWidth="1"/>
    <col min="11035" max="11264" width="8.58203125" style="81"/>
    <col min="11265" max="11281" width="4.58203125" style="81" customWidth="1"/>
    <col min="11282" max="11283" width="4.08203125" style="81" customWidth="1"/>
    <col min="11284" max="11290" width="4.58203125" style="81" customWidth="1"/>
    <col min="11291" max="11520" width="8.58203125" style="81"/>
    <col min="11521" max="11537" width="4.58203125" style="81" customWidth="1"/>
    <col min="11538" max="11539" width="4.08203125" style="81" customWidth="1"/>
    <col min="11540" max="11546" width="4.58203125" style="81" customWidth="1"/>
    <col min="11547" max="11776" width="8.58203125" style="81"/>
    <col min="11777" max="11793" width="4.58203125" style="81" customWidth="1"/>
    <col min="11794" max="11795" width="4.08203125" style="81" customWidth="1"/>
    <col min="11796" max="11802" width="4.58203125" style="81" customWidth="1"/>
    <col min="11803" max="12032" width="8.58203125" style="81"/>
    <col min="12033" max="12049" width="4.58203125" style="81" customWidth="1"/>
    <col min="12050" max="12051" width="4.08203125" style="81" customWidth="1"/>
    <col min="12052" max="12058" width="4.58203125" style="81" customWidth="1"/>
    <col min="12059" max="12288" width="8.58203125" style="81"/>
    <col min="12289" max="12305" width="4.58203125" style="81" customWidth="1"/>
    <col min="12306" max="12307" width="4.08203125" style="81" customWidth="1"/>
    <col min="12308" max="12314" width="4.58203125" style="81" customWidth="1"/>
    <col min="12315" max="12544" width="8.58203125" style="81"/>
    <col min="12545" max="12561" width="4.58203125" style="81" customWidth="1"/>
    <col min="12562" max="12563" width="4.08203125" style="81" customWidth="1"/>
    <col min="12564" max="12570" width="4.58203125" style="81" customWidth="1"/>
    <col min="12571" max="12800" width="8.58203125" style="81"/>
    <col min="12801" max="12817" width="4.58203125" style="81" customWidth="1"/>
    <col min="12818" max="12819" width="4.08203125" style="81" customWidth="1"/>
    <col min="12820" max="12826" width="4.58203125" style="81" customWidth="1"/>
    <col min="12827" max="13056" width="8.58203125" style="81"/>
    <col min="13057" max="13073" width="4.58203125" style="81" customWidth="1"/>
    <col min="13074" max="13075" width="4.08203125" style="81" customWidth="1"/>
    <col min="13076" max="13082" width="4.58203125" style="81" customWidth="1"/>
    <col min="13083" max="13312" width="8.58203125" style="81"/>
    <col min="13313" max="13329" width="4.58203125" style="81" customWidth="1"/>
    <col min="13330" max="13331" width="4.08203125" style="81" customWidth="1"/>
    <col min="13332" max="13338" width="4.58203125" style="81" customWidth="1"/>
    <col min="13339" max="13568" width="8.58203125" style="81"/>
    <col min="13569" max="13585" width="4.58203125" style="81" customWidth="1"/>
    <col min="13586" max="13587" width="4.08203125" style="81" customWidth="1"/>
    <col min="13588" max="13594" width="4.58203125" style="81" customWidth="1"/>
    <col min="13595" max="13824" width="8.58203125" style="81"/>
    <col min="13825" max="13841" width="4.58203125" style="81" customWidth="1"/>
    <col min="13842" max="13843" width="4.08203125" style="81" customWidth="1"/>
    <col min="13844" max="13850" width="4.58203125" style="81" customWidth="1"/>
    <col min="13851" max="14080" width="8.58203125" style="81"/>
    <col min="14081" max="14097" width="4.58203125" style="81" customWidth="1"/>
    <col min="14098" max="14099" width="4.08203125" style="81" customWidth="1"/>
    <col min="14100" max="14106" width="4.58203125" style="81" customWidth="1"/>
    <col min="14107" max="14336" width="8.58203125" style="81"/>
    <col min="14337" max="14353" width="4.58203125" style="81" customWidth="1"/>
    <col min="14354" max="14355" width="4.08203125" style="81" customWidth="1"/>
    <col min="14356" max="14362" width="4.58203125" style="81" customWidth="1"/>
    <col min="14363" max="14592" width="8.58203125" style="81"/>
    <col min="14593" max="14609" width="4.58203125" style="81" customWidth="1"/>
    <col min="14610" max="14611" width="4.08203125" style="81" customWidth="1"/>
    <col min="14612" max="14618" width="4.58203125" style="81" customWidth="1"/>
    <col min="14619" max="14848" width="8.58203125" style="81"/>
    <col min="14849" max="14865" width="4.58203125" style="81" customWidth="1"/>
    <col min="14866" max="14867" width="4.08203125" style="81" customWidth="1"/>
    <col min="14868" max="14874" width="4.58203125" style="81" customWidth="1"/>
    <col min="14875" max="15104" width="8.58203125" style="81"/>
    <col min="15105" max="15121" width="4.58203125" style="81" customWidth="1"/>
    <col min="15122" max="15123" width="4.08203125" style="81" customWidth="1"/>
    <col min="15124" max="15130" width="4.58203125" style="81" customWidth="1"/>
    <col min="15131" max="15360" width="8.58203125" style="81"/>
    <col min="15361" max="15377" width="4.58203125" style="81" customWidth="1"/>
    <col min="15378" max="15379" width="4.08203125" style="81" customWidth="1"/>
    <col min="15380" max="15386" width="4.58203125" style="81" customWidth="1"/>
    <col min="15387" max="15616" width="8.58203125" style="81"/>
    <col min="15617" max="15633" width="4.58203125" style="81" customWidth="1"/>
    <col min="15634" max="15635" width="4.08203125" style="81" customWidth="1"/>
    <col min="15636" max="15642" width="4.58203125" style="81" customWidth="1"/>
    <col min="15643" max="15872" width="8.58203125" style="81"/>
    <col min="15873" max="15889" width="4.58203125" style="81" customWidth="1"/>
    <col min="15890" max="15891" width="4.08203125" style="81" customWidth="1"/>
    <col min="15892" max="15898" width="4.58203125" style="81" customWidth="1"/>
    <col min="15899" max="16128" width="8.58203125" style="81"/>
    <col min="16129" max="16145" width="4.58203125" style="81" customWidth="1"/>
    <col min="16146" max="16147" width="4.08203125" style="81" customWidth="1"/>
    <col min="16148" max="16154" width="4.58203125" style="81" customWidth="1"/>
    <col min="16155" max="16384" width="8.58203125" style="81"/>
  </cols>
  <sheetData>
    <row r="1" spans="1:22" ht="18" customHeight="1">
      <c r="A1" s="79"/>
      <c r="T1" s="1604" t="s">
        <v>229</v>
      </c>
      <c r="U1" s="1604"/>
      <c r="V1" s="1604"/>
    </row>
    <row r="2" spans="1:22" ht="18" customHeight="1">
      <c r="A2" s="1605" t="s">
        <v>301</v>
      </c>
      <c r="B2" s="1605"/>
      <c r="C2" s="1605"/>
      <c r="D2" s="1605"/>
      <c r="E2" s="1605"/>
      <c r="F2" s="1605"/>
      <c r="G2" s="1605"/>
      <c r="H2" s="1605"/>
      <c r="I2" s="1605"/>
      <c r="J2" s="1605"/>
      <c r="K2" s="1605"/>
      <c r="L2" s="1605"/>
      <c r="M2" s="1605"/>
      <c r="N2" s="1605"/>
      <c r="O2" s="1605"/>
      <c r="P2" s="1605"/>
      <c r="Q2" s="1605"/>
      <c r="R2" s="1605"/>
    </row>
    <row r="4" spans="1:22" ht="24.9" customHeight="1">
      <c r="A4" s="1585" t="s">
        <v>302</v>
      </c>
      <c r="B4" s="1606"/>
      <c r="C4" s="1606"/>
      <c r="D4" s="1606"/>
      <c r="E4" s="1606"/>
      <c r="F4" s="1586"/>
      <c r="G4" s="1607" t="str">
        <f>IF(基本情報入力シート!$D$23="","",基本情報入力シート!$D$23)</f>
        <v>デイサービスセンター新潟</v>
      </c>
      <c r="H4" s="1608"/>
      <c r="I4" s="1608"/>
      <c r="J4" s="1608"/>
      <c r="K4" s="1608"/>
      <c r="L4" s="1608"/>
      <c r="M4" s="1608"/>
      <c r="N4" s="1608"/>
      <c r="O4" s="1608"/>
      <c r="P4" s="1608"/>
      <c r="Q4" s="1608"/>
      <c r="R4" s="1608"/>
      <c r="S4" s="1609"/>
    </row>
    <row r="5" spans="1:22" ht="24.9" customHeight="1">
      <c r="A5" s="1585" t="s">
        <v>303</v>
      </c>
      <c r="B5" s="1606"/>
      <c r="C5" s="1606"/>
      <c r="D5" s="1606"/>
      <c r="E5" s="1606"/>
      <c r="F5" s="1586"/>
      <c r="G5" s="1607" t="str">
        <f>IF(基本情報入力シート!$D$27="","",基本情報入力シート!$D$27)</f>
        <v>共生型放課後等デイサービス</v>
      </c>
      <c r="H5" s="1608"/>
      <c r="I5" s="1608"/>
      <c r="J5" s="1608"/>
      <c r="K5" s="1608"/>
      <c r="L5" s="1608"/>
      <c r="M5" s="1608"/>
      <c r="N5" s="1608"/>
      <c r="O5" s="1608"/>
      <c r="P5" s="1608"/>
      <c r="Q5" s="1608"/>
      <c r="R5" s="1608"/>
      <c r="S5" s="1609"/>
    </row>
    <row r="7" spans="1:22" ht="18" customHeight="1">
      <c r="A7" s="82"/>
      <c r="B7" s="83"/>
      <c r="C7" s="83"/>
      <c r="D7" s="83"/>
      <c r="E7" s="83"/>
      <c r="F7" s="83"/>
      <c r="G7" s="83"/>
      <c r="H7" s="83"/>
      <c r="I7" s="83"/>
      <c r="J7" s="83"/>
      <c r="K7" s="83"/>
      <c r="L7" s="83"/>
      <c r="M7" s="83"/>
      <c r="N7" s="83"/>
      <c r="O7" s="83"/>
      <c r="P7" s="83"/>
      <c r="Q7" s="83"/>
      <c r="R7" s="83"/>
      <c r="S7" s="84"/>
    </row>
    <row r="8" spans="1:22" ht="18" customHeight="1">
      <c r="A8" s="85" t="s">
        <v>304</v>
      </c>
      <c r="N8" s="90"/>
      <c r="S8" s="86"/>
    </row>
    <row r="9" spans="1:22" ht="18" customHeight="1">
      <c r="A9" s="85"/>
      <c r="S9" s="86"/>
    </row>
    <row r="10" spans="1:22" ht="18" customHeight="1">
      <c r="A10" s="85"/>
      <c r="B10" s="1610" t="s">
        <v>305</v>
      </c>
      <c r="C10" s="1610"/>
      <c r="D10" s="1610"/>
      <c r="E10" s="122" t="s">
        <v>307</v>
      </c>
      <c r="F10" s="1600" t="s">
        <v>308</v>
      </c>
      <c r="G10" s="1600"/>
      <c r="H10" s="122" t="s">
        <v>307</v>
      </c>
      <c r="I10" s="1600" t="s">
        <v>309</v>
      </c>
      <c r="J10" s="1600"/>
      <c r="K10" s="122" t="s">
        <v>307</v>
      </c>
      <c r="L10" s="1600" t="s">
        <v>310</v>
      </c>
      <c r="M10" s="1600"/>
      <c r="N10" s="104"/>
      <c r="O10" s="104"/>
      <c r="P10" s="104"/>
      <c r="Q10" s="104"/>
      <c r="S10" s="86"/>
    </row>
    <row r="11" spans="1:22" ht="18" customHeight="1" thickBot="1">
      <c r="A11" s="85"/>
      <c r="B11" s="1611"/>
      <c r="C11" s="1612"/>
      <c r="D11" s="1612"/>
      <c r="E11" s="1612"/>
      <c r="F11" s="1612"/>
      <c r="G11" s="1612"/>
      <c r="H11" s="1612"/>
      <c r="I11" s="1612"/>
      <c r="J11" s="1612"/>
      <c r="K11" s="1612"/>
      <c r="L11" s="1612"/>
      <c r="M11" s="1612"/>
      <c r="N11" s="1612"/>
      <c r="O11" s="1612"/>
      <c r="P11" s="1612"/>
      <c r="Q11" s="1612"/>
      <c r="S11" s="86"/>
    </row>
    <row r="12" spans="1:22" ht="18" customHeight="1" thickBot="1">
      <c r="A12" s="85"/>
      <c r="B12" s="1597" t="s">
        <v>311</v>
      </c>
      <c r="C12" s="1598"/>
      <c r="D12" s="1599"/>
      <c r="E12" s="122" t="s">
        <v>307</v>
      </c>
      <c r="F12" s="1600" t="s">
        <v>312</v>
      </c>
      <c r="G12" s="1600"/>
      <c r="H12" s="122" t="s">
        <v>307</v>
      </c>
      <c r="I12" s="1601" t="s">
        <v>313</v>
      </c>
      <c r="J12" s="1602"/>
      <c r="K12" s="1602"/>
      <c r="L12" s="1603"/>
      <c r="M12" s="104"/>
      <c r="N12" s="104"/>
      <c r="O12" s="104"/>
      <c r="P12" s="104"/>
      <c r="Q12" s="104"/>
      <c r="S12" s="86"/>
    </row>
    <row r="13" spans="1:22" ht="18" customHeight="1" thickBot="1">
      <c r="A13" s="85"/>
      <c r="S13" s="86"/>
    </row>
    <row r="14" spans="1:22" ht="18" customHeight="1" thickBot="1">
      <c r="A14" s="85"/>
      <c r="B14" s="1597" t="s">
        <v>314</v>
      </c>
      <c r="C14" s="1598"/>
      <c r="D14" s="1599"/>
      <c r="E14" s="122" t="s">
        <v>315</v>
      </c>
      <c r="F14" s="1601" t="s">
        <v>316</v>
      </c>
      <c r="G14" s="1603"/>
      <c r="H14" s="122" t="s">
        <v>307</v>
      </c>
      <c r="I14" s="1600" t="s">
        <v>317</v>
      </c>
      <c r="J14" s="1600"/>
      <c r="K14" s="1600"/>
      <c r="L14" s="1600"/>
      <c r="M14" s="104" t="s">
        <v>319</v>
      </c>
      <c r="N14" s="104"/>
      <c r="O14" s="104"/>
      <c r="P14" s="104"/>
      <c r="Q14" s="104"/>
      <c r="S14" s="86"/>
    </row>
    <row r="15" spans="1:22" ht="18" customHeight="1">
      <c r="A15" s="718"/>
      <c r="S15" s="86"/>
    </row>
    <row r="16" spans="1:22" ht="18" customHeight="1">
      <c r="A16" s="85" t="s">
        <v>320</v>
      </c>
      <c r="S16" s="86"/>
    </row>
    <row r="17" spans="1:19" ht="18" customHeight="1">
      <c r="A17" s="85"/>
      <c r="B17" s="1613" t="s">
        <v>321</v>
      </c>
      <c r="C17" s="1613"/>
      <c r="D17" s="1613"/>
      <c r="E17" s="1613"/>
      <c r="F17" s="1613"/>
      <c r="G17" s="1613"/>
      <c r="H17" s="1613"/>
      <c r="I17" s="1613"/>
      <c r="J17" s="1613"/>
      <c r="K17" s="1613"/>
      <c r="L17" s="1613"/>
      <c r="M17" s="1613"/>
      <c r="N17" s="1613"/>
      <c r="O17" s="1613"/>
      <c r="P17" s="1613"/>
      <c r="Q17" s="1613"/>
      <c r="R17" s="1613"/>
      <c r="S17" s="1614"/>
    </row>
    <row r="18" spans="1:19" ht="18" customHeight="1">
      <c r="A18" s="85"/>
      <c r="B18" s="1613"/>
      <c r="C18" s="1613"/>
      <c r="D18" s="1613"/>
      <c r="E18" s="1613"/>
      <c r="F18" s="1613"/>
      <c r="G18" s="1613"/>
      <c r="H18" s="1613"/>
      <c r="I18" s="1613"/>
      <c r="J18" s="1613"/>
      <c r="K18" s="1613"/>
      <c r="L18" s="1613"/>
      <c r="M18" s="1613"/>
      <c r="N18" s="1613"/>
      <c r="O18" s="1613"/>
      <c r="P18" s="1613"/>
      <c r="Q18" s="1613"/>
      <c r="R18" s="1613"/>
      <c r="S18" s="1614"/>
    </row>
    <row r="19" spans="1:19" ht="18" customHeight="1">
      <c r="A19" s="85"/>
      <c r="B19" s="1613"/>
      <c r="C19" s="1613"/>
      <c r="D19" s="1613"/>
      <c r="E19" s="1613"/>
      <c r="F19" s="1613"/>
      <c r="G19" s="1613"/>
      <c r="H19" s="1613"/>
      <c r="I19" s="1613"/>
      <c r="J19" s="1613"/>
      <c r="K19" s="1613"/>
      <c r="L19" s="1613"/>
      <c r="M19" s="1613"/>
      <c r="N19" s="1613"/>
      <c r="O19" s="1613"/>
      <c r="P19" s="1613"/>
      <c r="Q19" s="1613"/>
      <c r="R19" s="1613"/>
      <c r="S19" s="1614"/>
    </row>
    <row r="20" spans="1:19" ht="18" customHeight="1">
      <c r="A20" s="85"/>
      <c r="B20" s="1613"/>
      <c r="C20" s="1613"/>
      <c r="D20" s="1613"/>
      <c r="E20" s="1613"/>
      <c r="F20" s="1613"/>
      <c r="G20" s="1613"/>
      <c r="H20" s="1613"/>
      <c r="I20" s="1613"/>
      <c r="J20" s="1613"/>
      <c r="K20" s="1613"/>
      <c r="L20" s="1613"/>
      <c r="M20" s="1613"/>
      <c r="N20" s="1613"/>
      <c r="O20" s="1613"/>
      <c r="P20" s="1613"/>
      <c r="Q20" s="1613"/>
      <c r="R20" s="1613"/>
      <c r="S20" s="1614"/>
    </row>
    <row r="21" spans="1:19" ht="18" customHeight="1">
      <c r="A21" s="85"/>
      <c r="B21" s="1613"/>
      <c r="C21" s="1613"/>
      <c r="D21" s="1613"/>
      <c r="E21" s="1613"/>
      <c r="F21" s="1613"/>
      <c r="G21" s="1613"/>
      <c r="H21" s="1613"/>
      <c r="I21" s="1613"/>
      <c r="J21" s="1613"/>
      <c r="K21" s="1613"/>
      <c r="L21" s="1613"/>
      <c r="M21" s="1613"/>
      <c r="N21" s="1613"/>
      <c r="O21" s="1613"/>
      <c r="P21" s="1613"/>
      <c r="Q21" s="1613"/>
      <c r="R21" s="1613"/>
      <c r="S21" s="1614"/>
    </row>
    <row r="22" spans="1:19" ht="18" customHeight="1">
      <c r="A22" s="85"/>
      <c r="B22" s="1613"/>
      <c r="C22" s="1613"/>
      <c r="D22" s="1613"/>
      <c r="E22" s="1613"/>
      <c r="F22" s="1613"/>
      <c r="G22" s="1613"/>
      <c r="H22" s="1613"/>
      <c r="I22" s="1613"/>
      <c r="J22" s="1613"/>
      <c r="K22" s="1613"/>
      <c r="L22" s="1613"/>
      <c r="M22" s="1613"/>
      <c r="N22" s="1613"/>
      <c r="O22" s="1613"/>
      <c r="P22" s="1613"/>
      <c r="Q22" s="1613"/>
      <c r="R22" s="1613"/>
      <c r="S22" s="1614"/>
    </row>
    <row r="23" spans="1:19" ht="18" customHeight="1">
      <c r="A23" s="718"/>
      <c r="B23" s="1615"/>
      <c r="C23" s="1615"/>
      <c r="D23" s="1615"/>
      <c r="E23" s="1615"/>
      <c r="F23" s="1615"/>
      <c r="G23" s="1615"/>
      <c r="H23" s="1615"/>
      <c r="I23" s="1615"/>
      <c r="J23" s="1615"/>
      <c r="K23" s="1615"/>
      <c r="L23" s="1615"/>
      <c r="M23" s="1615"/>
      <c r="N23" s="1615"/>
      <c r="O23" s="1615"/>
      <c r="P23" s="1615"/>
      <c r="Q23" s="1615"/>
      <c r="R23" s="1615"/>
      <c r="S23" s="1616"/>
    </row>
    <row r="24" spans="1:19" ht="18" customHeight="1">
      <c r="A24" s="718"/>
      <c r="B24" s="1613"/>
      <c r="C24" s="1613"/>
      <c r="D24" s="1613"/>
      <c r="E24" s="1613"/>
      <c r="F24" s="1613"/>
      <c r="G24" s="1613"/>
      <c r="H24" s="1613"/>
      <c r="I24" s="1613"/>
      <c r="J24" s="1613"/>
      <c r="K24" s="1613"/>
      <c r="L24" s="1613"/>
      <c r="M24" s="1613"/>
      <c r="N24" s="1613"/>
      <c r="O24" s="1613"/>
      <c r="P24" s="1613"/>
      <c r="Q24" s="1613"/>
      <c r="R24" s="1613"/>
      <c r="S24" s="1614"/>
    </row>
    <row r="25" spans="1:19" ht="18" customHeight="1">
      <c r="A25" s="85"/>
      <c r="B25" s="1613"/>
      <c r="C25" s="1613"/>
      <c r="D25" s="1613"/>
      <c r="E25" s="1613"/>
      <c r="F25" s="1613"/>
      <c r="G25" s="1613"/>
      <c r="H25" s="1613"/>
      <c r="I25" s="1613"/>
      <c r="J25" s="1613"/>
      <c r="K25" s="1613"/>
      <c r="L25" s="1613"/>
      <c r="M25" s="1613"/>
      <c r="N25" s="1613"/>
      <c r="O25" s="1613"/>
      <c r="P25" s="1613"/>
      <c r="Q25" s="1613"/>
      <c r="R25" s="1613"/>
      <c r="S25" s="1614"/>
    </row>
    <row r="26" spans="1:19" ht="18" customHeight="1">
      <c r="A26" s="85"/>
      <c r="B26" s="1613"/>
      <c r="C26" s="1613"/>
      <c r="D26" s="1613"/>
      <c r="E26" s="1613"/>
      <c r="F26" s="1613"/>
      <c r="G26" s="1613"/>
      <c r="H26" s="1613"/>
      <c r="I26" s="1613"/>
      <c r="J26" s="1613"/>
      <c r="K26" s="1613"/>
      <c r="L26" s="1613"/>
      <c r="M26" s="1613"/>
      <c r="N26" s="1613"/>
      <c r="O26" s="1613"/>
      <c r="P26" s="1613"/>
      <c r="Q26" s="1613"/>
      <c r="R26" s="1613"/>
      <c r="S26" s="1614"/>
    </row>
    <row r="27" spans="1:19" ht="18" customHeight="1">
      <c r="A27" s="85"/>
      <c r="B27" s="1613"/>
      <c r="C27" s="1613"/>
      <c r="D27" s="1613"/>
      <c r="E27" s="1613"/>
      <c r="F27" s="1613"/>
      <c r="G27" s="1613"/>
      <c r="H27" s="1613"/>
      <c r="I27" s="1613"/>
      <c r="J27" s="1613"/>
      <c r="K27" s="1613"/>
      <c r="L27" s="1613"/>
      <c r="M27" s="1613"/>
      <c r="N27" s="1613"/>
      <c r="O27" s="1613"/>
      <c r="P27" s="1613"/>
      <c r="Q27" s="1613"/>
      <c r="R27" s="1613"/>
      <c r="S27" s="1614"/>
    </row>
    <row r="28" spans="1:19" ht="18" customHeight="1">
      <c r="A28" s="85"/>
      <c r="B28" s="1613"/>
      <c r="C28" s="1613"/>
      <c r="D28" s="1613"/>
      <c r="E28" s="1613"/>
      <c r="F28" s="1613"/>
      <c r="G28" s="1613"/>
      <c r="H28" s="1613"/>
      <c r="I28" s="1613"/>
      <c r="J28" s="1613"/>
      <c r="K28" s="1613"/>
      <c r="L28" s="1613"/>
      <c r="M28" s="1613"/>
      <c r="N28" s="1613"/>
      <c r="O28" s="1613"/>
      <c r="P28" s="1613"/>
      <c r="Q28" s="1613"/>
      <c r="R28" s="1613"/>
      <c r="S28" s="1614"/>
    </row>
    <row r="29" spans="1:19" ht="18" customHeight="1">
      <c r="A29" s="85" t="s">
        <v>322</v>
      </c>
      <c r="S29" s="86"/>
    </row>
    <row r="30" spans="1:19" ht="18" customHeight="1">
      <c r="A30" s="85"/>
      <c r="S30" s="86"/>
    </row>
    <row r="31" spans="1:19" ht="18" customHeight="1">
      <c r="A31" s="85"/>
      <c r="B31" s="80" t="s">
        <v>323</v>
      </c>
      <c r="S31" s="86"/>
    </row>
    <row r="32" spans="1:19" ht="18" customHeight="1" thickBot="1">
      <c r="A32" s="85"/>
      <c r="S32" s="86"/>
    </row>
    <row r="33" spans="1:19" ht="18" customHeight="1" thickBot="1">
      <c r="A33" s="85"/>
      <c r="B33" s="2700"/>
      <c r="C33" s="123" t="s">
        <v>324</v>
      </c>
      <c r="D33" s="2701" t="s">
        <v>306</v>
      </c>
      <c r="E33" s="124" t="s">
        <v>325</v>
      </c>
      <c r="F33" s="2700"/>
      <c r="S33" s="86"/>
    </row>
    <row r="34" spans="1:19" ht="18" customHeight="1">
      <c r="A34" s="85"/>
      <c r="S34" s="86"/>
    </row>
    <row r="35" spans="1:19" ht="18" customHeight="1">
      <c r="A35" s="85"/>
      <c r="B35" s="80" t="s">
        <v>326</v>
      </c>
      <c r="S35" s="86"/>
    </row>
    <row r="36" spans="1:19" ht="18" customHeight="1">
      <c r="A36" s="85"/>
      <c r="B36" s="1610"/>
      <c r="C36" s="1610"/>
      <c r="D36" s="1610"/>
      <c r="E36" s="1610"/>
      <c r="F36" s="1610"/>
      <c r="G36" s="1610"/>
      <c r="H36" s="1610"/>
      <c r="I36" s="1610"/>
      <c r="J36" s="1610"/>
      <c r="K36" s="1610"/>
      <c r="L36" s="1610"/>
      <c r="M36" s="1610"/>
      <c r="N36" s="1610"/>
      <c r="O36" s="1610"/>
      <c r="P36" s="1610"/>
      <c r="Q36" s="1610"/>
      <c r="R36" s="1610"/>
      <c r="S36" s="86"/>
    </row>
    <row r="37" spans="1:19" ht="18" customHeight="1">
      <c r="A37" s="85"/>
      <c r="B37" s="1610"/>
      <c r="C37" s="1610"/>
      <c r="D37" s="1610"/>
      <c r="E37" s="1610"/>
      <c r="F37" s="1610"/>
      <c r="G37" s="1610"/>
      <c r="H37" s="1610"/>
      <c r="I37" s="1610"/>
      <c r="J37" s="1610"/>
      <c r="K37" s="1610"/>
      <c r="L37" s="1610"/>
      <c r="M37" s="1610"/>
      <c r="N37" s="1610"/>
      <c r="O37" s="1610"/>
      <c r="P37" s="1610"/>
      <c r="Q37" s="1610"/>
      <c r="R37" s="1610"/>
      <c r="S37" s="86"/>
    </row>
    <row r="38" spans="1:19" ht="18" customHeight="1">
      <c r="A38" s="85"/>
      <c r="B38" s="1610"/>
      <c r="C38" s="1610"/>
      <c r="D38" s="1610"/>
      <c r="E38" s="1610"/>
      <c r="F38" s="1610"/>
      <c r="G38" s="1610"/>
      <c r="H38" s="1610"/>
      <c r="I38" s="1610"/>
      <c r="J38" s="1610"/>
      <c r="K38" s="1610"/>
      <c r="L38" s="1610"/>
      <c r="M38" s="1610"/>
      <c r="N38" s="1610"/>
      <c r="O38" s="1610"/>
      <c r="P38" s="1610"/>
      <c r="Q38" s="1610"/>
      <c r="R38" s="1610"/>
      <c r="S38" s="86"/>
    </row>
    <row r="39" spans="1:19" ht="18" customHeight="1">
      <c r="A39" s="85"/>
      <c r="B39" s="1610"/>
      <c r="C39" s="1610"/>
      <c r="D39" s="1610"/>
      <c r="E39" s="1610"/>
      <c r="F39" s="1610"/>
      <c r="G39" s="1610"/>
      <c r="H39" s="1610"/>
      <c r="I39" s="1610"/>
      <c r="J39" s="1610"/>
      <c r="K39" s="1610"/>
      <c r="L39" s="1610"/>
      <c r="M39" s="1610"/>
      <c r="N39" s="1610"/>
      <c r="O39" s="1610"/>
      <c r="P39" s="1610"/>
      <c r="Q39" s="1610"/>
      <c r="R39" s="1610"/>
      <c r="S39" s="86"/>
    </row>
    <row r="40" spans="1:19" ht="18" customHeight="1">
      <c r="A40" s="85"/>
      <c r="B40" s="1610"/>
      <c r="C40" s="1610"/>
      <c r="D40" s="1610"/>
      <c r="E40" s="1610"/>
      <c r="F40" s="1610"/>
      <c r="G40" s="1610"/>
      <c r="H40" s="1610"/>
      <c r="I40" s="1610"/>
      <c r="J40" s="1610"/>
      <c r="K40" s="1610"/>
      <c r="L40" s="1610"/>
      <c r="M40" s="1610"/>
      <c r="N40" s="1610"/>
      <c r="O40" s="1610"/>
      <c r="P40" s="1610"/>
      <c r="Q40" s="1610"/>
      <c r="R40" s="1610"/>
      <c r="S40" s="86"/>
    </row>
    <row r="41" spans="1:19" ht="18" customHeight="1">
      <c r="A41" s="85"/>
      <c r="B41" s="1610"/>
      <c r="C41" s="1610"/>
      <c r="D41" s="1610"/>
      <c r="E41" s="1610"/>
      <c r="F41" s="1610"/>
      <c r="G41" s="1610"/>
      <c r="H41" s="1610"/>
      <c r="I41" s="1610"/>
      <c r="J41" s="1610"/>
      <c r="K41" s="1610"/>
      <c r="L41" s="1610"/>
      <c r="M41" s="1610"/>
      <c r="N41" s="1610"/>
      <c r="O41" s="1610"/>
      <c r="P41" s="1610"/>
      <c r="Q41" s="1610"/>
      <c r="R41" s="1610"/>
      <c r="S41" s="86"/>
    </row>
    <row r="42" spans="1:19" ht="18" customHeight="1">
      <c r="A42" s="85"/>
      <c r="B42" s="1610"/>
      <c r="C42" s="1610"/>
      <c r="D42" s="1610"/>
      <c r="E42" s="1610"/>
      <c r="F42" s="1610"/>
      <c r="G42" s="1610"/>
      <c r="H42" s="1610"/>
      <c r="I42" s="1610"/>
      <c r="J42" s="1610"/>
      <c r="K42" s="1610"/>
      <c r="L42" s="1610"/>
      <c r="M42" s="1610"/>
      <c r="N42" s="1610"/>
      <c r="O42" s="1610"/>
      <c r="P42" s="1610"/>
      <c r="Q42" s="1610"/>
      <c r="R42" s="1610"/>
      <c r="S42" s="86"/>
    </row>
    <row r="43" spans="1:19" ht="18" customHeight="1">
      <c r="A43" s="87"/>
      <c r="B43" s="88"/>
      <c r="C43" s="88"/>
      <c r="D43" s="88"/>
      <c r="E43" s="88"/>
      <c r="F43" s="88"/>
      <c r="G43" s="88"/>
      <c r="H43" s="88"/>
      <c r="I43" s="88"/>
      <c r="J43" s="88"/>
      <c r="K43" s="88"/>
      <c r="L43" s="88"/>
      <c r="M43" s="88"/>
      <c r="N43" s="88"/>
      <c r="O43" s="88"/>
      <c r="P43" s="88"/>
      <c r="Q43" s="88"/>
      <c r="R43" s="88"/>
      <c r="S43" s="89"/>
    </row>
  </sheetData>
  <mergeCells count="19">
    <mergeCell ref="B14:D14"/>
    <mergeCell ref="F14:G14"/>
    <mergeCell ref="I14:L14"/>
    <mergeCell ref="B17:S28"/>
    <mergeCell ref="B36:R42"/>
    <mergeCell ref="B12:D12"/>
    <mergeCell ref="F12:G12"/>
    <mergeCell ref="I12:L12"/>
    <mergeCell ref="T1:V1"/>
    <mergeCell ref="A2:R2"/>
    <mergeCell ref="A4:F4"/>
    <mergeCell ref="G4:S4"/>
    <mergeCell ref="A5:F5"/>
    <mergeCell ref="G5:S5"/>
    <mergeCell ref="B10:D10"/>
    <mergeCell ref="F10:G10"/>
    <mergeCell ref="I10:J10"/>
    <mergeCell ref="L10:M10"/>
    <mergeCell ref="B11:Q11"/>
  </mergeCells>
  <phoneticPr fontId="23"/>
  <hyperlinks>
    <hyperlink ref="T1:V1" location="目次!A1" display="目次に戻る" xr:uid="{00000000-0004-0000-1B00-000000000000}"/>
  </hyperlinks>
  <pageMargins left="0.70866141732283472" right="0.70866141732283472" top="0.74803149606299213" bottom="0.74803149606299213" header="0.31496062992125984" footer="0.31496062992125984"/>
  <pageSetup paperSize="9" scale="90" orientation="portrait" blackAndWhite="1"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K57"/>
  <sheetViews>
    <sheetView view="pageBreakPreview" zoomScaleNormal="100" zoomScaleSheetLayoutView="100" workbookViewId="0">
      <selection activeCell="J27" sqref="J27"/>
    </sheetView>
  </sheetViews>
  <sheetFormatPr defaultRowHeight="13"/>
  <cols>
    <col min="1" max="8" width="8.58203125" style="104"/>
    <col min="9" max="9" width="10.58203125" style="104" customWidth="1"/>
    <col min="10" max="264" width="8.58203125" style="107"/>
    <col min="265" max="265" width="12.5" style="107" customWidth="1"/>
    <col min="266" max="520" width="8.58203125" style="107"/>
    <col min="521" max="521" width="12.5" style="107" customWidth="1"/>
    <col min="522" max="776" width="8.58203125" style="107"/>
    <col min="777" max="777" width="12.5" style="107" customWidth="1"/>
    <col min="778" max="1032" width="8.58203125" style="107"/>
    <col min="1033" max="1033" width="12.5" style="107" customWidth="1"/>
    <col min="1034" max="1288" width="8.58203125" style="107"/>
    <col min="1289" max="1289" width="12.5" style="107" customWidth="1"/>
    <col min="1290" max="1544" width="8.58203125" style="107"/>
    <col min="1545" max="1545" width="12.5" style="107" customWidth="1"/>
    <col min="1546" max="1800" width="8.58203125" style="107"/>
    <col min="1801" max="1801" width="12.5" style="107" customWidth="1"/>
    <col min="1802" max="2056" width="8.58203125" style="107"/>
    <col min="2057" max="2057" width="12.5" style="107" customWidth="1"/>
    <col min="2058" max="2312" width="8.58203125" style="107"/>
    <col min="2313" max="2313" width="12.5" style="107" customWidth="1"/>
    <col min="2314" max="2568" width="8.58203125" style="107"/>
    <col min="2569" max="2569" width="12.5" style="107" customWidth="1"/>
    <col min="2570" max="2824" width="8.58203125" style="107"/>
    <col min="2825" max="2825" width="12.5" style="107" customWidth="1"/>
    <col min="2826" max="3080" width="8.58203125" style="107"/>
    <col min="3081" max="3081" width="12.5" style="107" customWidth="1"/>
    <col min="3082" max="3336" width="8.58203125" style="107"/>
    <col min="3337" max="3337" width="12.5" style="107" customWidth="1"/>
    <col min="3338" max="3592" width="8.58203125" style="107"/>
    <col min="3593" max="3593" width="12.5" style="107" customWidth="1"/>
    <col min="3594" max="3848" width="8.58203125" style="107"/>
    <col min="3849" max="3849" width="12.5" style="107" customWidth="1"/>
    <col min="3850" max="4104" width="8.58203125" style="107"/>
    <col min="4105" max="4105" width="12.5" style="107" customWidth="1"/>
    <col min="4106" max="4360" width="8.58203125" style="107"/>
    <col min="4361" max="4361" width="12.5" style="107" customWidth="1"/>
    <col min="4362" max="4616" width="8.58203125" style="107"/>
    <col min="4617" max="4617" width="12.5" style="107" customWidth="1"/>
    <col min="4618" max="4872" width="8.58203125" style="107"/>
    <col min="4873" max="4873" width="12.5" style="107" customWidth="1"/>
    <col min="4874" max="5128" width="8.58203125" style="107"/>
    <col min="5129" max="5129" width="12.5" style="107" customWidth="1"/>
    <col min="5130" max="5384" width="8.58203125" style="107"/>
    <col min="5385" max="5385" width="12.5" style="107" customWidth="1"/>
    <col min="5386" max="5640" width="8.58203125" style="107"/>
    <col min="5641" max="5641" width="12.5" style="107" customWidth="1"/>
    <col min="5642" max="5896" width="8.58203125" style="107"/>
    <col min="5897" max="5897" width="12.5" style="107" customWidth="1"/>
    <col min="5898" max="6152" width="8.58203125" style="107"/>
    <col min="6153" max="6153" width="12.5" style="107" customWidth="1"/>
    <col min="6154" max="6408" width="8.58203125" style="107"/>
    <col min="6409" max="6409" width="12.5" style="107" customWidth="1"/>
    <col min="6410" max="6664" width="8.58203125" style="107"/>
    <col min="6665" max="6665" width="12.5" style="107" customWidth="1"/>
    <col min="6666" max="6920" width="8.58203125" style="107"/>
    <col min="6921" max="6921" width="12.5" style="107" customWidth="1"/>
    <col min="6922" max="7176" width="8.58203125" style="107"/>
    <col min="7177" max="7177" width="12.5" style="107" customWidth="1"/>
    <col min="7178" max="7432" width="8.58203125" style="107"/>
    <col min="7433" max="7433" width="12.5" style="107" customWidth="1"/>
    <col min="7434" max="7688" width="8.58203125" style="107"/>
    <col min="7689" max="7689" width="12.5" style="107" customWidth="1"/>
    <col min="7690" max="7944" width="8.58203125" style="107"/>
    <col min="7945" max="7945" width="12.5" style="107" customWidth="1"/>
    <col min="7946" max="8200" width="8.58203125" style="107"/>
    <col min="8201" max="8201" width="12.5" style="107" customWidth="1"/>
    <col min="8202" max="8456" width="8.58203125" style="107"/>
    <col min="8457" max="8457" width="12.5" style="107" customWidth="1"/>
    <col min="8458" max="8712" width="8.58203125" style="107"/>
    <col min="8713" max="8713" width="12.5" style="107" customWidth="1"/>
    <col min="8714" max="8968" width="8.58203125" style="107"/>
    <col min="8969" max="8969" width="12.5" style="107" customWidth="1"/>
    <col min="8970" max="9224" width="8.58203125" style="107"/>
    <col min="9225" max="9225" width="12.5" style="107" customWidth="1"/>
    <col min="9226" max="9480" width="8.58203125" style="107"/>
    <col min="9481" max="9481" width="12.5" style="107" customWidth="1"/>
    <col min="9482" max="9736" width="8.58203125" style="107"/>
    <col min="9737" max="9737" width="12.5" style="107" customWidth="1"/>
    <col min="9738" max="9992" width="8.58203125" style="107"/>
    <col min="9993" max="9993" width="12.5" style="107" customWidth="1"/>
    <col min="9994" max="10248" width="8.58203125" style="107"/>
    <col min="10249" max="10249" width="12.5" style="107" customWidth="1"/>
    <col min="10250" max="10504" width="8.58203125" style="107"/>
    <col min="10505" max="10505" width="12.5" style="107" customWidth="1"/>
    <col min="10506" max="10760" width="8.58203125" style="107"/>
    <col min="10761" max="10761" width="12.5" style="107" customWidth="1"/>
    <col min="10762" max="11016" width="8.58203125" style="107"/>
    <col min="11017" max="11017" width="12.5" style="107" customWidth="1"/>
    <col min="11018" max="11272" width="8.58203125" style="107"/>
    <col min="11273" max="11273" width="12.5" style="107" customWidth="1"/>
    <col min="11274" max="11528" width="8.58203125" style="107"/>
    <col min="11529" max="11529" width="12.5" style="107" customWidth="1"/>
    <col min="11530" max="11784" width="8.58203125" style="107"/>
    <col min="11785" max="11785" width="12.5" style="107" customWidth="1"/>
    <col min="11786" max="12040" width="8.58203125" style="107"/>
    <col min="12041" max="12041" width="12.5" style="107" customWidth="1"/>
    <col min="12042" max="12296" width="8.58203125" style="107"/>
    <col min="12297" max="12297" width="12.5" style="107" customWidth="1"/>
    <col min="12298" max="12552" width="8.58203125" style="107"/>
    <col min="12553" max="12553" width="12.5" style="107" customWidth="1"/>
    <col min="12554" max="12808" width="8.58203125" style="107"/>
    <col min="12809" max="12809" width="12.5" style="107" customWidth="1"/>
    <col min="12810" max="13064" width="8.58203125" style="107"/>
    <col min="13065" max="13065" width="12.5" style="107" customWidth="1"/>
    <col min="13066" max="13320" width="8.58203125" style="107"/>
    <col min="13321" max="13321" width="12.5" style="107" customWidth="1"/>
    <col min="13322" max="13576" width="8.58203125" style="107"/>
    <col min="13577" max="13577" width="12.5" style="107" customWidth="1"/>
    <col min="13578" max="13832" width="8.58203125" style="107"/>
    <col min="13833" max="13833" width="12.5" style="107" customWidth="1"/>
    <col min="13834" max="14088" width="8.58203125" style="107"/>
    <col min="14089" max="14089" width="12.5" style="107" customWidth="1"/>
    <col min="14090" max="14344" width="8.58203125" style="107"/>
    <col min="14345" max="14345" width="12.5" style="107" customWidth="1"/>
    <col min="14346" max="14600" width="8.58203125" style="107"/>
    <col min="14601" max="14601" width="12.5" style="107" customWidth="1"/>
    <col min="14602" max="14856" width="8.58203125" style="107"/>
    <col min="14857" max="14857" width="12.5" style="107" customWidth="1"/>
    <col min="14858" max="15112" width="8.58203125" style="107"/>
    <col min="15113" max="15113" width="12.5" style="107" customWidth="1"/>
    <col min="15114" max="15368" width="8.58203125" style="107"/>
    <col min="15369" max="15369" width="12.5" style="107" customWidth="1"/>
    <col min="15370" max="15624" width="8.58203125" style="107"/>
    <col min="15625" max="15625" width="12.5" style="107" customWidth="1"/>
    <col min="15626" max="15880" width="8.58203125" style="107"/>
    <col min="15881" max="15881" width="12.5" style="107" customWidth="1"/>
    <col min="15882" max="16136" width="8.58203125" style="107"/>
    <col min="16137" max="16137" width="12.5" style="107" customWidth="1"/>
    <col min="16138" max="16384" width="8.58203125" style="107"/>
  </cols>
  <sheetData>
    <row r="1" spans="1:11" ht="16.5">
      <c r="A1" s="79"/>
      <c r="J1" s="1026" t="s">
        <v>229</v>
      </c>
      <c r="K1" s="1026"/>
    </row>
    <row r="2" spans="1:11" ht="14">
      <c r="A2" s="1617" t="s">
        <v>327</v>
      </c>
      <c r="B2" s="1618"/>
      <c r="C2" s="1618"/>
      <c r="D2" s="1618"/>
      <c r="E2" s="1618"/>
      <c r="F2" s="1618"/>
      <c r="G2" s="1618"/>
      <c r="H2" s="1618"/>
      <c r="I2" s="1618"/>
    </row>
    <row r="3" spans="1:11" ht="14">
      <c r="B3" s="125"/>
      <c r="C3" s="125"/>
    </row>
    <row r="4" spans="1:11" ht="17.149999999999999" customHeight="1">
      <c r="A4" s="1619" t="s">
        <v>328</v>
      </c>
      <c r="B4" s="1619"/>
      <c r="C4" s="1619"/>
      <c r="D4" s="1620" t="str">
        <f>IF(基本情報入力シート!$D$27="","",基本情報入力シート!$D$27)</f>
        <v>共生型放課後等デイサービス</v>
      </c>
      <c r="E4" s="1621"/>
      <c r="F4" s="1621"/>
      <c r="G4" s="1621"/>
      <c r="H4" s="1621"/>
      <c r="I4" s="1621"/>
    </row>
    <row r="5" spans="1:11" ht="17.149999999999999" customHeight="1">
      <c r="A5" s="1619" t="s">
        <v>329</v>
      </c>
      <c r="B5" s="1619"/>
      <c r="C5" s="1619"/>
      <c r="D5" s="1620" t="str">
        <f>IF(基本情報入力シート!$D$23="","",基本情報入力シート!$D$23)</f>
        <v>デイサービスセンター新潟</v>
      </c>
      <c r="E5" s="1621"/>
      <c r="F5" s="1621"/>
      <c r="G5" s="1621"/>
      <c r="H5" s="1621"/>
      <c r="I5" s="1621"/>
    </row>
    <row r="7" spans="1:11">
      <c r="A7" s="1623" t="s">
        <v>330</v>
      </c>
      <c r="B7" s="1624"/>
      <c r="C7" s="1624"/>
      <c r="D7" s="1624"/>
      <c r="E7" s="1624"/>
      <c r="F7" s="1624"/>
      <c r="G7" s="1624"/>
      <c r="H7" s="1624"/>
      <c r="I7" s="1625"/>
    </row>
    <row r="8" spans="1:11">
      <c r="A8" s="126" t="s">
        <v>331</v>
      </c>
      <c r="I8" s="127"/>
    </row>
    <row r="9" spans="1:11">
      <c r="A9" s="128"/>
      <c r="I9" s="127"/>
    </row>
    <row r="10" spans="1:11" ht="15" customHeight="1">
      <c r="A10" s="128" t="s">
        <v>332</v>
      </c>
      <c r="C10" s="1626" t="s">
        <v>333</v>
      </c>
      <c r="D10" s="1626"/>
      <c r="E10" s="1626"/>
      <c r="F10" s="1626"/>
      <c r="G10" s="1626"/>
      <c r="H10" s="1626"/>
      <c r="I10" s="1627"/>
    </row>
    <row r="11" spans="1:11" ht="15" customHeight="1">
      <c r="A11" s="128" t="s">
        <v>334</v>
      </c>
      <c r="C11" s="1626" t="s">
        <v>335</v>
      </c>
      <c r="D11" s="1626"/>
      <c r="E11" s="1626"/>
      <c r="F11" s="1626"/>
      <c r="G11" s="1626"/>
      <c r="H11" s="1626"/>
      <c r="I11" s="1627"/>
    </row>
    <row r="12" spans="1:11" ht="15" customHeight="1">
      <c r="A12" s="128" t="s">
        <v>336</v>
      </c>
      <c r="C12" s="1626" t="s">
        <v>337</v>
      </c>
      <c r="D12" s="1626"/>
      <c r="E12" s="1626"/>
      <c r="F12" s="1626"/>
      <c r="G12" s="1626"/>
      <c r="H12" s="1626"/>
      <c r="I12" s="1627"/>
    </row>
    <row r="13" spans="1:11" ht="15" customHeight="1">
      <c r="A13" s="128" t="s">
        <v>338</v>
      </c>
      <c r="C13" s="1626" t="s">
        <v>339</v>
      </c>
      <c r="D13" s="1626"/>
      <c r="E13" s="1626"/>
      <c r="F13" s="1626"/>
      <c r="G13" s="1626"/>
      <c r="H13" s="1626"/>
      <c r="I13" s="1627"/>
    </row>
    <row r="14" spans="1:11" ht="15" customHeight="1">
      <c r="A14" s="128" t="s">
        <v>340</v>
      </c>
      <c r="C14" s="1626" t="s">
        <v>341</v>
      </c>
      <c r="D14" s="1626"/>
      <c r="E14" s="1626"/>
      <c r="F14" s="1626"/>
      <c r="G14" s="1626"/>
      <c r="H14" s="1626"/>
      <c r="I14" s="1627"/>
    </row>
    <row r="15" spans="1:11">
      <c r="A15" s="721"/>
      <c r="I15" s="127"/>
    </row>
    <row r="16" spans="1:11">
      <c r="A16" s="721"/>
      <c r="I16" s="127"/>
    </row>
    <row r="17" spans="1:9">
      <c r="A17" s="722" t="s">
        <v>342</v>
      </c>
      <c r="I17" s="127"/>
    </row>
    <row r="18" spans="1:9">
      <c r="A18" s="721"/>
      <c r="I18" s="127"/>
    </row>
    <row r="19" spans="1:9">
      <c r="A19" s="723" t="s">
        <v>343</v>
      </c>
      <c r="B19" s="129"/>
      <c r="C19" s="129"/>
      <c r="D19" s="129"/>
      <c r="E19" s="129"/>
      <c r="F19" s="129"/>
      <c r="G19" s="129"/>
      <c r="H19" s="129"/>
      <c r="I19" s="130"/>
    </row>
    <row r="20" spans="1:9">
      <c r="A20" s="723" t="s">
        <v>344</v>
      </c>
      <c r="B20" s="129"/>
      <c r="C20" s="129"/>
      <c r="D20" s="129"/>
      <c r="E20" s="129"/>
      <c r="F20" s="129"/>
      <c r="G20" s="129"/>
      <c r="H20" s="129"/>
      <c r="I20" s="130"/>
    </row>
    <row r="21" spans="1:9">
      <c r="A21" s="723" t="s">
        <v>345</v>
      </c>
      <c r="B21" s="129"/>
      <c r="C21" s="129"/>
      <c r="D21" s="129"/>
      <c r="E21" s="129"/>
      <c r="F21" s="129"/>
      <c r="G21" s="129"/>
      <c r="H21" s="129"/>
      <c r="I21" s="130"/>
    </row>
    <row r="22" spans="1:9">
      <c r="A22" s="723" t="s">
        <v>346</v>
      </c>
      <c r="B22" s="129"/>
      <c r="C22" s="129"/>
      <c r="D22" s="129"/>
      <c r="E22" s="129"/>
      <c r="F22" s="129"/>
      <c r="G22" s="129"/>
      <c r="H22" s="129"/>
      <c r="I22" s="130"/>
    </row>
    <row r="23" spans="1:9">
      <c r="A23" s="724" t="s">
        <v>347</v>
      </c>
      <c r="B23" s="129"/>
      <c r="C23" s="129"/>
      <c r="D23" s="129"/>
      <c r="E23" s="129"/>
      <c r="F23" s="129"/>
      <c r="G23" s="129"/>
      <c r="H23" s="129"/>
      <c r="I23" s="130"/>
    </row>
    <row r="24" spans="1:9">
      <c r="A24" s="131" t="s">
        <v>348</v>
      </c>
      <c r="B24" s="129"/>
      <c r="C24" s="129"/>
      <c r="D24" s="129"/>
      <c r="E24" s="129"/>
      <c r="F24" s="129"/>
      <c r="G24" s="129"/>
      <c r="H24" s="129"/>
      <c r="I24" s="130"/>
    </row>
    <row r="25" spans="1:9">
      <c r="A25" s="131" t="s">
        <v>349</v>
      </c>
      <c r="B25" s="129"/>
      <c r="C25" s="129"/>
      <c r="D25" s="129"/>
      <c r="E25" s="129"/>
      <c r="F25" s="129"/>
      <c r="G25" s="129"/>
      <c r="H25" s="129"/>
      <c r="I25" s="130"/>
    </row>
    <row r="26" spans="1:9">
      <c r="A26" s="131" t="s">
        <v>350</v>
      </c>
      <c r="B26" s="129"/>
      <c r="C26" s="129"/>
      <c r="D26" s="129"/>
      <c r="E26" s="129"/>
      <c r="F26" s="129"/>
      <c r="G26" s="129"/>
      <c r="H26" s="129"/>
      <c r="I26" s="130"/>
    </row>
    <row r="27" spans="1:9">
      <c r="A27" s="131" t="s">
        <v>351</v>
      </c>
      <c r="B27" s="129"/>
      <c r="C27" s="129"/>
      <c r="D27" s="129"/>
      <c r="E27" s="129"/>
      <c r="F27" s="129"/>
      <c r="G27" s="129"/>
      <c r="H27" s="129"/>
      <c r="I27" s="130"/>
    </row>
    <row r="28" spans="1:9">
      <c r="A28" s="131" t="s">
        <v>352</v>
      </c>
      <c r="B28" s="129"/>
      <c r="C28" s="129"/>
      <c r="D28" s="129"/>
      <c r="E28" s="129"/>
      <c r="F28" s="129"/>
      <c r="G28" s="129"/>
      <c r="H28" s="129"/>
      <c r="I28" s="130"/>
    </row>
    <row r="29" spans="1:9">
      <c r="A29" s="131" t="s">
        <v>353</v>
      </c>
      <c r="B29" s="129"/>
      <c r="C29" s="129"/>
      <c r="D29" s="129"/>
      <c r="E29" s="129"/>
      <c r="F29" s="129"/>
      <c r="G29" s="129"/>
      <c r="H29" s="129"/>
      <c r="I29" s="130"/>
    </row>
    <row r="30" spans="1:9">
      <c r="A30" s="131" t="s">
        <v>354</v>
      </c>
      <c r="B30" s="129"/>
      <c r="C30" s="129"/>
      <c r="D30" s="129"/>
      <c r="E30" s="129"/>
      <c r="F30" s="129"/>
      <c r="G30" s="129"/>
      <c r="H30" s="129"/>
      <c r="I30" s="130"/>
    </row>
    <row r="31" spans="1:9">
      <c r="A31" s="131" t="s">
        <v>355</v>
      </c>
      <c r="B31" s="129"/>
      <c r="C31" s="129"/>
      <c r="D31" s="129"/>
      <c r="E31" s="129"/>
      <c r="F31" s="129"/>
      <c r="G31" s="129"/>
      <c r="H31" s="129"/>
      <c r="I31" s="130"/>
    </row>
    <row r="32" spans="1:9">
      <c r="A32" s="131" t="s">
        <v>356</v>
      </c>
      <c r="B32" s="129"/>
      <c r="C32" s="129"/>
      <c r="D32" s="129"/>
      <c r="E32" s="129"/>
      <c r="F32" s="129"/>
      <c r="G32" s="129"/>
      <c r="H32" s="129"/>
      <c r="I32" s="130"/>
    </row>
    <row r="33" spans="1:9">
      <c r="A33" s="131" t="s">
        <v>357</v>
      </c>
      <c r="B33" s="129"/>
      <c r="C33" s="129"/>
      <c r="D33" s="129"/>
      <c r="E33" s="129"/>
      <c r="F33" s="129"/>
      <c r="G33" s="129"/>
      <c r="H33" s="129"/>
      <c r="I33" s="130"/>
    </row>
    <row r="34" spans="1:9">
      <c r="A34" s="131" t="s">
        <v>358</v>
      </c>
      <c r="B34" s="129"/>
      <c r="C34" s="129"/>
      <c r="D34" s="129"/>
      <c r="E34" s="129"/>
      <c r="F34" s="129"/>
      <c r="G34" s="129"/>
      <c r="H34" s="129"/>
      <c r="I34" s="130"/>
    </row>
    <row r="35" spans="1:9">
      <c r="A35" s="131" t="s">
        <v>359</v>
      </c>
      <c r="B35" s="129"/>
      <c r="C35" s="129"/>
      <c r="D35" s="129"/>
      <c r="E35" s="129"/>
      <c r="F35" s="129"/>
      <c r="G35" s="129"/>
      <c r="H35" s="129"/>
      <c r="I35" s="130"/>
    </row>
    <row r="36" spans="1:9">
      <c r="A36" s="131" t="s">
        <v>360</v>
      </c>
      <c r="B36" s="129"/>
      <c r="C36" s="129"/>
      <c r="D36" s="129"/>
      <c r="E36" s="129"/>
      <c r="F36" s="129"/>
      <c r="G36" s="129"/>
      <c r="H36" s="129"/>
      <c r="I36" s="130"/>
    </row>
    <row r="37" spans="1:9">
      <c r="A37" s="132"/>
      <c r="B37" s="133"/>
      <c r="C37" s="133"/>
      <c r="D37" s="133"/>
      <c r="E37" s="133"/>
      <c r="F37" s="133"/>
      <c r="G37" s="133"/>
      <c r="H37" s="133"/>
      <c r="I37" s="130"/>
    </row>
    <row r="38" spans="1:9">
      <c r="A38" s="132"/>
      <c r="B38" s="133"/>
      <c r="C38" s="133"/>
      <c r="D38" s="133"/>
      <c r="E38" s="133"/>
      <c r="F38" s="133"/>
      <c r="G38" s="133"/>
      <c r="H38" s="133"/>
      <c r="I38" s="130"/>
    </row>
    <row r="39" spans="1:9">
      <c r="A39" s="132"/>
      <c r="B39" s="133"/>
      <c r="C39" s="133"/>
      <c r="D39" s="133"/>
      <c r="E39" s="133"/>
      <c r="F39" s="133"/>
      <c r="G39" s="133"/>
      <c r="H39" s="133"/>
      <c r="I39" s="130"/>
    </row>
    <row r="40" spans="1:9">
      <c r="A40" s="132"/>
      <c r="B40" s="133"/>
      <c r="C40" s="133"/>
      <c r="D40" s="133"/>
      <c r="E40" s="133"/>
      <c r="F40" s="133"/>
      <c r="G40" s="133"/>
      <c r="H40" s="133"/>
      <c r="I40" s="130"/>
    </row>
    <row r="41" spans="1:9">
      <c r="A41" s="132"/>
      <c r="B41" s="133"/>
      <c r="C41" s="133"/>
      <c r="D41" s="133"/>
      <c r="E41" s="133"/>
      <c r="F41" s="133"/>
      <c r="G41" s="133"/>
      <c r="H41" s="133"/>
      <c r="I41" s="130"/>
    </row>
    <row r="42" spans="1:9">
      <c r="A42" s="128"/>
      <c r="I42" s="127"/>
    </row>
    <row r="43" spans="1:9">
      <c r="A43" s="126" t="s">
        <v>361</v>
      </c>
      <c r="I43" s="127"/>
    </row>
    <row r="44" spans="1:9">
      <c r="A44" s="128"/>
      <c r="I44" s="127"/>
    </row>
    <row r="45" spans="1:9">
      <c r="A45" s="128" t="s">
        <v>362</v>
      </c>
      <c r="I45" s="127"/>
    </row>
    <row r="46" spans="1:9">
      <c r="A46" s="128" t="s">
        <v>363</v>
      </c>
      <c r="I46" s="127"/>
    </row>
    <row r="47" spans="1:9">
      <c r="A47" s="128" t="s">
        <v>364</v>
      </c>
      <c r="I47" s="127"/>
    </row>
    <row r="48" spans="1:9">
      <c r="A48" s="128" t="s">
        <v>365</v>
      </c>
      <c r="I48" s="127"/>
    </row>
    <row r="49" spans="1:9">
      <c r="A49" s="128" t="s">
        <v>366</v>
      </c>
      <c r="I49" s="127"/>
    </row>
    <row r="50" spans="1:9">
      <c r="A50" s="126"/>
      <c r="I50" s="127"/>
    </row>
    <row r="51" spans="1:9">
      <c r="A51" s="128" t="s">
        <v>367</v>
      </c>
      <c r="I51" s="127"/>
    </row>
    <row r="52" spans="1:9">
      <c r="A52" s="128" t="s">
        <v>368</v>
      </c>
      <c r="I52" s="127"/>
    </row>
    <row r="53" spans="1:9">
      <c r="A53" s="128" t="s">
        <v>369</v>
      </c>
      <c r="I53" s="127"/>
    </row>
    <row r="54" spans="1:9">
      <c r="A54" s="128" t="s">
        <v>370</v>
      </c>
      <c r="I54" s="127"/>
    </row>
    <row r="55" spans="1:9">
      <c r="A55" s="134"/>
      <c r="B55" s="135"/>
      <c r="C55" s="135"/>
      <c r="D55" s="135"/>
      <c r="E55" s="135"/>
      <c r="F55" s="135"/>
      <c r="G55" s="135"/>
      <c r="H55" s="135"/>
      <c r="I55" s="136"/>
    </row>
    <row r="56" spans="1:9" ht="26.15" customHeight="1">
      <c r="A56" s="1622" t="s">
        <v>371</v>
      </c>
      <c r="B56" s="1622"/>
      <c r="C56" s="1622"/>
      <c r="D56" s="1622"/>
      <c r="E56" s="1622"/>
      <c r="F56" s="1622"/>
      <c r="G56" s="1622"/>
      <c r="H56" s="1622"/>
      <c r="I56" s="1622"/>
    </row>
    <row r="57" spans="1:9">
      <c r="A57" s="90"/>
    </row>
  </sheetData>
  <mergeCells count="13">
    <mergeCell ref="A56:I56"/>
    <mergeCell ref="A7:I7"/>
    <mergeCell ref="C10:I10"/>
    <mergeCell ref="C11:I11"/>
    <mergeCell ref="C12:I12"/>
    <mergeCell ref="C13:I13"/>
    <mergeCell ref="C14:I14"/>
    <mergeCell ref="J1:K1"/>
    <mergeCell ref="A2:I2"/>
    <mergeCell ref="A4:C4"/>
    <mergeCell ref="D4:I4"/>
    <mergeCell ref="A5:C5"/>
    <mergeCell ref="D5:I5"/>
  </mergeCells>
  <phoneticPr fontId="23"/>
  <hyperlinks>
    <hyperlink ref="J1" location="目次!A1" display="目次に戻る" xr:uid="{00000000-0004-0000-1C00-000000000000}"/>
  </hyperlinks>
  <printOptions horizontalCentered="1"/>
  <pageMargins left="0.51181102362204722" right="0.51181102362204722" top="0.55118110236220474" bottom="0.35433070866141736" header="0.31496062992125984" footer="0.31496062992125984"/>
  <pageSetup paperSize="9" scale="95" orientation="portrait" blackAndWhite="1"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P23"/>
  <sheetViews>
    <sheetView view="pageBreakPreview" zoomScaleNormal="150" zoomScaleSheetLayoutView="100" workbookViewId="0">
      <selection activeCell="O1" sqref="O1:P1"/>
    </sheetView>
  </sheetViews>
  <sheetFormatPr defaultColWidth="6.58203125" defaultRowHeight="17"/>
  <cols>
    <col min="1" max="1" width="4.6640625" style="139" customWidth="1"/>
    <col min="2" max="3" width="11.08203125" style="139" customWidth="1"/>
    <col min="4" max="5" width="9.58203125" style="139" customWidth="1"/>
    <col min="6" max="6" width="13.4140625" style="139" customWidth="1"/>
    <col min="7" max="12" width="4" style="139" customWidth="1"/>
    <col min="13" max="13" width="1.9140625" style="139" hidden="1" customWidth="1"/>
    <col min="14" max="14" width="0" style="139" hidden="1" customWidth="1"/>
    <col min="15" max="15" width="7" style="139" hidden="1" customWidth="1"/>
    <col min="16" max="16384" width="6.58203125" style="139"/>
  </cols>
  <sheetData>
    <row r="1" spans="1:16" ht="20.149999999999999" customHeight="1">
      <c r="A1" s="137"/>
      <c r="B1" s="138"/>
      <c r="C1" s="138"/>
      <c r="D1" s="138"/>
      <c r="E1" s="138"/>
      <c r="F1" s="138"/>
      <c r="G1" s="138"/>
      <c r="H1" s="138"/>
      <c r="I1" s="138"/>
      <c r="J1" s="138"/>
      <c r="K1" s="138"/>
      <c r="L1" s="138"/>
      <c r="M1" s="138"/>
      <c r="O1" s="1026" t="s">
        <v>229</v>
      </c>
      <c r="P1" s="1026"/>
    </row>
    <row r="2" spans="1:16" ht="20.149999999999999" customHeight="1">
      <c r="A2" s="1636" t="s">
        <v>372</v>
      </c>
      <c r="B2" s="1636"/>
      <c r="C2" s="1636"/>
      <c r="D2" s="1636"/>
      <c r="E2" s="1636"/>
      <c r="F2" s="1636"/>
      <c r="G2" s="1636"/>
      <c r="H2" s="1636"/>
      <c r="I2" s="1636"/>
      <c r="J2" s="1636"/>
      <c r="K2" s="1636"/>
      <c r="L2" s="1636"/>
      <c r="M2" s="1636"/>
    </row>
    <row r="3" spans="1:16" ht="20.149999999999999" customHeight="1">
      <c r="A3" s="140"/>
      <c r="B3" s="140"/>
      <c r="C3" s="140"/>
      <c r="D3" s="140"/>
      <c r="E3" s="140"/>
      <c r="F3" s="140"/>
      <c r="G3" s="140"/>
      <c r="H3" s="140"/>
      <c r="I3" s="140"/>
      <c r="J3" s="140"/>
      <c r="K3" s="140"/>
      <c r="L3" s="140"/>
      <c r="M3" s="138"/>
    </row>
    <row r="4" spans="1:16" ht="20.149999999999999" customHeight="1">
      <c r="A4" s="141"/>
      <c r="B4" s="141"/>
      <c r="C4" s="141"/>
      <c r="D4" s="141"/>
      <c r="E4" s="141"/>
      <c r="F4" s="141"/>
      <c r="G4" s="142"/>
      <c r="H4" s="1637">
        <f>IF(基本情報入力シート!$D$3="","",基本情報入力シート!$D$3)</f>
        <v>46113</v>
      </c>
      <c r="I4" s="1638"/>
      <c r="J4" s="1638"/>
      <c r="K4" s="1638"/>
      <c r="L4" s="1638"/>
      <c r="M4" s="138"/>
    </row>
    <row r="5" spans="1:16" ht="20.149999999999999" customHeight="1">
      <c r="A5" s="138"/>
      <c r="B5" s="141" t="s">
        <v>373</v>
      </c>
      <c r="C5" s="141"/>
      <c r="D5" s="141"/>
      <c r="E5" s="141"/>
      <c r="F5" s="141"/>
      <c r="G5" s="141"/>
      <c r="H5" s="141"/>
      <c r="I5" s="141"/>
      <c r="J5" s="141"/>
      <c r="K5" s="141"/>
      <c r="L5" s="141"/>
      <c r="M5" s="138"/>
    </row>
    <row r="6" spans="1:16" ht="20.149999999999999" customHeight="1">
      <c r="A6" s="143"/>
      <c r="B6" s="143"/>
      <c r="C6" s="143"/>
      <c r="D6" s="143"/>
      <c r="E6" s="143"/>
      <c r="F6" s="143"/>
      <c r="G6" s="143"/>
      <c r="H6" s="143"/>
      <c r="I6" s="143"/>
      <c r="J6" s="143"/>
      <c r="K6" s="143"/>
      <c r="L6" s="143"/>
      <c r="M6" s="138"/>
    </row>
    <row r="7" spans="1:16" s="147" customFormat="1" ht="20.149999999999999" customHeight="1">
      <c r="A7" s="1639" t="s">
        <v>374</v>
      </c>
      <c r="B7" s="1639"/>
      <c r="C7" s="1639"/>
      <c r="D7" s="144" t="s">
        <v>375</v>
      </c>
      <c r="E7" s="145"/>
      <c r="F7" s="1640" t="str">
        <f>IF(基本情報入力シート!$D$12="","",基本情報入力シート!$D$12)</f>
        <v>社会福祉法人にいがた</v>
      </c>
      <c r="G7" s="1641"/>
      <c r="H7" s="1641"/>
      <c r="I7" s="1641"/>
      <c r="J7" s="1641"/>
      <c r="K7" s="1641"/>
      <c r="L7" s="1641"/>
      <c r="M7" s="146"/>
    </row>
    <row r="8" spans="1:16" ht="20.149999999999999" customHeight="1">
      <c r="A8" s="148"/>
      <c r="B8" s="148"/>
      <c r="C8" s="148"/>
      <c r="D8" s="149"/>
      <c r="E8" s="150"/>
      <c r="F8" s="1642"/>
      <c r="G8" s="1642"/>
      <c r="H8" s="1642"/>
      <c r="I8" s="1642"/>
      <c r="J8" s="1642"/>
      <c r="K8" s="1642"/>
      <c r="L8" s="1642"/>
      <c r="M8" s="138"/>
    </row>
    <row r="9" spans="1:16" ht="20.149999999999999" customHeight="1">
      <c r="A9" s="148"/>
      <c r="B9" s="148"/>
      <c r="C9" s="148"/>
      <c r="D9" s="1628" t="s">
        <v>376</v>
      </c>
      <c r="E9" s="1628"/>
      <c r="F9" s="1629" t="str">
        <f>IF(基本情報入力シート!$D$16="","",基本情報入力シート!$D$16)</f>
        <v>理事長</v>
      </c>
      <c r="G9" s="1630"/>
      <c r="H9" s="1632" t="str">
        <f>IF(基本情報入力シート!$D$18="","",基本情報入力シート!$D$18)</f>
        <v>笹　団子郎</v>
      </c>
      <c r="I9" s="1633"/>
      <c r="J9" s="1633"/>
      <c r="K9" s="1633"/>
      <c r="L9" s="1633"/>
      <c r="M9" s="138"/>
    </row>
    <row r="10" spans="1:16" ht="20.149999999999999" customHeight="1">
      <c r="A10" s="138"/>
      <c r="B10" s="138"/>
      <c r="C10" s="138"/>
      <c r="D10" s="1635"/>
      <c r="E10" s="1635"/>
      <c r="F10" s="1631"/>
      <c r="G10" s="1631"/>
      <c r="H10" s="1634"/>
      <c r="I10" s="1634"/>
      <c r="J10" s="1634"/>
      <c r="K10" s="1634"/>
      <c r="L10" s="1634"/>
      <c r="M10" s="138"/>
    </row>
    <row r="11" spans="1:16" ht="20.149999999999999" customHeight="1">
      <c r="A11" s="1647"/>
      <c r="B11" s="1647"/>
      <c r="C11" s="1647"/>
      <c r="D11" s="1647"/>
      <c r="E11" s="1647"/>
      <c r="F11" s="1647"/>
      <c r="G11" s="1647"/>
      <c r="H11" s="1647"/>
      <c r="I11" s="1647"/>
      <c r="J11" s="1647"/>
      <c r="K11" s="1647"/>
      <c r="L11" s="1647"/>
      <c r="M11" s="138"/>
    </row>
    <row r="12" spans="1:16" ht="20.149999999999999" customHeight="1">
      <c r="A12" s="151"/>
      <c r="B12" s="151"/>
      <c r="C12" s="151"/>
      <c r="D12" s="151"/>
      <c r="E12" s="151"/>
      <c r="F12" s="151"/>
      <c r="G12" s="151"/>
      <c r="H12" s="151"/>
      <c r="I12" s="151"/>
      <c r="J12" s="151"/>
      <c r="K12" s="151"/>
      <c r="L12" s="151"/>
      <c r="M12" s="138"/>
    </row>
    <row r="13" spans="1:16" s="155" customFormat="1" ht="20.149999999999999" customHeight="1">
      <c r="A13" s="152" t="s">
        <v>377</v>
      </c>
      <c r="B13" s="153"/>
      <c r="C13" s="153"/>
      <c r="D13" s="153"/>
      <c r="E13" s="153"/>
      <c r="F13" s="153"/>
      <c r="G13" s="153"/>
      <c r="H13" s="153"/>
      <c r="I13" s="153"/>
      <c r="J13" s="153"/>
      <c r="K13" s="153"/>
      <c r="L13" s="153"/>
      <c r="M13" s="154"/>
    </row>
    <row r="14" spans="1:16" ht="20.149999999999999" customHeight="1">
      <c r="A14" s="138"/>
      <c r="B14" s="138"/>
      <c r="C14" s="138"/>
      <c r="D14" s="138"/>
      <c r="E14" s="138"/>
      <c r="F14" s="138"/>
      <c r="G14" s="138"/>
      <c r="H14" s="138"/>
      <c r="I14" s="138"/>
      <c r="J14" s="138"/>
      <c r="K14" s="138"/>
      <c r="L14" s="138"/>
      <c r="M14" s="138"/>
    </row>
    <row r="15" spans="1:16" ht="30" customHeight="1">
      <c r="A15" s="138"/>
      <c r="B15" s="156"/>
      <c r="C15" s="1648" t="s">
        <v>378</v>
      </c>
      <c r="D15" s="1649"/>
      <c r="E15" s="1649"/>
      <c r="F15" s="1649"/>
      <c r="G15" s="1649"/>
      <c r="H15" s="1649"/>
      <c r="I15" s="1650"/>
      <c r="J15" s="138"/>
      <c r="K15" s="138"/>
      <c r="L15" s="138"/>
      <c r="M15" s="138"/>
      <c r="O15" s="139" t="str">
        <f>IF(COUNTIF($B$15:$B$21,"○")&gt;=1,"○","×")</f>
        <v>○</v>
      </c>
    </row>
    <row r="16" spans="1:16" ht="30" customHeight="1">
      <c r="A16" s="138"/>
      <c r="B16" s="156"/>
      <c r="C16" s="1651" t="s">
        <v>379</v>
      </c>
      <c r="D16" s="1651"/>
      <c r="E16" s="1651"/>
      <c r="F16" s="1651"/>
      <c r="G16" s="1651"/>
      <c r="H16" s="1651"/>
      <c r="I16" s="1651"/>
      <c r="J16" s="138"/>
      <c r="K16" s="138"/>
      <c r="L16" s="138"/>
      <c r="M16" s="138"/>
      <c r="N16" s="139" t="str">
        <f t="shared" ref="N16:N21" si="0">IF($B16="○","○","")</f>
        <v/>
      </c>
    </row>
    <row r="17" spans="1:14" ht="30" customHeight="1">
      <c r="A17" s="138"/>
      <c r="B17" s="156"/>
      <c r="C17" s="1651" t="s">
        <v>380</v>
      </c>
      <c r="D17" s="1651"/>
      <c r="E17" s="1651"/>
      <c r="F17" s="1651"/>
      <c r="G17" s="1651"/>
      <c r="H17" s="1651"/>
      <c r="I17" s="1651"/>
      <c r="J17" s="138"/>
      <c r="K17" s="138"/>
      <c r="L17" s="138"/>
      <c r="M17" s="138"/>
      <c r="N17" s="139" t="str">
        <f t="shared" si="0"/>
        <v/>
      </c>
    </row>
    <row r="18" spans="1:14" ht="30" customHeight="1">
      <c r="A18" s="138"/>
      <c r="B18" s="156"/>
      <c r="C18" s="1651" t="s">
        <v>381</v>
      </c>
      <c r="D18" s="1651"/>
      <c r="E18" s="1651"/>
      <c r="F18" s="1651"/>
      <c r="G18" s="1651"/>
      <c r="H18" s="1651"/>
      <c r="I18" s="1651"/>
      <c r="J18" s="138"/>
      <c r="K18" s="138"/>
      <c r="L18" s="138"/>
      <c r="M18" s="138"/>
    </row>
    <row r="19" spans="1:14" s="157" customFormat="1" ht="30" customHeight="1">
      <c r="A19" s="725"/>
      <c r="B19" s="628" t="s">
        <v>221</v>
      </c>
      <c r="C19" s="1643" t="s">
        <v>382</v>
      </c>
      <c r="D19" s="1644"/>
      <c r="E19" s="1644"/>
      <c r="F19" s="1644"/>
      <c r="G19" s="1644"/>
      <c r="H19" s="1644"/>
      <c r="I19" s="1645"/>
      <c r="J19" s="725"/>
      <c r="K19" s="725"/>
      <c r="L19" s="725"/>
      <c r="M19" s="725"/>
      <c r="N19" s="139" t="str">
        <f t="shared" si="0"/>
        <v>○</v>
      </c>
    </row>
    <row r="20" spans="1:14" s="157" customFormat="1" ht="30" customHeight="1">
      <c r="A20" s="725"/>
      <c r="B20" s="156"/>
      <c r="C20" s="1643" t="s">
        <v>383</v>
      </c>
      <c r="D20" s="1644"/>
      <c r="E20" s="1644"/>
      <c r="F20" s="1644"/>
      <c r="G20" s="1644"/>
      <c r="H20" s="1644"/>
      <c r="I20" s="1645"/>
      <c r="J20" s="725"/>
      <c r="K20" s="725"/>
      <c r="L20" s="725"/>
      <c r="M20" s="725"/>
      <c r="N20" s="139" t="str">
        <f t="shared" si="0"/>
        <v/>
      </c>
    </row>
    <row r="21" spans="1:14" s="157" customFormat="1" ht="30" customHeight="1">
      <c r="A21" s="725"/>
      <c r="B21" s="156"/>
      <c r="C21" s="1646" t="s">
        <v>384</v>
      </c>
      <c r="D21" s="1646"/>
      <c r="E21" s="1646"/>
      <c r="F21" s="1646"/>
      <c r="G21" s="1646"/>
      <c r="H21" s="1646"/>
      <c r="I21" s="1646"/>
      <c r="J21" s="725"/>
      <c r="K21" s="725"/>
      <c r="L21" s="725"/>
      <c r="M21" s="725"/>
      <c r="N21" s="139" t="str">
        <f t="shared" si="0"/>
        <v/>
      </c>
    </row>
    <row r="22" spans="1:14" s="158" customFormat="1" ht="30" customHeight="1">
      <c r="A22" s="137"/>
      <c r="B22" s="137" t="s">
        <v>385</v>
      </c>
      <c r="C22" s="137"/>
      <c r="D22" s="137"/>
      <c r="E22" s="137"/>
      <c r="F22" s="137"/>
      <c r="G22" s="137"/>
      <c r="H22" s="137"/>
      <c r="I22" s="137"/>
      <c r="J22" s="137"/>
      <c r="K22" s="137"/>
      <c r="L22" s="137"/>
      <c r="M22" s="137"/>
    </row>
    <row r="23" spans="1:14" ht="30" customHeight="1"/>
  </sheetData>
  <mergeCells count="17">
    <mergeCell ref="C20:I20"/>
    <mergeCell ref="C21:I21"/>
    <mergeCell ref="A11:L11"/>
    <mergeCell ref="C15:I15"/>
    <mergeCell ref="C16:I16"/>
    <mergeCell ref="C17:I17"/>
    <mergeCell ref="C18:I18"/>
    <mergeCell ref="C19:I19"/>
    <mergeCell ref="D9:E9"/>
    <mergeCell ref="F9:G10"/>
    <mergeCell ref="H9:L10"/>
    <mergeCell ref="D10:E10"/>
    <mergeCell ref="O1:P1"/>
    <mergeCell ref="A2:M2"/>
    <mergeCell ref="H4:L4"/>
    <mergeCell ref="A7:C7"/>
    <mergeCell ref="F7:L8"/>
  </mergeCells>
  <phoneticPr fontId="23"/>
  <conditionalFormatting sqref="B15:B21">
    <cfRule type="expression" dxfId="0" priority="1">
      <formula>$O$15="×"</formula>
    </cfRule>
    <cfRule type="expression" priority="2">
      <formula>$O$15="×"</formula>
    </cfRule>
  </conditionalFormatting>
  <dataValidations count="1">
    <dataValidation type="list" allowBlank="1" showInputMessage="1" showErrorMessage="1" sqref="B15:B21" xr:uid="{00000000-0002-0000-1D00-000000000000}">
      <formula1>"○"</formula1>
    </dataValidation>
  </dataValidations>
  <hyperlinks>
    <hyperlink ref="O1" location="目次!A1" display="目次に戻る" xr:uid="{00000000-0004-0000-1D00-000000000000}"/>
  </hyperlinks>
  <pageMargins left="0.70866141732283472" right="0.70866141732283472" top="0.74803149606299213" bottom="0.74803149606299213" header="0.31496062992125984" footer="0.31496062992125984"/>
  <pageSetup paperSize="9" scale="96" orientation="portrait" blackAndWhite="1"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B1:F19"/>
  <sheetViews>
    <sheetView showGridLines="0" view="pageBreakPreview" zoomScale="110" zoomScaleNormal="100" zoomScaleSheetLayoutView="110" workbookViewId="0">
      <selection activeCell="E8" sqref="E8"/>
    </sheetView>
  </sheetViews>
  <sheetFormatPr defaultColWidth="7" defaultRowHeight="18"/>
  <cols>
    <col min="1" max="1" width="0.6640625" style="726" customWidth="1"/>
    <col min="2" max="2" width="5.9140625" style="726" customWidth="1"/>
    <col min="3" max="3" width="83.08203125" style="732" customWidth="1"/>
    <col min="4" max="4" width="0.6640625" style="726" customWidth="1"/>
    <col min="5" max="10" width="7" style="726"/>
    <col min="11" max="11" width="6.5" style="726" customWidth="1"/>
    <col min="12" max="16384" width="7" style="726"/>
  </cols>
  <sheetData>
    <row r="1" spans="2:6">
      <c r="B1" s="727" t="s">
        <v>386</v>
      </c>
      <c r="C1" s="727"/>
      <c r="E1" s="1652" t="s">
        <v>229</v>
      </c>
      <c r="F1" s="1652"/>
    </row>
    <row r="2" spans="2:6">
      <c r="B2" s="727"/>
      <c r="C2" s="727" t="s">
        <v>387</v>
      </c>
    </row>
    <row r="3" spans="2:6" ht="6" customHeight="1">
      <c r="B3" s="727"/>
      <c r="C3" s="728"/>
    </row>
    <row r="4" spans="2:6" s="727" customFormat="1">
      <c r="B4" s="729" t="s">
        <v>388</v>
      </c>
      <c r="C4" s="730" t="s">
        <v>389</v>
      </c>
    </row>
    <row r="5" spans="2:6" s="727" customFormat="1" ht="26">
      <c r="B5" s="729" t="s">
        <v>390</v>
      </c>
      <c r="C5" s="730" t="s">
        <v>391</v>
      </c>
    </row>
    <row r="6" spans="2:6" s="727" customFormat="1" ht="26">
      <c r="B6" s="729" t="s">
        <v>392</v>
      </c>
      <c r="C6" s="730" t="s">
        <v>393</v>
      </c>
    </row>
    <row r="7" spans="2:6" s="727" customFormat="1" ht="12.75" customHeight="1">
      <c r="B7" s="729" t="s">
        <v>394</v>
      </c>
      <c r="C7" s="730" t="s">
        <v>395</v>
      </c>
    </row>
    <row r="8" spans="2:6" s="727" customFormat="1" ht="26">
      <c r="B8" s="729" t="s">
        <v>396</v>
      </c>
      <c r="C8" s="730" t="s">
        <v>397</v>
      </c>
    </row>
    <row r="9" spans="2:6" s="727" customFormat="1" ht="33.65" customHeight="1">
      <c r="B9" s="729" t="s">
        <v>398</v>
      </c>
      <c r="C9" s="730" t="s">
        <v>399</v>
      </c>
    </row>
    <row r="10" spans="2:6" s="727" customFormat="1" ht="140.4" customHeight="1">
      <c r="B10" s="729" t="s">
        <v>400</v>
      </c>
      <c r="C10" s="730" t="s">
        <v>401</v>
      </c>
    </row>
    <row r="11" spans="2:6" s="727" customFormat="1" ht="157.25" customHeight="1">
      <c r="B11" s="729" t="s">
        <v>402</v>
      </c>
      <c r="C11" s="730" t="s">
        <v>403</v>
      </c>
    </row>
    <row r="12" spans="2:6" s="727" customFormat="1" ht="13.5" customHeight="1">
      <c r="B12" s="729" t="s">
        <v>404</v>
      </c>
      <c r="C12" s="730" t="s">
        <v>405</v>
      </c>
    </row>
    <row r="13" spans="2:6" s="727" customFormat="1" ht="58.75" customHeight="1">
      <c r="B13" s="729" t="s">
        <v>406</v>
      </c>
      <c r="C13" s="730" t="s">
        <v>407</v>
      </c>
    </row>
    <row r="14" spans="2:6" s="727" customFormat="1" ht="77.400000000000006" customHeight="1">
      <c r="B14" s="729" t="s">
        <v>408</v>
      </c>
      <c r="C14" s="730" t="s">
        <v>409</v>
      </c>
    </row>
    <row r="15" spans="2:6" s="727" customFormat="1" ht="69" customHeight="1">
      <c r="B15" s="729" t="s">
        <v>410</v>
      </c>
      <c r="C15" s="730" t="s">
        <v>411</v>
      </c>
    </row>
    <row r="16" spans="2:6" s="727" customFormat="1">
      <c r="B16" s="729" t="s">
        <v>412</v>
      </c>
      <c r="C16" s="730" t="s">
        <v>413</v>
      </c>
    </row>
    <row r="17" spans="2:3" s="727" customFormat="1">
      <c r="B17" s="729" t="s">
        <v>414</v>
      </c>
      <c r="C17" s="730" t="s">
        <v>415</v>
      </c>
    </row>
    <row r="18" spans="2:3" s="727" customFormat="1">
      <c r="B18" s="729" t="s">
        <v>416</v>
      </c>
      <c r="C18" s="730" t="s">
        <v>417</v>
      </c>
    </row>
    <row r="19" spans="2:3">
      <c r="B19" s="731"/>
    </row>
  </sheetData>
  <mergeCells count="1">
    <mergeCell ref="E1:F1"/>
  </mergeCells>
  <phoneticPr fontId="23"/>
  <hyperlinks>
    <hyperlink ref="E1" location="目次!A1" display="目次に戻る" xr:uid="{00000000-0004-0000-1E00-000000000000}"/>
  </hyperlinks>
  <pageMargins left="0.70866141732283472" right="0.70866141732283472" top="0.74803149606299213" bottom="0.74803149606299213" header="0.31496062992125984" footer="0.31496062992125984"/>
  <pageSetup paperSize="9" scale="88" orientation="portrait" blackAndWhite="1"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1:V86"/>
  <sheetViews>
    <sheetView view="pageBreakPreview" zoomScaleNormal="100" zoomScaleSheetLayoutView="100" workbookViewId="0">
      <selection activeCell="E35" sqref="E35:I35"/>
    </sheetView>
  </sheetViews>
  <sheetFormatPr defaultColWidth="9" defaultRowHeight="18" customHeight="1"/>
  <cols>
    <col min="1" max="1" width="2.08203125" style="64" customWidth="1"/>
    <col min="2" max="2" width="4.5" style="64" customWidth="1"/>
    <col min="3" max="19" width="4.58203125" style="64" customWidth="1"/>
    <col min="20" max="26" width="4.58203125" style="160" customWidth="1"/>
    <col min="27" max="16384" width="9" style="160"/>
  </cols>
  <sheetData>
    <row r="1" spans="1:22" ht="18" customHeight="1">
      <c r="A1" s="159" t="s">
        <v>418</v>
      </c>
      <c r="T1" s="1665"/>
      <c r="U1" s="1665"/>
      <c r="V1" s="1665"/>
    </row>
    <row r="2" spans="1:22" ht="13">
      <c r="A2" s="1666" t="s">
        <v>419</v>
      </c>
      <c r="B2" s="1666"/>
      <c r="C2" s="1666"/>
      <c r="D2" s="1666"/>
      <c r="E2" s="1666"/>
      <c r="F2" s="1666"/>
      <c r="G2" s="1666"/>
      <c r="H2" s="1666"/>
      <c r="I2" s="1666"/>
      <c r="J2" s="1666"/>
      <c r="K2" s="1666"/>
      <c r="L2" s="1666"/>
      <c r="M2" s="1666"/>
      <c r="N2" s="1666"/>
      <c r="O2" s="1666"/>
      <c r="P2" s="1666"/>
      <c r="Q2" s="1666"/>
      <c r="R2" s="1666"/>
      <c r="S2" s="1666"/>
      <c r="T2" s="1026" t="s">
        <v>229</v>
      </c>
      <c r="U2" s="1026"/>
    </row>
    <row r="3" spans="1:22" ht="13">
      <c r="A3" s="1666"/>
      <c r="B3" s="1666"/>
      <c r="C3" s="1666"/>
      <c r="D3" s="1666"/>
      <c r="E3" s="1666"/>
      <c r="F3" s="1666"/>
      <c r="G3" s="1666"/>
      <c r="H3" s="1666"/>
      <c r="I3" s="1666"/>
      <c r="J3" s="1666"/>
      <c r="K3" s="1666"/>
      <c r="L3" s="1666"/>
      <c r="M3" s="1666"/>
      <c r="N3" s="1666"/>
      <c r="O3" s="1666"/>
      <c r="P3" s="1666"/>
      <c r="Q3" s="1666"/>
      <c r="R3" s="1666"/>
      <c r="S3" s="1666"/>
    </row>
    <row r="4" spans="1:22" ht="21" customHeight="1">
      <c r="B4" s="135"/>
      <c r="C4" s="135"/>
      <c r="D4" s="135"/>
      <c r="E4" s="104"/>
      <c r="F4" s="104"/>
      <c r="G4" s="104"/>
      <c r="H4" s="104"/>
      <c r="I4" s="104" t="s">
        <v>420</v>
      </c>
      <c r="K4" s="135"/>
      <c r="L4" s="135"/>
      <c r="M4" s="135" t="s">
        <v>421</v>
      </c>
      <c r="N4" s="1667" t="str">
        <f>IF(基本情報入力シート!$D$12="","",基本情報入力シート!$D$12)</f>
        <v>社会福祉法人にいがた</v>
      </c>
      <c r="O4" s="1668"/>
      <c r="P4" s="1668"/>
      <c r="Q4" s="1668"/>
      <c r="R4" s="1668"/>
      <c r="S4" s="135" t="s">
        <v>422</v>
      </c>
    </row>
    <row r="5" spans="1:22" ht="15" customHeight="1">
      <c r="A5" s="1669" t="s">
        <v>25</v>
      </c>
      <c r="B5" s="1670"/>
      <c r="C5" s="1670"/>
      <c r="D5" s="1671"/>
      <c r="E5" s="1585" t="s">
        <v>232</v>
      </c>
      <c r="F5" s="1606"/>
      <c r="G5" s="1606"/>
      <c r="H5" s="1606"/>
      <c r="I5" s="1586"/>
      <c r="J5" s="1585" t="s">
        <v>423</v>
      </c>
      <c r="K5" s="1606"/>
      <c r="L5" s="1606"/>
      <c r="M5" s="1606"/>
      <c r="N5" s="1606"/>
      <c r="O5" s="1606"/>
      <c r="P5" s="1606"/>
      <c r="Q5" s="1606"/>
      <c r="R5" s="1606"/>
      <c r="S5" s="1586"/>
    </row>
    <row r="6" spans="1:22" ht="15" customHeight="1">
      <c r="A6" s="1653" t="s">
        <v>424</v>
      </c>
      <c r="B6" s="1654"/>
      <c r="C6" s="1654"/>
      <c r="D6" s="1655"/>
      <c r="E6" s="1585" t="s">
        <v>425</v>
      </c>
      <c r="F6" s="1606"/>
      <c r="G6" s="1606"/>
      <c r="H6" s="1606"/>
      <c r="I6" s="1586"/>
      <c r="J6" s="1585" t="s">
        <v>426</v>
      </c>
      <c r="K6" s="1606"/>
      <c r="L6" s="1606"/>
      <c r="M6" s="1606"/>
      <c r="N6" s="1586"/>
      <c r="O6" s="1585" t="s">
        <v>427</v>
      </c>
      <c r="P6" s="1606"/>
      <c r="Q6" s="1606"/>
      <c r="R6" s="1606"/>
      <c r="S6" s="1586"/>
    </row>
    <row r="7" spans="1:22" ht="21" customHeight="1">
      <c r="A7" s="1656" t="str">
        <f>IF(基本情報入力シート!$D$17="","",基本情報入力シート!$D$17)</f>
        <v>ササ　ダンゴロウ</v>
      </c>
      <c r="B7" s="1657"/>
      <c r="C7" s="1657"/>
      <c r="D7" s="1658"/>
      <c r="E7" s="1659">
        <f>IF(指定・更新・変更申請!$O$24="","",指定・更新・変更申請!$O$24)</f>
        <v>29221</v>
      </c>
      <c r="F7" s="1660"/>
      <c r="G7" s="1660"/>
      <c r="H7" s="1660"/>
      <c r="I7" s="1660"/>
      <c r="J7" s="1661" t="str">
        <f>IF(基本情報入力シート!$D$15="","",基本情報入力シート!$D$15)</f>
        <v>新潟市中央区蒲原町７番１号</v>
      </c>
      <c r="K7" s="1662" ph="1"/>
      <c r="L7" s="1662" ph="1"/>
      <c r="M7" s="1662" ph="1"/>
      <c r="N7" s="1662" ph="1"/>
      <c r="O7" s="1663" ph="1"/>
      <c r="P7" s="1663" ph="1"/>
      <c r="Q7" s="1663" ph="1"/>
      <c r="R7" s="1663" ph="1"/>
      <c r="S7" s="1664" ph="1"/>
    </row>
    <row r="8" spans="1:22" ht="21" customHeight="1">
      <c r="A8" s="1672" t="str">
        <f>IF(基本情報入力シート!$D$18="","",基本情報入力シート!$D$18)</f>
        <v>笹　団子郎</v>
      </c>
      <c r="B8" s="1673"/>
      <c r="C8" s="1673"/>
      <c r="D8" s="1674"/>
      <c r="E8" s="1675" t="str">
        <f>IF(基本情報入力シート!$D$16="","",基本情報入力シート!$D$16)</f>
        <v>理事長</v>
      </c>
      <c r="F8" s="1660"/>
      <c r="G8" s="1660"/>
      <c r="H8" s="1660"/>
      <c r="I8" s="1676"/>
      <c r="J8" s="1677" t="s">
        <v>1395</v>
      </c>
      <c r="K8" s="1678"/>
      <c r="L8" s="1678"/>
      <c r="M8" s="1678"/>
      <c r="N8" s="1678"/>
      <c r="O8" s="1677" t="s">
        <v>1395</v>
      </c>
      <c r="P8" s="1678"/>
      <c r="Q8" s="1678"/>
      <c r="R8" s="1678"/>
      <c r="S8" s="2702"/>
    </row>
    <row r="9" spans="1:22" ht="21" customHeight="1">
      <c r="A9" s="1656" t="str">
        <f>IF(付表16!$C$11="","",付表16!$C$11)</f>
        <v>ジドウ　タロウ</v>
      </c>
      <c r="B9" s="1657"/>
      <c r="C9" s="1657"/>
      <c r="D9" s="1658"/>
      <c r="E9" s="1659">
        <f>IF(付表16!$G$11="","",付表16!$G$11)</f>
        <v>29495</v>
      </c>
      <c r="F9" s="1660"/>
      <c r="G9" s="1660"/>
      <c r="H9" s="1660"/>
      <c r="I9" s="1660"/>
      <c r="J9" s="1661" t="str">
        <f>IF(付表16!$C$14="","",付表16!$C$14)</f>
        <v>新潟市中央区学校町1番町602番地1</v>
      </c>
      <c r="K9" s="1662" ph="1"/>
      <c r="L9" s="1662" ph="1"/>
      <c r="M9" s="1662" ph="1"/>
      <c r="N9" s="1662" ph="1"/>
      <c r="O9" s="1663" ph="1"/>
      <c r="P9" s="1663" ph="1"/>
      <c r="Q9" s="1663" ph="1"/>
      <c r="R9" s="1663" ph="1"/>
      <c r="S9" s="1664" ph="1"/>
    </row>
    <row r="10" spans="1:22" ht="21" customHeight="1">
      <c r="A10" s="1672" t="str">
        <f>IF(付表16!$C$12="","",付表16!$C$12)</f>
        <v>児童　太郎</v>
      </c>
      <c r="B10" s="1673"/>
      <c r="C10" s="1673"/>
      <c r="D10" s="1674"/>
      <c r="E10" s="1675" t="s">
        <v>428</v>
      </c>
      <c r="F10" s="1660"/>
      <c r="G10" s="1660"/>
      <c r="H10" s="1660"/>
      <c r="I10" s="1676"/>
      <c r="J10" s="1677" t="s">
        <v>1395</v>
      </c>
      <c r="K10" s="1678"/>
      <c r="L10" s="1678"/>
      <c r="M10" s="1678"/>
      <c r="N10" s="1678"/>
      <c r="O10" s="1677" t="s">
        <v>1395</v>
      </c>
      <c r="P10" s="1678"/>
      <c r="Q10" s="1678"/>
      <c r="R10" s="1678"/>
      <c r="S10" s="2702"/>
    </row>
    <row r="11" spans="1:22" ht="21" customHeight="1">
      <c r="A11" s="1679" t="str">
        <f>PHONETIC(A12)</f>
        <v/>
      </c>
      <c r="B11" s="1680"/>
      <c r="C11" s="1680"/>
      <c r="D11" s="1681"/>
      <c r="E11" s="1682"/>
      <c r="F11" s="1683"/>
      <c r="G11" s="1683"/>
      <c r="H11" s="1683"/>
      <c r="I11" s="1683"/>
      <c r="J11" s="1684" ph="1"/>
      <c r="K11" s="1685" ph="1"/>
      <c r="L11" s="1685" ph="1"/>
      <c r="M11" s="1685" ph="1"/>
      <c r="N11" s="1685" ph="1"/>
      <c r="O11" s="1686" ph="1"/>
      <c r="P11" s="1686" ph="1"/>
      <c r="Q11" s="1686" ph="1"/>
      <c r="R11" s="1686" ph="1"/>
      <c r="S11" s="1687" ph="1"/>
    </row>
    <row r="12" spans="1:22" ht="21" customHeight="1">
      <c r="A12" s="1694" ph="1"/>
      <c r="B12" s="1695"/>
      <c r="C12" s="1695"/>
      <c r="D12" s="1696"/>
      <c r="E12" s="1697"/>
      <c r="F12" s="1683"/>
      <c r="G12" s="1683"/>
      <c r="H12" s="1683"/>
      <c r="I12" s="1698"/>
      <c r="J12" s="1699"/>
      <c r="K12" s="1700"/>
      <c r="L12" s="1700"/>
      <c r="M12" s="1700"/>
      <c r="N12" s="1700"/>
      <c r="O12" s="1699"/>
      <c r="P12" s="1700"/>
      <c r="Q12" s="1700"/>
      <c r="R12" s="1700"/>
      <c r="S12" s="1701"/>
    </row>
    <row r="13" spans="1:22" ht="21" customHeight="1">
      <c r="A13" s="1679" t="str">
        <f>PHONETIC(A14)</f>
        <v/>
      </c>
      <c r="B13" s="1680"/>
      <c r="C13" s="1680"/>
      <c r="D13" s="1681"/>
      <c r="E13" s="1682"/>
      <c r="F13" s="1683"/>
      <c r="G13" s="1683"/>
      <c r="H13" s="1683"/>
      <c r="I13" s="1683"/>
      <c r="J13" s="1684" ph="1"/>
      <c r="K13" s="1685" ph="1"/>
      <c r="L13" s="1685" ph="1"/>
      <c r="M13" s="1685" ph="1"/>
      <c r="N13" s="1685" ph="1"/>
      <c r="O13" s="1686" ph="1"/>
      <c r="P13" s="1686" ph="1"/>
      <c r="Q13" s="1686" ph="1"/>
      <c r="R13" s="1686" ph="1"/>
      <c r="S13" s="1687" ph="1"/>
    </row>
    <row r="14" spans="1:22" ht="21" customHeight="1">
      <c r="A14" s="1688" ph="1"/>
      <c r="B14" s="1689"/>
      <c r="C14" s="1689"/>
      <c r="D14" s="1690"/>
      <c r="E14" s="1679"/>
      <c r="F14" s="1680"/>
      <c r="G14" s="1680"/>
      <c r="H14" s="1680"/>
      <c r="I14" s="1681"/>
      <c r="J14" s="1691"/>
      <c r="K14" s="1692"/>
      <c r="L14" s="1692"/>
      <c r="M14" s="1692"/>
      <c r="N14" s="1692"/>
      <c r="O14" s="1691"/>
      <c r="P14" s="1692"/>
      <c r="Q14" s="1692"/>
      <c r="R14" s="1692"/>
      <c r="S14" s="1693"/>
    </row>
    <row r="15" spans="1:22" ht="21" customHeight="1">
      <c r="A15" s="1679" t="str">
        <f>PHONETIC(A16)</f>
        <v/>
      </c>
      <c r="B15" s="1680"/>
      <c r="C15" s="1680"/>
      <c r="D15" s="1681"/>
      <c r="E15" s="1682"/>
      <c r="F15" s="1683"/>
      <c r="G15" s="1683"/>
      <c r="H15" s="1683"/>
      <c r="I15" s="1683"/>
      <c r="J15" s="1684" ph="1"/>
      <c r="K15" s="1685" ph="1"/>
      <c r="L15" s="1685" ph="1"/>
      <c r="M15" s="1685" ph="1"/>
      <c r="N15" s="1685" ph="1"/>
      <c r="O15" s="1686" ph="1"/>
      <c r="P15" s="1686" ph="1"/>
      <c r="Q15" s="1686" ph="1"/>
      <c r="R15" s="1686" ph="1"/>
      <c r="S15" s="1687" ph="1"/>
      <c r="T15" s="733"/>
    </row>
    <row r="16" spans="1:22" ht="21" customHeight="1">
      <c r="A16" s="1694" ph="1"/>
      <c r="B16" s="1695"/>
      <c r="C16" s="1695"/>
      <c r="D16" s="1696"/>
      <c r="E16" s="1697"/>
      <c r="F16" s="1683"/>
      <c r="G16" s="1683"/>
      <c r="H16" s="1683"/>
      <c r="I16" s="1698"/>
      <c r="J16" s="1699"/>
      <c r="K16" s="1700"/>
      <c r="L16" s="1700"/>
      <c r="M16" s="1700"/>
      <c r="N16" s="1700"/>
      <c r="O16" s="1699"/>
      <c r="P16" s="1700"/>
      <c r="Q16" s="1700"/>
      <c r="R16" s="1700"/>
      <c r="S16" s="1701"/>
      <c r="T16" s="733"/>
    </row>
    <row r="17" spans="1:20" ht="21" customHeight="1">
      <c r="A17" s="1679" t="str">
        <f>PHONETIC(A18)</f>
        <v/>
      </c>
      <c r="B17" s="1680"/>
      <c r="C17" s="1680"/>
      <c r="D17" s="1681"/>
      <c r="E17" s="1682"/>
      <c r="F17" s="1683"/>
      <c r="G17" s="1683"/>
      <c r="H17" s="1683"/>
      <c r="I17" s="1683"/>
      <c r="J17" s="1684" ph="1"/>
      <c r="K17" s="1685" ph="1"/>
      <c r="L17" s="1685" ph="1"/>
      <c r="M17" s="1685" ph="1"/>
      <c r="N17" s="1685" ph="1"/>
      <c r="O17" s="1686" ph="1"/>
      <c r="P17" s="1686" ph="1"/>
      <c r="Q17" s="1686" ph="1"/>
      <c r="R17" s="1686" ph="1"/>
      <c r="S17" s="1687" ph="1"/>
      <c r="T17" s="733"/>
    </row>
    <row r="18" spans="1:20" ht="21" customHeight="1">
      <c r="A18" s="1694" ph="1"/>
      <c r="B18" s="1695"/>
      <c r="C18" s="1695"/>
      <c r="D18" s="1696"/>
      <c r="E18" s="1697"/>
      <c r="F18" s="1683"/>
      <c r="G18" s="1683"/>
      <c r="H18" s="1683"/>
      <c r="I18" s="1698"/>
      <c r="J18" s="1699"/>
      <c r="K18" s="1700"/>
      <c r="L18" s="1700"/>
      <c r="M18" s="1700"/>
      <c r="N18" s="1700"/>
      <c r="O18" s="1699"/>
      <c r="P18" s="1700"/>
      <c r="Q18" s="1700"/>
      <c r="R18" s="1700"/>
      <c r="S18" s="1701"/>
      <c r="T18" s="733"/>
    </row>
    <row r="19" spans="1:20" ht="21" customHeight="1">
      <c r="A19" s="1679" t="str">
        <f>PHONETIC(A20)</f>
        <v/>
      </c>
      <c r="B19" s="1680"/>
      <c r="C19" s="1680"/>
      <c r="D19" s="1681"/>
      <c r="E19" s="1682"/>
      <c r="F19" s="1683"/>
      <c r="G19" s="1683"/>
      <c r="H19" s="1683"/>
      <c r="I19" s="1683"/>
      <c r="J19" s="1684" ph="1"/>
      <c r="K19" s="1685" ph="1"/>
      <c r="L19" s="1685" ph="1"/>
      <c r="M19" s="1685" ph="1"/>
      <c r="N19" s="1685" ph="1"/>
      <c r="O19" s="1686" ph="1"/>
      <c r="P19" s="1686" ph="1"/>
      <c r="Q19" s="1686" ph="1"/>
      <c r="R19" s="1686" ph="1"/>
      <c r="S19" s="1687" ph="1"/>
      <c r="T19" s="733"/>
    </row>
    <row r="20" spans="1:20" ht="21" customHeight="1">
      <c r="A20" s="1694" ph="1"/>
      <c r="B20" s="1695"/>
      <c r="C20" s="1695"/>
      <c r="D20" s="1696"/>
      <c r="E20" s="1697"/>
      <c r="F20" s="1683"/>
      <c r="G20" s="1683"/>
      <c r="H20" s="1683"/>
      <c r="I20" s="1698"/>
      <c r="J20" s="1699"/>
      <c r="K20" s="1700"/>
      <c r="L20" s="1700"/>
      <c r="M20" s="1700"/>
      <c r="N20" s="1700"/>
      <c r="O20" s="1699"/>
      <c r="P20" s="1700"/>
      <c r="Q20" s="1700"/>
      <c r="R20" s="1700"/>
      <c r="S20" s="1701"/>
      <c r="T20" s="733"/>
    </row>
    <row r="21" spans="1:20" ht="21" customHeight="1">
      <c r="A21" s="1679" t="str">
        <f>PHONETIC(A22)</f>
        <v/>
      </c>
      <c r="B21" s="1680"/>
      <c r="C21" s="1680"/>
      <c r="D21" s="1681"/>
      <c r="E21" s="1682"/>
      <c r="F21" s="1683"/>
      <c r="G21" s="1683"/>
      <c r="H21" s="1683"/>
      <c r="I21" s="1683"/>
      <c r="J21" s="1684" ph="1"/>
      <c r="K21" s="1685" ph="1"/>
      <c r="L21" s="1685" ph="1"/>
      <c r="M21" s="1685" ph="1"/>
      <c r="N21" s="1685" ph="1"/>
      <c r="O21" s="1686" ph="1"/>
      <c r="P21" s="1686" ph="1"/>
      <c r="Q21" s="1686" ph="1"/>
      <c r="R21" s="1686" ph="1"/>
      <c r="S21" s="1687" ph="1"/>
      <c r="T21" s="733"/>
    </row>
    <row r="22" spans="1:20" ht="21" customHeight="1">
      <c r="A22" s="1694" ph="1"/>
      <c r="B22" s="1695"/>
      <c r="C22" s="1695"/>
      <c r="D22" s="1696"/>
      <c r="E22" s="1697"/>
      <c r="F22" s="1683"/>
      <c r="G22" s="1683"/>
      <c r="H22" s="1683"/>
      <c r="I22" s="1698"/>
      <c r="J22" s="1699"/>
      <c r="K22" s="1700"/>
      <c r="L22" s="1700"/>
      <c r="M22" s="1700"/>
      <c r="N22" s="1700"/>
      <c r="O22" s="1699"/>
      <c r="P22" s="1700"/>
      <c r="Q22" s="1700"/>
      <c r="R22" s="1700"/>
      <c r="S22" s="1701"/>
      <c r="T22" s="733"/>
    </row>
    <row r="23" spans="1:20" ht="21" customHeight="1">
      <c r="A23" s="1679" t="str">
        <f>PHONETIC(A24)</f>
        <v/>
      </c>
      <c r="B23" s="1680"/>
      <c r="C23" s="1680"/>
      <c r="D23" s="1681"/>
      <c r="E23" s="1682"/>
      <c r="F23" s="1683"/>
      <c r="G23" s="1683"/>
      <c r="H23" s="1683"/>
      <c r="I23" s="1683"/>
      <c r="J23" s="1684" ph="1"/>
      <c r="K23" s="1685" ph="1"/>
      <c r="L23" s="1685" ph="1"/>
      <c r="M23" s="1685" ph="1"/>
      <c r="N23" s="1685" ph="1"/>
      <c r="O23" s="1685" ph="1"/>
      <c r="P23" s="1685" ph="1"/>
      <c r="Q23" s="1685" ph="1"/>
      <c r="R23" s="1685" ph="1"/>
      <c r="S23" s="1702" ph="1"/>
      <c r="T23" s="733"/>
    </row>
    <row r="24" spans="1:20" ht="21" customHeight="1">
      <c r="A24" s="1694" ph="1"/>
      <c r="B24" s="1695"/>
      <c r="C24" s="1695"/>
      <c r="D24" s="1696"/>
      <c r="E24" s="1694"/>
      <c r="F24" s="1695"/>
      <c r="G24" s="1695"/>
      <c r="H24" s="1695"/>
      <c r="I24" s="1696"/>
      <c r="J24" s="1703"/>
      <c r="K24" s="1704"/>
      <c r="L24" s="1704"/>
      <c r="M24" s="1704"/>
      <c r="N24" s="1704"/>
      <c r="O24" s="1703"/>
      <c r="P24" s="1704"/>
      <c r="Q24" s="1704"/>
      <c r="R24" s="1704"/>
      <c r="S24" s="1705"/>
    </row>
    <row r="25" spans="1:20" ht="21" customHeight="1">
      <c r="A25" s="1679" t="str">
        <f>PHONETIC(A26)</f>
        <v/>
      </c>
      <c r="B25" s="1680"/>
      <c r="C25" s="1680"/>
      <c r="D25" s="1681"/>
      <c r="E25" s="1682"/>
      <c r="F25" s="1683"/>
      <c r="G25" s="1683"/>
      <c r="H25" s="1683"/>
      <c r="I25" s="1683"/>
      <c r="J25" s="1684" ph="1"/>
      <c r="K25" s="1685" ph="1"/>
      <c r="L25" s="1685" ph="1"/>
      <c r="M25" s="1685" ph="1"/>
      <c r="N25" s="1685" ph="1"/>
      <c r="O25" s="1686" ph="1"/>
      <c r="P25" s="1686" ph="1"/>
      <c r="Q25" s="1686" ph="1"/>
      <c r="R25" s="1686" ph="1"/>
      <c r="S25" s="1687" ph="1"/>
    </row>
    <row r="26" spans="1:20" ht="21" customHeight="1">
      <c r="A26" s="1694" ph="1"/>
      <c r="B26" s="1695"/>
      <c r="C26" s="1695"/>
      <c r="D26" s="1696"/>
      <c r="E26" s="1697"/>
      <c r="F26" s="1683"/>
      <c r="G26" s="1683"/>
      <c r="H26" s="1683"/>
      <c r="I26" s="1698"/>
      <c r="J26" s="1699"/>
      <c r="K26" s="1700"/>
      <c r="L26" s="1700"/>
      <c r="M26" s="1700"/>
      <c r="N26" s="1700"/>
      <c r="O26" s="1699"/>
      <c r="P26" s="1700"/>
      <c r="Q26" s="1700"/>
      <c r="R26" s="1700"/>
      <c r="S26" s="1701"/>
    </row>
    <row r="27" spans="1:20" ht="21" customHeight="1">
      <c r="A27" s="1679" t="str">
        <f>PHONETIC(A28)</f>
        <v/>
      </c>
      <c r="B27" s="1680"/>
      <c r="C27" s="1680"/>
      <c r="D27" s="1681"/>
      <c r="E27" s="1682"/>
      <c r="F27" s="1683"/>
      <c r="G27" s="1683"/>
      <c r="H27" s="1683"/>
      <c r="I27" s="1683"/>
      <c r="J27" s="1684" ph="1"/>
      <c r="K27" s="1685" ph="1"/>
      <c r="L27" s="1685" ph="1"/>
      <c r="M27" s="1685" ph="1"/>
      <c r="N27" s="1685" ph="1"/>
      <c r="O27" s="1686" ph="1"/>
      <c r="P27" s="1686" ph="1"/>
      <c r="Q27" s="1686" ph="1"/>
      <c r="R27" s="1686" ph="1"/>
      <c r="S27" s="1687" ph="1"/>
    </row>
    <row r="28" spans="1:20" ht="21" customHeight="1">
      <c r="A28" s="1694" ph="1"/>
      <c r="B28" s="1695"/>
      <c r="C28" s="1695"/>
      <c r="D28" s="1696"/>
      <c r="E28" s="1697"/>
      <c r="F28" s="1683"/>
      <c r="G28" s="1683"/>
      <c r="H28" s="1683"/>
      <c r="I28" s="1698"/>
      <c r="J28" s="1699"/>
      <c r="K28" s="1700"/>
      <c r="L28" s="1700"/>
      <c r="M28" s="1700"/>
      <c r="N28" s="1700"/>
      <c r="O28" s="1699"/>
      <c r="P28" s="1700"/>
      <c r="Q28" s="1700"/>
      <c r="R28" s="1700"/>
      <c r="S28" s="1701"/>
    </row>
    <row r="29" spans="1:20" ht="21" customHeight="1">
      <c r="A29" s="1679" t="str">
        <f>PHONETIC(A30)</f>
        <v/>
      </c>
      <c r="B29" s="1680"/>
      <c r="C29" s="1680"/>
      <c r="D29" s="1681"/>
      <c r="E29" s="1682"/>
      <c r="F29" s="1683"/>
      <c r="G29" s="1683"/>
      <c r="H29" s="1683"/>
      <c r="I29" s="1683"/>
      <c r="J29" s="1684" ph="1"/>
      <c r="K29" s="1685" ph="1"/>
      <c r="L29" s="1685" ph="1"/>
      <c r="M29" s="1685" ph="1"/>
      <c r="N29" s="1685" ph="1"/>
      <c r="O29" s="1686" ph="1"/>
      <c r="P29" s="1686" ph="1"/>
      <c r="Q29" s="1686" ph="1"/>
      <c r="R29" s="1686" ph="1"/>
      <c r="S29" s="1687" ph="1"/>
    </row>
    <row r="30" spans="1:20" ht="21" customHeight="1">
      <c r="A30" s="1694" ph="1"/>
      <c r="B30" s="1695"/>
      <c r="C30" s="1695"/>
      <c r="D30" s="1696"/>
      <c r="E30" s="1697"/>
      <c r="F30" s="1683"/>
      <c r="G30" s="1683"/>
      <c r="H30" s="1683"/>
      <c r="I30" s="1698"/>
      <c r="J30" s="1699"/>
      <c r="K30" s="1700"/>
      <c r="L30" s="1700"/>
      <c r="M30" s="1700"/>
      <c r="N30" s="1700"/>
      <c r="O30" s="1699"/>
      <c r="P30" s="1700"/>
      <c r="Q30" s="1700"/>
      <c r="R30" s="1700"/>
      <c r="S30" s="1701"/>
    </row>
    <row r="31" spans="1:20" ht="21" customHeight="1">
      <c r="A31" s="1679" t="str">
        <f>PHONETIC(A32)</f>
        <v/>
      </c>
      <c r="B31" s="1680"/>
      <c r="C31" s="1680"/>
      <c r="D31" s="1681"/>
      <c r="E31" s="1682"/>
      <c r="F31" s="1683"/>
      <c r="G31" s="1683"/>
      <c r="H31" s="1683"/>
      <c r="I31" s="1683"/>
      <c r="J31" s="1684" ph="1"/>
      <c r="K31" s="1685" ph="1"/>
      <c r="L31" s="1685" ph="1"/>
      <c r="M31" s="1685" ph="1"/>
      <c r="N31" s="1685" ph="1"/>
      <c r="O31" s="1686" ph="1"/>
      <c r="P31" s="1686" ph="1"/>
      <c r="Q31" s="1686" ph="1"/>
      <c r="R31" s="1686" ph="1"/>
      <c r="S31" s="1687" ph="1"/>
    </row>
    <row r="32" spans="1:20" ht="21" customHeight="1">
      <c r="A32" s="1694" ph="1"/>
      <c r="B32" s="1695"/>
      <c r="C32" s="1695"/>
      <c r="D32" s="1696"/>
      <c r="E32" s="1697"/>
      <c r="F32" s="1683"/>
      <c r="G32" s="1683"/>
      <c r="H32" s="1683"/>
      <c r="I32" s="1698"/>
      <c r="J32" s="1699"/>
      <c r="K32" s="1700"/>
      <c r="L32" s="1700"/>
      <c r="M32" s="1700"/>
      <c r="N32" s="1700"/>
      <c r="O32" s="1699"/>
      <c r="P32" s="1700"/>
      <c r="Q32" s="1700"/>
      <c r="R32" s="1700"/>
      <c r="S32" s="1701"/>
    </row>
    <row r="33" spans="1:19" ht="21" customHeight="1">
      <c r="A33" s="1679" t="str">
        <f>PHONETIC(A34)</f>
        <v/>
      </c>
      <c r="B33" s="1680"/>
      <c r="C33" s="1680"/>
      <c r="D33" s="1681"/>
      <c r="E33" s="1682"/>
      <c r="F33" s="1683"/>
      <c r="G33" s="1683"/>
      <c r="H33" s="1683"/>
      <c r="I33" s="1683"/>
      <c r="J33" s="1684" ph="1"/>
      <c r="K33" s="1685" ph="1"/>
      <c r="L33" s="1685" ph="1"/>
      <c r="M33" s="1685" ph="1"/>
      <c r="N33" s="1685" ph="1"/>
      <c r="O33" s="1686" ph="1"/>
      <c r="P33" s="1686" ph="1"/>
      <c r="Q33" s="1686" ph="1"/>
      <c r="R33" s="1686" ph="1"/>
      <c r="S33" s="1687" ph="1"/>
    </row>
    <row r="34" spans="1:19" ht="21" customHeight="1">
      <c r="A34" s="1694" ph="1"/>
      <c r="B34" s="1695"/>
      <c r="C34" s="1695"/>
      <c r="D34" s="1696"/>
      <c r="E34" s="1697"/>
      <c r="F34" s="1683"/>
      <c r="G34" s="1683"/>
      <c r="H34" s="1683"/>
      <c r="I34" s="1698"/>
      <c r="J34" s="1699"/>
      <c r="K34" s="1700"/>
      <c r="L34" s="1700"/>
      <c r="M34" s="1700"/>
      <c r="N34" s="1700"/>
      <c r="O34" s="1699"/>
      <c r="P34" s="1700"/>
      <c r="Q34" s="1700"/>
      <c r="R34" s="1700"/>
      <c r="S34" s="1701"/>
    </row>
    <row r="35" spans="1:19" ht="21" customHeight="1">
      <c r="A35" s="1679" t="str">
        <f>PHONETIC(A36)</f>
        <v/>
      </c>
      <c r="B35" s="1680"/>
      <c r="C35" s="1680"/>
      <c r="D35" s="1681"/>
      <c r="E35" s="1682"/>
      <c r="F35" s="1683"/>
      <c r="G35" s="1683"/>
      <c r="H35" s="1683"/>
      <c r="I35" s="1683"/>
      <c r="J35" s="1684" ph="1"/>
      <c r="K35" s="1685" ph="1"/>
      <c r="L35" s="1685" ph="1"/>
      <c r="M35" s="1685" ph="1"/>
      <c r="N35" s="1685" ph="1"/>
      <c r="O35" s="1686" ph="1"/>
      <c r="P35" s="1686" ph="1"/>
      <c r="Q35" s="1686" ph="1"/>
      <c r="R35" s="1686" ph="1"/>
      <c r="S35" s="1687" ph="1"/>
    </row>
    <row r="36" spans="1:19" ht="21" customHeight="1">
      <c r="A36" s="1694" ph="1"/>
      <c r="B36" s="1695"/>
      <c r="C36" s="1695"/>
      <c r="D36" s="1696"/>
      <c r="E36" s="1697"/>
      <c r="F36" s="1683"/>
      <c r="G36" s="1683"/>
      <c r="H36" s="1683"/>
      <c r="I36" s="1698"/>
      <c r="J36" s="1699"/>
      <c r="K36" s="1700"/>
      <c r="L36" s="1700"/>
      <c r="M36" s="1700"/>
      <c r="N36" s="1700"/>
      <c r="O36" s="1699"/>
      <c r="P36" s="1700"/>
      <c r="Q36" s="1700"/>
      <c r="R36" s="1700"/>
      <c r="S36" s="1701"/>
    </row>
    <row r="37" spans="1:19" ht="6" customHeight="1">
      <c r="A37" s="161" ph="1"/>
      <c r="B37" s="161" ph="1"/>
      <c r="C37" s="161" ph="1"/>
      <c r="D37" s="161" ph="1"/>
      <c r="E37" s="162"/>
      <c r="F37" s="162"/>
      <c r="G37" s="162"/>
      <c r="H37" s="162"/>
      <c r="I37" s="162"/>
      <c r="J37" s="163"/>
      <c r="K37" s="163"/>
      <c r="L37" s="163"/>
      <c r="M37" s="163"/>
      <c r="N37" s="163"/>
      <c r="O37" s="163"/>
      <c r="P37" s="163"/>
      <c r="Q37" s="163"/>
      <c r="R37" s="163"/>
      <c r="S37" s="163"/>
    </row>
    <row r="38" spans="1:19" ht="20.25" customHeight="1">
      <c r="A38" s="164" t="s">
        <v>429</v>
      </c>
      <c r="B38" s="1706" t="s">
        <v>430</v>
      </c>
      <c r="C38" s="1706"/>
      <c r="D38" s="1706"/>
      <c r="E38" s="1706"/>
      <c r="F38" s="1706"/>
      <c r="G38" s="1706"/>
      <c r="H38" s="1706"/>
      <c r="I38" s="1706"/>
      <c r="J38" s="1706"/>
      <c r="K38" s="1706"/>
      <c r="L38" s="1706"/>
      <c r="M38" s="1706"/>
      <c r="N38" s="1706"/>
      <c r="O38" s="1706"/>
      <c r="P38" s="1706"/>
      <c r="Q38" s="1706"/>
      <c r="R38" s="1706"/>
      <c r="S38" s="1706"/>
    </row>
    <row r="39" spans="1:19" ht="20.25" customHeight="1">
      <c r="A39" s="165"/>
      <c r="B39" s="1706"/>
      <c r="C39" s="1706"/>
      <c r="D39" s="1706"/>
      <c r="E39" s="1706"/>
      <c r="F39" s="1706"/>
      <c r="G39" s="1706"/>
      <c r="H39" s="1706"/>
      <c r="I39" s="1706"/>
      <c r="J39" s="1706"/>
      <c r="K39" s="1706"/>
      <c r="L39" s="1706"/>
      <c r="M39" s="1706"/>
      <c r="N39" s="1706"/>
      <c r="O39" s="1706"/>
      <c r="P39" s="1706"/>
      <c r="Q39" s="1706"/>
      <c r="R39" s="1706"/>
      <c r="S39" s="1706"/>
    </row>
    <row r="40" spans="1:19" ht="15" customHeight="1">
      <c r="A40" s="165"/>
      <c r="B40" s="1706"/>
      <c r="C40" s="1706"/>
      <c r="D40" s="1706"/>
      <c r="E40" s="1706"/>
      <c r="F40" s="1706"/>
      <c r="G40" s="1706"/>
      <c r="H40" s="1706"/>
      <c r="I40" s="1706"/>
      <c r="J40" s="1706"/>
      <c r="K40" s="1706"/>
      <c r="L40" s="1706"/>
      <c r="M40" s="1706"/>
      <c r="N40" s="1706"/>
      <c r="O40" s="1706"/>
      <c r="P40" s="1706"/>
      <c r="Q40" s="1706"/>
      <c r="R40" s="1706"/>
      <c r="S40" s="1706"/>
    </row>
    <row r="41" spans="1:19" ht="20.25" customHeight="1"/>
    <row r="42" spans="1:19" ht="20.25" customHeight="1"/>
    <row r="43" spans="1:19" ht="20.25" customHeight="1"/>
    <row r="44" spans="1:19" ht="20.25" customHeight="1"/>
    <row r="45" spans="1:19" ht="20.25" customHeight="1"/>
    <row r="46" spans="1:19" ht="20.25" customHeight="1"/>
    <row r="47" spans="1:19" ht="20.25" customHeight="1"/>
    <row r="48" spans="1:19" ht="20.25" customHeight="1"/>
    <row r="49" spans="1:19" ht="20.25" customHeight="1"/>
    <row r="50" spans="1:19" ht="20.25" customHeight="1"/>
    <row r="51" spans="1:19" ht="20.25" customHeight="1"/>
    <row r="52" spans="1:19" ht="20.25" customHeight="1"/>
    <row r="53" spans="1:19" ht="20.25" customHeight="1"/>
    <row r="54" spans="1:19" ht="20.25" customHeight="1"/>
    <row r="55" spans="1:19" ht="20.25" customHeight="1"/>
    <row r="56" spans="1:19" ht="20.25" customHeight="1"/>
    <row r="57" spans="1:19" ht="20.25" customHeight="1"/>
    <row r="58" spans="1:19" ht="18" customHeight="1">
      <c r="A58" s="64" ph="1"/>
      <c r="B58" s="64" ph="1"/>
      <c r="C58" s="64" ph="1"/>
      <c r="D58" s="64" ph="1"/>
      <c r="J58" s="64" ph="1"/>
      <c r="K58" s="64" ph="1"/>
      <c r="L58" s="64" ph="1"/>
      <c r="M58" s="64" ph="1"/>
      <c r="N58" s="64" ph="1"/>
      <c r="O58" s="64" ph="1"/>
      <c r="P58" s="64" ph="1"/>
      <c r="Q58" s="64" ph="1"/>
      <c r="R58" s="64" ph="1"/>
      <c r="S58" s="64" ph="1"/>
    </row>
    <row r="59" spans="1:19" ht="18" customHeight="1">
      <c r="A59" s="64" ph="1"/>
      <c r="B59" s="64" ph="1"/>
      <c r="C59" s="64" ph="1"/>
      <c r="D59" s="64" ph="1"/>
    </row>
    <row r="60" spans="1:19" ht="18" customHeight="1">
      <c r="A60" s="64" ph="1"/>
      <c r="B60" s="64" ph="1"/>
      <c r="C60" s="64" ph="1"/>
      <c r="D60" s="64" ph="1"/>
      <c r="J60" s="64" ph="1"/>
      <c r="K60" s="64" ph="1"/>
      <c r="L60" s="64" ph="1"/>
      <c r="M60" s="64" ph="1"/>
      <c r="N60" s="64" ph="1"/>
      <c r="O60" s="64" ph="1"/>
      <c r="P60" s="64" ph="1"/>
      <c r="Q60" s="64" ph="1"/>
      <c r="R60" s="64" ph="1"/>
      <c r="S60" s="64" ph="1"/>
    </row>
    <row r="61" spans="1:19" ht="18" customHeight="1">
      <c r="A61" s="64" ph="1"/>
      <c r="B61" s="64" ph="1"/>
      <c r="C61" s="64" ph="1"/>
      <c r="D61" s="64" ph="1"/>
    </row>
    <row r="62" spans="1:19" ht="18" customHeight="1">
      <c r="A62" s="64" ph="1"/>
      <c r="B62" s="64" ph="1"/>
      <c r="C62" s="64" ph="1"/>
      <c r="D62" s="64" ph="1"/>
      <c r="J62" s="64" ph="1"/>
      <c r="K62" s="64" ph="1"/>
      <c r="L62" s="64" ph="1"/>
      <c r="M62" s="64" ph="1"/>
      <c r="N62" s="64" ph="1"/>
      <c r="O62" s="64" ph="1"/>
      <c r="P62" s="64" ph="1"/>
      <c r="Q62" s="64" ph="1"/>
      <c r="R62" s="64" ph="1"/>
      <c r="S62" s="64" ph="1"/>
    </row>
    <row r="63" spans="1:19" ht="18" customHeight="1">
      <c r="A63" s="64" ph="1"/>
      <c r="B63" s="64" ph="1"/>
      <c r="C63" s="64" ph="1"/>
      <c r="D63" s="64" ph="1"/>
    </row>
    <row r="64" spans="1:19" ht="18" customHeight="1">
      <c r="A64" s="64" ph="1"/>
      <c r="B64" s="64" ph="1"/>
      <c r="C64" s="64" ph="1"/>
      <c r="D64" s="64" ph="1"/>
      <c r="J64" s="64" ph="1"/>
      <c r="K64" s="64" ph="1"/>
      <c r="L64" s="64" ph="1"/>
      <c r="M64" s="64" ph="1"/>
      <c r="N64" s="64" ph="1"/>
      <c r="O64" s="64" ph="1"/>
      <c r="P64" s="64" ph="1"/>
      <c r="Q64" s="64" ph="1"/>
      <c r="R64" s="64" ph="1"/>
      <c r="S64" s="64" ph="1"/>
    </row>
    <row r="65" spans="1:19" ht="18" customHeight="1">
      <c r="A65" s="64" ph="1"/>
      <c r="B65" s="64" ph="1"/>
      <c r="C65" s="64" ph="1"/>
      <c r="D65" s="64" ph="1"/>
    </row>
    <row r="66" spans="1:19" ht="18" customHeight="1">
      <c r="A66" s="64" ph="1"/>
      <c r="B66" s="64" ph="1"/>
      <c r="C66" s="64" ph="1"/>
      <c r="D66" s="64" ph="1"/>
      <c r="J66" s="64" ph="1"/>
      <c r="K66" s="64" ph="1"/>
      <c r="L66" s="64" ph="1"/>
      <c r="M66" s="64" ph="1"/>
      <c r="N66" s="64" ph="1"/>
      <c r="O66" s="64" ph="1"/>
      <c r="P66" s="64" ph="1"/>
      <c r="Q66" s="64" ph="1"/>
      <c r="R66" s="64" ph="1"/>
      <c r="S66" s="64" ph="1"/>
    </row>
    <row r="67" spans="1:19" ht="18" customHeight="1">
      <c r="A67" s="64" ph="1"/>
      <c r="B67" s="64" ph="1"/>
      <c r="C67" s="64" ph="1"/>
      <c r="D67" s="64" ph="1"/>
    </row>
    <row r="68" spans="1:19" ht="18" customHeight="1">
      <c r="A68" s="64" ph="1"/>
      <c r="B68" s="64" ph="1"/>
      <c r="C68" s="64" ph="1"/>
      <c r="D68" s="64" ph="1"/>
      <c r="J68" s="64" ph="1"/>
      <c r="K68" s="64" ph="1"/>
      <c r="L68" s="64" ph="1"/>
      <c r="M68" s="64" ph="1"/>
      <c r="N68" s="64" ph="1"/>
      <c r="O68" s="64" ph="1"/>
      <c r="P68" s="64" ph="1"/>
      <c r="Q68" s="64" ph="1"/>
      <c r="R68" s="64" ph="1"/>
      <c r="S68" s="64" ph="1"/>
    </row>
    <row r="69" spans="1:19" ht="18" customHeight="1">
      <c r="A69" s="64" ph="1"/>
      <c r="B69" s="64" ph="1"/>
      <c r="C69" s="64" ph="1"/>
      <c r="D69" s="64" ph="1"/>
    </row>
    <row r="70" spans="1:19" ht="18" customHeight="1">
      <c r="A70" s="64" ph="1"/>
      <c r="B70" s="64" ph="1"/>
      <c r="C70" s="64" ph="1"/>
      <c r="D70" s="64" ph="1"/>
      <c r="J70" s="64" ph="1"/>
      <c r="K70" s="64" ph="1"/>
      <c r="L70" s="64" ph="1"/>
      <c r="M70" s="64" ph="1"/>
      <c r="N70" s="64" ph="1"/>
      <c r="O70" s="64" ph="1"/>
      <c r="P70" s="64" ph="1"/>
      <c r="Q70" s="64" ph="1"/>
      <c r="R70" s="64" ph="1"/>
      <c r="S70" s="64" ph="1"/>
    </row>
    <row r="71" spans="1:19" ht="18" customHeight="1">
      <c r="A71" s="64" ph="1"/>
      <c r="B71" s="64" ph="1"/>
      <c r="C71" s="64" ph="1"/>
      <c r="D71" s="64" ph="1"/>
    </row>
    <row r="72" spans="1:19" ht="18" customHeight="1">
      <c r="A72" s="64" ph="1"/>
      <c r="B72" s="64" ph="1"/>
      <c r="C72" s="64" ph="1"/>
      <c r="D72" s="64" ph="1"/>
      <c r="J72" s="64" ph="1"/>
      <c r="K72" s="64" ph="1"/>
      <c r="L72" s="64" ph="1"/>
      <c r="M72" s="64" ph="1"/>
      <c r="N72" s="64" ph="1"/>
      <c r="O72" s="64" ph="1"/>
      <c r="P72" s="64" ph="1"/>
      <c r="Q72" s="64" ph="1"/>
      <c r="R72" s="64" ph="1"/>
      <c r="S72" s="64" ph="1"/>
    </row>
    <row r="73" spans="1:19" ht="18" customHeight="1">
      <c r="A73" s="64" ph="1"/>
      <c r="B73" s="64" ph="1"/>
      <c r="C73" s="64" ph="1"/>
      <c r="D73" s="64" ph="1"/>
    </row>
    <row r="74" spans="1:19" ht="18" customHeight="1">
      <c r="A74" s="64" ph="1"/>
      <c r="B74" s="64" ph="1"/>
      <c r="C74" s="64" ph="1"/>
      <c r="D74" s="64" ph="1"/>
      <c r="J74" s="64" ph="1"/>
      <c r="K74" s="64" ph="1"/>
      <c r="L74" s="64" ph="1"/>
      <c r="M74" s="64" ph="1"/>
      <c r="N74" s="64" ph="1"/>
      <c r="O74" s="64" ph="1"/>
      <c r="P74" s="64" ph="1"/>
      <c r="Q74" s="64" ph="1"/>
      <c r="R74" s="64" ph="1"/>
      <c r="S74" s="64" ph="1"/>
    </row>
    <row r="75" spans="1:19" ht="18" customHeight="1">
      <c r="A75" s="64" ph="1"/>
      <c r="B75" s="64" ph="1"/>
      <c r="C75" s="64" ph="1"/>
      <c r="D75" s="64" ph="1"/>
    </row>
    <row r="76" spans="1:19" ht="18" customHeight="1">
      <c r="A76" s="64" ph="1"/>
      <c r="B76" s="64" ph="1"/>
      <c r="C76" s="64" ph="1"/>
      <c r="D76" s="64" ph="1"/>
      <c r="J76" s="64" ph="1"/>
      <c r="K76" s="64" ph="1"/>
      <c r="L76" s="64" ph="1"/>
      <c r="M76" s="64" ph="1"/>
      <c r="N76" s="64" ph="1"/>
      <c r="O76" s="64" ph="1"/>
      <c r="P76" s="64" ph="1"/>
      <c r="Q76" s="64" ph="1"/>
      <c r="R76" s="64" ph="1"/>
      <c r="S76" s="64" ph="1"/>
    </row>
    <row r="77" spans="1:19" ht="18" customHeight="1">
      <c r="A77" s="64" ph="1"/>
      <c r="B77" s="64" ph="1"/>
      <c r="C77" s="64" ph="1"/>
      <c r="D77" s="64" ph="1"/>
    </row>
    <row r="78" spans="1:19" ht="18" customHeight="1">
      <c r="A78" s="64" ph="1"/>
      <c r="B78" s="64" ph="1"/>
      <c r="C78" s="64" ph="1"/>
      <c r="D78" s="64" ph="1"/>
      <c r="J78" s="64" ph="1"/>
      <c r="K78" s="64" ph="1"/>
      <c r="L78" s="64" ph="1"/>
      <c r="M78" s="64" ph="1"/>
      <c r="N78" s="64" ph="1"/>
      <c r="O78" s="64" ph="1"/>
      <c r="P78" s="64" ph="1"/>
      <c r="Q78" s="64" ph="1"/>
      <c r="R78" s="64" ph="1"/>
      <c r="S78" s="64" ph="1"/>
    </row>
    <row r="79" spans="1:19" ht="18" customHeight="1">
      <c r="A79" s="64" ph="1"/>
      <c r="B79" s="64" ph="1"/>
      <c r="C79" s="64" ph="1"/>
      <c r="D79" s="64" ph="1"/>
    </row>
    <row r="80" spans="1:19" ht="18" customHeight="1">
      <c r="A80" s="64" ph="1"/>
      <c r="B80" s="64" ph="1"/>
      <c r="C80" s="64" ph="1"/>
      <c r="D80" s="64" ph="1"/>
      <c r="J80" s="64" ph="1"/>
      <c r="K80" s="64" ph="1"/>
      <c r="L80" s="64" ph="1"/>
      <c r="M80" s="64" ph="1"/>
      <c r="N80" s="64" ph="1"/>
      <c r="O80" s="64" ph="1"/>
      <c r="P80" s="64" ph="1"/>
      <c r="Q80" s="64" ph="1"/>
      <c r="R80" s="64" ph="1"/>
      <c r="S80" s="64" ph="1"/>
    </row>
    <row r="81" spans="1:19" ht="18" customHeight="1">
      <c r="A81" s="64" ph="1"/>
      <c r="B81" s="64" ph="1"/>
      <c r="C81" s="64" ph="1"/>
      <c r="D81" s="64" ph="1"/>
    </row>
    <row r="82" spans="1:19" ht="18" customHeight="1">
      <c r="A82" s="64" ph="1"/>
      <c r="B82" s="64" ph="1"/>
      <c r="C82" s="64" ph="1"/>
      <c r="D82" s="64" ph="1"/>
      <c r="J82" s="64" ph="1"/>
      <c r="K82" s="64" ph="1"/>
      <c r="L82" s="64" ph="1"/>
      <c r="M82" s="64" ph="1"/>
      <c r="N82" s="64" ph="1"/>
      <c r="O82" s="64" ph="1"/>
      <c r="P82" s="64" ph="1"/>
      <c r="Q82" s="64" ph="1"/>
      <c r="R82" s="64" ph="1"/>
      <c r="S82" s="64" ph="1"/>
    </row>
    <row r="83" spans="1:19" ht="18" customHeight="1">
      <c r="A83" s="64" ph="1"/>
      <c r="B83" s="64" ph="1"/>
      <c r="C83" s="64" ph="1"/>
      <c r="D83" s="64" ph="1"/>
    </row>
    <row r="84" spans="1:19" ht="18" customHeight="1">
      <c r="A84" s="64" ph="1"/>
      <c r="B84" s="64" ph="1"/>
      <c r="C84" s="64" ph="1"/>
      <c r="D84" s="64" ph="1"/>
    </row>
    <row r="85" spans="1:19" ht="18" customHeight="1">
      <c r="A85" s="64" ph="1"/>
      <c r="B85" s="64" ph="1"/>
      <c r="C85" s="64" ph="1"/>
      <c r="D85" s="64" ph="1"/>
    </row>
    <row r="86" spans="1:19" ht="18" customHeight="1">
      <c r="A86" s="64" ph="1"/>
      <c r="B86" s="64" ph="1"/>
      <c r="C86" s="64" ph="1"/>
      <c r="D86" s="64" ph="1"/>
      <c r="J86" s="64" ph="1"/>
      <c r="K86" s="64" ph="1"/>
      <c r="L86" s="64" ph="1"/>
      <c r="M86" s="64" ph="1"/>
      <c r="N86" s="64" ph="1"/>
      <c r="O86" s="64" ph="1"/>
      <c r="P86" s="64" ph="1"/>
      <c r="Q86" s="64" ph="1"/>
      <c r="R86" s="64" ph="1"/>
      <c r="S86" s="64" ph="1"/>
    </row>
  </sheetData>
  <mergeCells count="117">
    <mergeCell ref="A36:D36"/>
    <mergeCell ref="E36:I36"/>
    <mergeCell ref="J36:N36"/>
    <mergeCell ref="O36:S36"/>
    <mergeCell ref="B38:S40"/>
    <mergeCell ref="A35:D35"/>
    <mergeCell ref="E35:I35"/>
    <mergeCell ref="J35:S35"/>
    <mergeCell ref="A34:D34"/>
    <mergeCell ref="E34:I34"/>
    <mergeCell ref="J34:N34"/>
    <mergeCell ref="O34:S34"/>
    <mergeCell ref="A32:D32"/>
    <mergeCell ref="E32:I32"/>
    <mergeCell ref="J32:N32"/>
    <mergeCell ref="O32:S32"/>
    <mergeCell ref="A33:D33"/>
    <mergeCell ref="E33:I33"/>
    <mergeCell ref="J33:S33"/>
    <mergeCell ref="A30:D30"/>
    <mergeCell ref="E30:I30"/>
    <mergeCell ref="J30:N30"/>
    <mergeCell ref="O30:S30"/>
    <mergeCell ref="A31:D31"/>
    <mergeCell ref="E31:I31"/>
    <mergeCell ref="J31:S31"/>
    <mergeCell ref="A28:D28"/>
    <mergeCell ref="E28:I28"/>
    <mergeCell ref="J28:N28"/>
    <mergeCell ref="O28:S28"/>
    <mergeCell ref="A29:D29"/>
    <mergeCell ref="E29:I29"/>
    <mergeCell ref="J29:S29"/>
    <mergeCell ref="A26:D26"/>
    <mergeCell ref="E26:I26"/>
    <mergeCell ref="J26:N26"/>
    <mergeCell ref="O26:S26"/>
    <mergeCell ref="A27:D27"/>
    <mergeCell ref="E27:I27"/>
    <mergeCell ref="J27:S27"/>
    <mergeCell ref="A24:D24"/>
    <mergeCell ref="E24:I24"/>
    <mergeCell ref="J24:N24"/>
    <mergeCell ref="O24:S24"/>
    <mergeCell ref="A25:D25"/>
    <mergeCell ref="E25:I25"/>
    <mergeCell ref="J25:S25"/>
    <mergeCell ref="A22:D22"/>
    <mergeCell ref="E22:I22"/>
    <mergeCell ref="J22:N22"/>
    <mergeCell ref="O22:S22"/>
    <mergeCell ref="A23:D23"/>
    <mergeCell ref="E23:I23"/>
    <mergeCell ref="J23:S23"/>
    <mergeCell ref="A20:D20"/>
    <mergeCell ref="E20:I20"/>
    <mergeCell ref="J20:N20"/>
    <mergeCell ref="O20:S20"/>
    <mergeCell ref="A21:D21"/>
    <mergeCell ref="E21:I21"/>
    <mergeCell ref="J21:S21"/>
    <mergeCell ref="A18:D18"/>
    <mergeCell ref="E18:I18"/>
    <mergeCell ref="J18:N18"/>
    <mergeCell ref="O18:S18"/>
    <mergeCell ref="A19:D19"/>
    <mergeCell ref="E19:I19"/>
    <mergeCell ref="J19:S19"/>
    <mergeCell ref="A16:D16"/>
    <mergeCell ref="E16:I16"/>
    <mergeCell ref="J16:N16"/>
    <mergeCell ref="O16:S16"/>
    <mergeCell ref="A17:D17"/>
    <mergeCell ref="E17:I17"/>
    <mergeCell ref="J17:S17"/>
    <mergeCell ref="A14:D14"/>
    <mergeCell ref="E14:I14"/>
    <mergeCell ref="J14:N14"/>
    <mergeCell ref="O14:S14"/>
    <mergeCell ref="A15:D15"/>
    <mergeCell ref="E15:I15"/>
    <mergeCell ref="J15:S15"/>
    <mergeCell ref="A12:D12"/>
    <mergeCell ref="E12:I12"/>
    <mergeCell ref="J12:N12"/>
    <mergeCell ref="O12:S12"/>
    <mergeCell ref="A13:D13"/>
    <mergeCell ref="E13:I13"/>
    <mergeCell ref="J13:S13"/>
    <mergeCell ref="A10:D10"/>
    <mergeCell ref="E10:I10"/>
    <mergeCell ref="J10:N10"/>
    <mergeCell ref="O10:S10"/>
    <mergeCell ref="A11:D11"/>
    <mergeCell ref="E11:I11"/>
    <mergeCell ref="J11:S11"/>
    <mergeCell ref="A8:D8"/>
    <mergeCell ref="E8:I8"/>
    <mergeCell ref="J8:N8"/>
    <mergeCell ref="O8:S8"/>
    <mergeCell ref="A9:D9"/>
    <mergeCell ref="E9:I9"/>
    <mergeCell ref="J9:S9"/>
    <mergeCell ref="A6:D6"/>
    <mergeCell ref="E6:I6"/>
    <mergeCell ref="J6:N6"/>
    <mergeCell ref="O6:S6"/>
    <mergeCell ref="A7:D7"/>
    <mergeCell ref="E7:I7"/>
    <mergeCell ref="J7:S7"/>
    <mergeCell ref="T1:V1"/>
    <mergeCell ref="A2:S3"/>
    <mergeCell ref="N4:R4"/>
    <mergeCell ref="A5:D5"/>
    <mergeCell ref="E5:I5"/>
    <mergeCell ref="J5:S5"/>
    <mergeCell ref="T2:U2"/>
  </mergeCells>
  <phoneticPr fontId="23"/>
  <hyperlinks>
    <hyperlink ref="T2" location="目次!A1" display="目次に戻る" xr:uid="{00000000-0004-0000-1F00-000000000000}"/>
  </hyperlinks>
  <printOptions horizontalCentered="1"/>
  <pageMargins left="0.51181102362204722" right="0.51181102362204722" top="0.55118110236220474" bottom="0.35433070866141736" header="0.31496062992125984" footer="0.31496062992125984"/>
  <pageSetup paperSize="9" scale="95" orientation="portrait" blackAndWhite="1"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A1:T55"/>
  <sheetViews>
    <sheetView view="pageBreakPreview" zoomScaleNormal="100" zoomScaleSheetLayoutView="100" workbookViewId="0">
      <selection activeCell="S1" sqref="S1:T1"/>
    </sheetView>
  </sheetViews>
  <sheetFormatPr defaultRowHeight="13"/>
  <cols>
    <col min="1" max="1" width="3.6640625" style="167" customWidth="1"/>
    <col min="2" max="3" width="8.58203125" style="167" customWidth="1"/>
    <col min="4" max="18" width="4.08203125" style="167" customWidth="1"/>
    <col min="19" max="263" width="8.58203125" style="167"/>
    <col min="264" max="264" width="3.6640625" style="167" customWidth="1"/>
    <col min="265" max="273" width="8.58203125" style="167" customWidth="1"/>
    <col min="274" max="274" width="4.4140625" style="167" customWidth="1"/>
    <col min="275" max="519" width="8.58203125" style="167"/>
    <col min="520" max="520" width="3.6640625" style="167" customWidth="1"/>
    <col min="521" max="529" width="8.58203125" style="167" customWidth="1"/>
    <col min="530" max="530" width="4.4140625" style="167" customWidth="1"/>
    <col min="531" max="775" width="8.58203125" style="167"/>
    <col min="776" max="776" width="3.6640625" style="167" customWidth="1"/>
    <col min="777" max="785" width="8.58203125" style="167" customWidth="1"/>
    <col min="786" max="786" width="4.4140625" style="167" customWidth="1"/>
    <col min="787" max="1031" width="8.58203125" style="167"/>
    <col min="1032" max="1032" width="3.6640625" style="167" customWidth="1"/>
    <col min="1033" max="1041" width="8.58203125" style="167" customWidth="1"/>
    <col min="1042" max="1042" width="4.4140625" style="167" customWidth="1"/>
    <col min="1043" max="1287" width="8.58203125" style="167"/>
    <col min="1288" max="1288" width="3.6640625" style="167" customWidth="1"/>
    <col min="1289" max="1297" width="8.58203125" style="167" customWidth="1"/>
    <col min="1298" max="1298" width="4.4140625" style="167" customWidth="1"/>
    <col min="1299" max="1543" width="8.58203125" style="167"/>
    <col min="1544" max="1544" width="3.6640625" style="167" customWidth="1"/>
    <col min="1545" max="1553" width="8.58203125" style="167" customWidth="1"/>
    <col min="1554" max="1554" width="4.4140625" style="167" customWidth="1"/>
    <col min="1555" max="1799" width="8.58203125" style="167"/>
    <col min="1800" max="1800" width="3.6640625" style="167" customWidth="1"/>
    <col min="1801" max="1809" width="8.58203125" style="167" customWidth="1"/>
    <col min="1810" max="1810" width="4.4140625" style="167" customWidth="1"/>
    <col min="1811" max="2055" width="8.58203125" style="167"/>
    <col min="2056" max="2056" width="3.6640625" style="167" customWidth="1"/>
    <col min="2057" max="2065" width="8.58203125" style="167" customWidth="1"/>
    <col min="2066" max="2066" width="4.4140625" style="167" customWidth="1"/>
    <col min="2067" max="2311" width="8.58203125" style="167"/>
    <col min="2312" max="2312" width="3.6640625" style="167" customWidth="1"/>
    <col min="2313" max="2321" width="8.58203125" style="167" customWidth="1"/>
    <col min="2322" max="2322" width="4.4140625" style="167" customWidth="1"/>
    <col min="2323" max="2567" width="8.58203125" style="167"/>
    <col min="2568" max="2568" width="3.6640625" style="167" customWidth="1"/>
    <col min="2569" max="2577" width="8.58203125" style="167" customWidth="1"/>
    <col min="2578" max="2578" width="4.4140625" style="167" customWidth="1"/>
    <col min="2579" max="2823" width="8.58203125" style="167"/>
    <col min="2824" max="2824" width="3.6640625" style="167" customWidth="1"/>
    <col min="2825" max="2833" width="8.58203125" style="167" customWidth="1"/>
    <col min="2834" max="2834" width="4.4140625" style="167" customWidth="1"/>
    <col min="2835" max="3079" width="8.58203125" style="167"/>
    <col min="3080" max="3080" width="3.6640625" style="167" customWidth="1"/>
    <col min="3081" max="3089" width="8.58203125" style="167" customWidth="1"/>
    <col min="3090" max="3090" width="4.4140625" style="167" customWidth="1"/>
    <col min="3091" max="3335" width="8.58203125" style="167"/>
    <col min="3336" max="3336" width="3.6640625" style="167" customWidth="1"/>
    <col min="3337" max="3345" width="8.58203125" style="167" customWidth="1"/>
    <col min="3346" max="3346" width="4.4140625" style="167" customWidth="1"/>
    <col min="3347" max="3591" width="8.58203125" style="167"/>
    <col min="3592" max="3592" width="3.6640625" style="167" customWidth="1"/>
    <col min="3593" max="3601" width="8.58203125" style="167" customWidth="1"/>
    <col min="3602" max="3602" width="4.4140625" style="167" customWidth="1"/>
    <col min="3603" max="3847" width="8.58203125" style="167"/>
    <col min="3848" max="3848" width="3.6640625" style="167" customWidth="1"/>
    <col min="3849" max="3857" width="8.58203125" style="167" customWidth="1"/>
    <col min="3858" max="3858" width="4.4140625" style="167" customWidth="1"/>
    <col min="3859" max="4103" width="8.58203125" style="167"/>
    <col min="4104" max="4104" width="3.6640625" style="167" customWidth="1"/>
    <col min="4105" max="4113" width="8.58203125" style="167" customWidth="1"/>
    <col min="4114" max="4114" width="4.4140625" style="167" customWidth="1"/>
    <col min="4115" max="4359" width="8.58203125" style="167"/>
    <col min="4360" max="4360" width="3.6640625" style="167" customWidth="1"/>
    <col min="4361" max="4369" width="8.58203125" style="167" customWidth="1"/>
    <col min="4370" max="4370" width="4.4140625" style="167" customWidth="1"/>
    <col min="4371" max="4615" width="8.58203125" style="167"/>
    <col min="4616" max="4616" width="3.6640625" style="167" customWidth="1"/>
    <col min="4617" max="4625" width="8.58203125" style="167" customWidth="1"/>
    <col min="4626" max="4626" width="4.4140625" style="167" customWidth="1"/>
    <col min="4627" max="4871" width="8.58203125" style="167"/>
    <col min="4872" max="4872" width="3.6640625" style="167" customWidth="1"/>
    <col min="4873" max="4881" width="8.58203125" style="167" customWidth="1"/>
    <col min="4882" max="4882" width="4.4140625" style="167" customWidth="1"/>
    <col min="4883" max="5127" width="8.58203125" style="167"/>
    <col min="5128" max="5128" width="3.6640625" style="167" customWidth="1"/>
    <col min="5129" max="5137" width="8.58203125" style="167" customWidth="1"/>
    <col min="5138" max="5138" width="4.4140625" style="167" customWidth="1"/>
    <col min="5139" max="5383" width="8.58203125" style="167"/>
    <col min="5384" max="5384" width="3.6640625" style="167" customWidth="1"/>
    <col min="5385" max="5393" width="8.58203125" style="167" customWidth="1"/>
    <col min="5394" max="5394" width="4.4140625" style="167" customWidth="1"/>
    <col min="5395" max="5639" width="8.58203125" style="167"/>
    <col min="5640" max="5640" width="3.6640625" style="167" customWidth="1"/>
    <col min="5641" max="5649" width="8.58203125" style="167" customWidth="1"/>
    <col min="5650" max="5650" width="4.4140625" style="167" customWidth="1"/>
    <col min="5651" max="5895" width="8.58203125" style="167"/>
    <col min="5896" max="5896" width="3.6640625" style="167" customWidth="1"/>
    <col min="5897" max="5905" width="8.58203125" style="167" customWidth="1"/>
    <col min="5906" max="5906" width="4.4140625" style="167" customWidth="1"/>
    <col min="5907" max="6151" width="8.58203125" style="167"/>
    <col min="6152" max="6152" width="3.6640625" style="167" customWidth="1"/>
    <col min="6153" max="6161" width="8.58203125" style="167" customWidth="1"/>
    <col min="6162" max="6162" width="4.4140625" style="167" customWidth="1"/>
    <col min="6163" max="6407" width="8.58203125" style="167"/>
    <col min="6408" max="6408" width="3.6640625" style="167" customWidth="1"/>
    <col min="6409" max="6417" width="8.58203125" style="167" customWidth="1"/>
    <col min="6418" max="6418" width="4.4140625" style="167" customWidth="1"/>
    <col min="6419" max="6663" width="8.58203125" style="167"/>
    <col min="6664" max="6664" width="3.6640625" style="167" customWidth="1"/>
    <col min="6665" max="6673" width="8.58203125" style="167" customWidth="1"/>
    <col min="6674" max="6674" width="4.4140625" style="167" customWidth="1"/>
    <col min="6675" max="6919" width="8.58203125" style="167"/>
    <col min="6920" max="6920" width="3.6640625" style="167" customWidth="1"/>
    <col min="6921" max="6929" width="8.58203125" style="167" customWidth="1"/>
    <col min="6930" max="6930" width="4.4140625" style="167" customWidth="1"/>
    <col min="6931" max="7175" width="8.58203125" style="167"/>
    <col min="7176" max="7176" width="3.6640625" style="167" customWidth="1"/>
    <col min="7177" max="7185" width="8.58203125" style="167" customWidth="1"/>
    <col min="7186" max="7186" width="4.4140625" style="167" customWidth="1"/>
    <col min="7187" max="7431" width="8.58203125" style="167"/>
    <col min="7432" max="7432" width="3.6640625" style="167" customWidth="1"/>
    <col min="7433" max="7441" width="8.58203125" style="167" customWidth="1"/>
    <col min="7442" max="7442" width="4.4140625" style="167" customWidth="1"/>
    <col min="7443" max="7687" width="8.58203125" style="167"/>
    <col min="7688" max="7688" width="3.6640625" style="167" customWidth="1"/>
    <col min="7689" max="7697" width="8.58203125" style="167" customWidth="1"/>
    <col min="7698" max="7698" width="4.4140625" style="167" customWidth="1"/>
    <col min="7699" max="7943" width="8.58203125" style="167"/>
    <col min="7944" max="7944" width="3.6640625" style="167" customWidth="1"/>
    <col min="7945" max="7953" width="8.58203125" style="167" customWidth="1"/>
    <col min="7954" max="7954" width="4.4140625" style="167" customWidth="1"/>
    <col min="7955" max="8199" width="8.58203125" style="167"/>
    <col min="8200" max="8200" width="3.6640625" style="167" customWidth="1"/>
    <col min="8201" max="8209" width="8.58203125" style="167" customWidth="1"/>
    <col min="8210" max="8210" width="4.4140625" style="167" customWidth="1"/>
    <col min="8211" max="8455" width="8.58203125" style="167"/>
    <col min="8456" max="8456" width="3.6640625" style="167" customWidth="1"/>
    <col min="8457" max="8465" width="8.58203125" style="167" customWidth="1"/>
    <col min="8466" max="8466" width="4.4140625" style="167" customWidth="1"/>
    <col min="8467" max="8711" width="8.58203125" style="167"/>
    <col min="8712" max="8712" width="3.6640625" style="167" customWidth="1"/>
    <col min="8713" max="8721" width="8.58203125" style="167" customWidth="1"/>
    <col min="8722" max="8722" width="4.4140625" style="167" customWidth="1"/>
    <col min="8723" max="8967" width="8.58203125" style="167"/>
    <col min="8968" max="8968" width="3.6640625" style="167" customWidth="1"/>
    <col min="8969" max="8977" width="8.58203125" style="167" customWidth="1"/>
    <col min="8978" max="8978" width="4.4140625" style="167" customWidth="1"/>
    <col min="8979" max="9223" width="8.58203125" style="167"/>
    <col min="9224" max="9224" width="3.6640625" style="167" customWidth="1"/>
    <col min="9225" max="9233" width="8.58203125" style="167" customWidth="1"/>
    <col min="9234" max="9234" width="4.4140625" style="167" customWidth="1"/>
    <col min="9235" max="9479" width="8.58203125" style="167"/>
    <col min="9480" max="9480" width="3.6640625" style="167" customWidth="1"/>
    <col min="9481" max="9489" width="8.58203125" style="167" customWidth="1"/>
    <col min="9490" max="9490" width="4.4140625" style="167" customWidth="1"/>
    <col min="9491" max="9735" width="8.58203125" style="167"/>
    <col min="9736" max="9736" width="3.6640625" style="167" customWidth="1"/>
    <col min="9737" max="9745" width="8.58203125" style="167" customWidth="1"/>
    <col min="9746" max="9746" width="4.4140625" style="167" customWidth="1"/>
    <col min="9747" max="9991" width="8.58203125" style="167"/>
    <col min="9992" max="9992" width="3.6640625" style="167" customWidth="1"/>
    <col min="9993" max="10001" width="8.58203125" style="167" customWidth="1"/>
    <col min="10002" max="10002" width="4.4140625" style="167" customWidth="1"/>
    <col min="10003" max="10247" width="8.58203125" style="167"/>
    <col min="10248" max="10248" width="3.6640625" style="167" customWidth="1"/>
    <col min="10249" max="10257" width="8.58203125" style="167" customWidth="1"/>
    <col min="10258" max="10258" width="4.4140625" style="167" customWidth="1"/>
    <col min="10259" max="10503" width="8.58203125" style="167"/>
    <col min="10504" max="10504" width="3.6640625" style="167" customWidth="1"/>
    <col min="10505" max="10513" width="8.58203125" style="167" customWidth="1"/>
    <col min="10514" max="10514" width="4.4140625" style="167" customWidth="1"/>
    <col min="10515" max="10759" width="8.58203125" style="167"/>
    <col min="10760" max="10760" width="3.6640625" style="167" customWidth="1"/>
    <col min="10761" max="10769" width="8.58203125" style="167" customWidth="1"/>
    <col min="10770" max="10770" width="4.4140625" style="167" customWidth="1"/>
    <col min="10771" max="11015" width="8.58203125" style="167"/>
    <col min="11016" max="11016" width="3.6640625" style="167" customWidth="1"/>
    <col min="11017" max="11025" width="8.58203125" style="167" customWidth="1"/>
    <col min="11026" max="11026" width="4.4140625" style="167" customWidth="1"/>
    <col min="11027" max="11271" width="8.58203125" style="167"/>
    <col min="11272" max="11272" width="3.6640625" style="167" customWidth="1"/>
    <col min="11273" max="11281" width="8.58203125" style="167" customWidth="1"/>
    <col min="11282" max="11282" width="4.4140625" style="167" customWidth="1"/>
    <col min="11283" max="11527" width="8.58203125" style="167"/>
    <col min="11528" max="11528" width="3.6640625" style="167" customWidth="1"/>
    <col min="11529" max="11537" width="8.58203125" style="167" customWidth="1"/>
    <col min="11538" max="11538" width="4.4140625" style="167" customWidth="1"/>
    <col min="11539" max="11783" width="8.58203125" style="167"/>
    <col min="11784" max="11784" width="3.6640625" style="167" customWidth="1"/>
    <col min="11785" max="11793" width="8.58203125" style="167" customWidth="1"/>
    <col min="11794" max="11794" width="4.4140625" style="167" customWidth="1"/>
    <col min="11795" max="12039" width="8.58203125" style="167"/>
    <col min="12040" max="12040" width="3.6640625" style="167" customWidth="1"/>
    <col min="12041" max="12049" width="8.58203125" style="167" customWidth="1"/>
    <col min="12050" max="12050" width="4.4140625" style="167" customWidth="1"/>
    <col min="12051" max="12295" width="8.58203125" style="167"/>
    <col min="12296" max="12296" width="3.6640625" style="167" customWidth="1"/>
    <col min="12297" max="12305" width="8.58203125" style="167" customWidth="1"/>
    <col min="12306" max="12306" width="4.4140625" style="167" customWidth="1"/>
    <col min="12307" max="12551" width="8.58203125" style="167"/>
    <col min="12552" max="12552" width="3.6640625" style="167" customWidth="1"/>
    <col min="12553" max="12561" width="8.58203125" style="167" customWidth="1"/>
    <col min="12562" max="12562" width="4.4140625" style="167" customWidth="1"/>
    <col min="12563" max="12807" width="8.58203125" style="167"/>
    <col min="12808" max="12808" width="3.6640625" style="167" customWidth="1"/>
    <col min="12809" max="12817" width="8.58203125" style="167" customWidth="1"/>
    <col min="12818" max="12818" width="4.4140625" style="167" customWidth="1"/>
    <col min="12819" max="13063" width="8.58203125" style="167"/>
    <col min="13064" max="13064" width="3.6640625" style="167" customWidth="1"/>
    <col min="13065" max="13073" width="8.58203125" style="167" customWidth="1"/>
    <col min="13074" max="13074" width="4.4140625" style="167" customWidth="1"/>
    <col min="13075" max="13319" width="8.58203125" style="167"/>
    <col min="13320" max="13320" width="3.6640625" style="167" customWidth="1"/>
    <col min="13321" max="13329" width="8.58203125" style="167" customWidth="1"/>
    <col min="13330" max="13330" width="4.4140625" style="167" customWidth="1"/>
    <col min="13331" max="13575" width="8.58203125" style="167"/>
    <col min="13576" max="13576" width="3.6640625" style="167" customWidth="1"/>
    <col min="13577" max="13585" width="8.58203125" style="167" customWidth="1"/>
    <col min="13586" max="13586" width="4.4140625" style="167" customWidth="1"/>
    <col min="13587" max="13831" width="8.58203125" style="167"/>
    <col min="13832" max="13832" width="3.6640625" style="167" customWidth="1"/>
    <col min="13833" max="13841" width="8.58203125" style="167" customWidth="1"/>
    <col min="13842" max="13842" width="4.4140625" style="167" customWidth="1"/>
    <col min="13843" max="14087" width="8.58203125" style="167"/>
    <col min="14088" max="14088" width="3.6640625" style="167" customWidth="1"/>
    <col min="14089" max="14097" width="8.58203125" style="167" customWidth="1"/>
    <col min="14098" max="14098" width="4.4140625" style="167" customWidth="1"/>
    <col min="14099" max="14343" width="8.58203125" style="167"/>
    <col min="14344" max="14344" width="3.6640625" style="167" customWidth="1"/>
    <col min="14345" max="14353" width="8.58203125" style="167" customWidth="1"/>
    <col min="14354" max="14354" width="4.4140625" style="167" customWidth="1"/>
    <col min="14355" max="14599" width="8.58203125" style="167"/>
    <col min="14600" max="14600" width="3.6640625" style="167" customWidth="1"/>
    <col min="14601" max="14609" width="8.58203125" style="167" customWidth="1"/>
    <col min="14610" max="14610" width="4.4140625" style="167" customWidth="1"/>
    <col min="14611" max="14855" width="8.58203125" style="167"/>
    <col min="14856" max="14856" width="3.6640625" style="167" customWidth="1"/>
    <col min="14857" max="14865" width="8.58203125" style="167" customWidth="1"/>
    <col min="14866" max="14866" width="4.4140625" style="167" customWidth="1"/>
    <col min="14867" max="15111" width="8.58203125" style="167"/>
    <col min="15112" max="15112" width="3.6640625" style="167" customWidth="1"/>
    <col min="15113" max="15121" width="8.58203125" style="167" customWidth="1"/>
    <col min="15122" max="15122" width="4.4140625" style="167" customWidth="1"/>
    <col min="15123" max="15367" width="8.58203125" style="167"/>
    <col min="15368" max="15368" width="3.6640625" style="167" customWidth="1"/>
    <col min="15369" max="15377" width="8.58203125" style="167" customWidth="1"/>
    <col min="15378" max="15378" width="4.4140625" style="167" customWidth="1"/>
    <col min="15379" max="15623" width="8.58203125" style="167"/>
    <col min="15624" max="15624" width="3.6640625" style="167" customWidth="1"/>
    <col min="15625" max="15633" width="8.58203125" style="167" customWidth="1"/>
    <col min="15634" max="15634" width="4.4140625" style="167" customWidth="1"/>
    <col min="15635" max="15879" width="8.58203125" style="167"/>
    <col min="15880" max="15880" width="3.6640625" style="167" customWidth="1"/>
    <col min="15881" max="15889" width="8.58203125" style="167" customWidth="1"/>
    <col min="15890" max="15890" width="4.4140625" style="167" customWidth="1"/>
    <col min="15891" max="16135" width="8.58203125" style="167"/>
    <col min="16136" max="16136" width="3.6640625" style="167" customWidth="1"/>
    <col min="16137" max="16145" width="8.58203125" style="167" customWidth="1"/>
    <col min="16146" max="16146" width="4.4140625" style="167" customWidth="1"/>
    <col min="16147" max="16384" width="8.58203125" style="167"/>
  </cols>
  <sheetData>
    <row r="1" spans="1:20" ht="16.5">
      <c r="A1" s="166"/>
      <c r="S1" s="1026" t="s">
        <v>229</v>
      </c>
      <c r="T1" s="1026"/>
    </row>
    <row r="2" spans="1:20" ht="16.5">
      <c r="A2" s="1707" t="s">
        <v>431</v>
      </c>
      <c r="B2" s="1707"/>
      <c r="C2" s="1707"/>
      <c r="D2" s="1707"/>
      <c r="E2" s="1707"/>
      <c r="F2" s="1707"/>
      <c r="G2" s="1707"/>
      <c r="H2" s="1707"/>
      <c r="I2" s="1707"/>
      <c r="J2" s="1707"/>
      <c r="K2" s="1707"/>
      <c r="L2" s="1707"/>
      <c r="M2" s="1707"/>
      <c r="N2" s="1707"/>
      <c r="O2" s="1707"/>
      <c r="P2" s="1707"/>
      <c r="Q2" s="1707"/>
      <c r="R2" s="1707"/>
    </row>
    <row r="3" spans="1:20" ht="14">
      <c r="B3" s="168"/>
      <c r="C3" s="168"/>
      <c r="D3" s="168"/>
      <c r="E3" s="168"/>
      <c r="F3" s="168"/>
      <c r="G3" s="168"/>
      <c r="H3" s="168"/>
      <c r="I3" s="168"/>
      <c r="J3" s="168"/>
      <c r="K3" s="168"/>
      <c r="L3" s="168"/>
      <c r="M3" s="168"/>
      <c r="N3" s="168"/>
      <c r="O3" s="168"/>
      <c r="P3" s="168"/>
      <c r="Q3" s="168"/>
    </row>
    <row r="4" spans="1:20" ht="30" customHeight="1">
      <c r="A4" s="1708" t="s">
        <v>257</v>
      </c>
      <c r="B4" s="1708"/>
      <c r="C4" s="1708"/>
      <c r="D4" s="1709" t="str">
        <f>IF(基本情報入力シート!$D$23="","",基本情報入力シート!$D$23)</f>
        <v>デイサービスセンター新潟</v>
      </c>
      <c r="E4" s="1710"/>
      <c r="F4" s="1710"/>
      <c r="G4" s="1710"/>
      <c r="H4" s="1710"/>
      <c r="I4" s="1710"/>
      <c r="J4" s="1710"/>
      <c r="K4" s="1710"/>
      <c r="L4" s="1710"/>
      <c r="M4" s="1710"/>
      <c r="N4" s="1710"/>
      <c r="O4" s="1710"/>
      <c r="P4" s="1710"/>
      <c r="Q4" s="1710"/>
      <c r="R4" s="1710"/>
    </row>
    <row r="5" spans="1:20" ht="30" customHeight="1">
      <c r="A5" s="1708" t="s">
        <v>432</v>
      </c>
      <c r="B5" s="1708"/>
      <c r="C5" s="1708"/>
      <c r="D5" s="1709" t="str">
        <f>IF(基本情報入力シート!$D$27="","",基本情報入力シート!$D$27)</f>
        <v>共生型放課後等デイサービス</v>
      </c>
      <c r="E5" s="1710"/>
      <c r="F5" s="1710"/>
      <c r="G5" s="1710"/>
      <c r="H5" s="1710"/>
      <c r="I5" s="1710"/>
      <c r="J5" s="1710"/>
      <c r="K5" s="1710"/>
      <c r="L5" s="1710"/>
      <c r="M5" s="1710"/>
      <c r="N5" s="1710"/>
      <c r="O5" s="1710"/>
      <c r="P5" s="1710"/>
      <c r="Q5" s="1710"/>
      <c r="R5" s="1710"/>
    </row>
    <row r="7" spans="1:20" ht="15.65" customHeight="1">
      <c r="A7" s="1711" t="s">
        <v>433</v>
      </c>
      <c r="B7" s="1712"/>
      <c r="C7" s="1712"/>
      <c r="D7" s="1715" t="s">
        <v>434</v>
      </c>
      <c r="E7" s="1716"/>
      <c r="F7" s="1716"/>
      <c r="G7" s="1716"/>
      <c r="H7" s="1716"/>
      <c r="I7" s="1716"/>
      <c r="J7" s="1716"/>
      <c r="K7" s="1716"/>
      <c r="L7" s="1716"/>
      <c r="M7" s="1716"/>
      <c r="N7" s="1716"/>
      <c r="O7" s="1716"/>
      <c r="P7" s="1716"/>
      <c r="Q7" s="1716"/>
      <c r="R7" s="1717"/>
    </row>
    <row r="8" spans="1:20" ht="15.65" customHeight="1">
      <c r="A8" s="1713"/>
      <c r="B8" s="1714"/>
      <c r="C8" s="1714"/>
      <c r="D8" s="1718"/>
      <c r="E8" s="1719"/>
      <c r="F8" s="1719"/>
      <c r="G8" s="1719"/>
      <c r="H8" s="1719"/>
      <c r="I8" s="1719"/>
      <c r="J8" s="1719"/>
      <c r="K8" s="1719"/>
      <c r="L8" s="1719"/>
      <c r="M8" s="1719"/>
      <c r="N8" s="1719"/>
      <c r="O8" s="1719"/>
      <c r="P8" s="1719"/>
      <c r="Q8" s="1719"/>
      <c r="R8" s="1720"/>
    </row>
    <row r="9" spans="1:20" ht="15.65" customHeight="1">
      <c r="A9" s="1713"/>
      <c r="B9" s="1714"/>
      <c r="C9" s="1714"/>
      <c r="D9" s="1721"/>
      <c r="E9" s="1722"/>
      <c r="F9" s="1722"/>
      <c r="G9" s="1722"/>
      <c r="H9" s="1722"/>
      <c r="I9" s="1722"/>
      <c r="J9" s="1722"/>
      <c r="K9" s="1722"/>
      <c r="L9" s="1722"/>
      <c r="M9" s="1722"/>
      <c r="N9" s="1722"/>
      <c r="O9" s="1722"/>
      <c r="P9" s="1722"/>
      <c r="Q9" s="1722"/>
      <c r="R9" s="1723"/>
    </row>
    <row r="10" spans="1:20" ht="15.65" customHeight="1">
      <c r="A10" s="1724" t="s">
        <v>435</v>
      </c>
      <c r="B10" s="1725"/>
      <c r="C10" s="1725"/>
      <c r="D10" s="1715" t="s">
        <v>436</v>
      </c>
      <c r="E10" s="1716"/>
      <c r="F10" s="1716"/>
      <c r="G10" s="1716"/>
      <c r="H10" s="1716"/>
      <c r="I10" s="1716"/>
      <c r="J10" s="1716"/>
      <c r="K10" s="1716"/>
      <c r="L10" s="1716"/>
      <c r="M10" s="1716"/>
      <c r="N10" s="1716"/>
      <c r="O10" s="1716"/>
      <c r="P10" s="1716"/>
      <c r="Q10" s="1716"/>
      <c r="R10" s="1717"/>
    </row>
    <row r="11" spans="1:20" ht="15.65" customHeight="1">
      <c r="A11" s="1724"/>
      <c r="B11" s="1725"/>
      <c r="C11" s="1725"/>
      <c r="D11" s="1718"/>
      <c r="E11" s="1719"/>
      <c r="F11" s="1719"/>
      <c r="G11" s="1719"/>
      <c r="H11" s="1719"/>
      <c r="I11" s="1719"/>
      <c r="J11" s="1719"/>
      <c r="K11" s="1719"/>
      <c r="L11" s="1719"/>
      <c r="M11" s="1719"/>
      <c r="N11" s="1719"/>
      <c r="O11" s="1719"/>
      <c r="P11" s="1719"/>
      <c r="Q11" s="1719"/>
      <c r="R11" s="1720"/>
    </row>
    <row r="12" spans="1:20" ht="15.65" customHeight="1">
      <c r="A12" s="1724"/>
      <c r="B12" s="1725"/>
      <c r="C12" s="1725"/>
      <c r="D12" s="1721"/>
      <c r="E12" s="1722"/>
      <c r="F12" s="1722"/>
      <c r="G12" s="1722"/>
      <c r="H12" s="1722"/>
      <c r="I12" s="1722"/>
      <c r="J12" s="1722"/>
      <c r="K12" s="1722"/>
      <c r="L12" s="1722"/>
      <c r="M12" s="1722"/>
      <c r="N12" s="1722"/>
      <c r="O12" s="1722"/>
      <c r="P12" s="1722"/>
      <c r="Q12" s="1722"/>
      <c r="R12" s="1723"/>
    </row>
    <row r="13" spans="1:20" ht="15.65" customHeight="1">
      <c r="A13" s="1724" t="s">
        <v>437</v>
      </c>
      <c r="B13" s="1725"/>
      <c r="C13" s="1725"/>
      <c r="D13" s="1715" t="s">
        <v>438</v>
      </c>
      <c r="E13" s="1716"/>
      <c r="F13" s="1716"/>
      <c r="G13" s="1716"/>
      <c r="H13" s="1716"/>
      <c r="I13" s="1716"/>
      <c r="J13" s="1716"/>
      <c r="K13" s="1716"/>
      <c r="L13" s="1716"/>
      <c r="M13" s="1716"/>
      <c r="N13" s="1716"/>
      <c r="O13" s="1716"/>
      <c r="P13" s="1716"/>
      <c r="Q13" s="1716"/>
      <c r="R13" s="1717"/>
    </row>
    <row r="14" spans="1:20" ht="15.65" customHeight="1">
      <c r="A14" s="1711"/>
      <c r="B14" s="1712"/>
      <c r="C14" s="1712"/>
      <c r="D14" s="1718"/>
      <c r="E14" s="1719"/>
      <c r="F14" s="1719"/>
      <c r="G14" s="1719"/>
      <c r="H14" s="1719"/>
      <c r="I14" s="1719"/>
      <c r="J14" s="1719"/>
      <c r="K14" s="1719"/>
      <c r="L14" s="1719"/>
      <c r="M14" s="1719"/>
      <c r="N14" s="1719"/>
      <c r="O14" s="1719"/>
      <c r="P14" s="1719"/>
      <c r="Q14" s="1719"/>
      <c r="R14" s="1720"/>
    </row>
    <row r="15" spans="1:20" ht="15.65" customHeight="1">
      <c r="A15" s="1724"/>
      <c r="B15" s="1725"/>
      <c r="C15" s="1725"/>
      <c r="D15" s="1726"/>
      <c r="E15" s="1727"/>
      <c r="F15" s="1727"/>
      <c r="G15" s="1727"/>
      <c r="H15" s="1727"/>
      <c r="I15" s="1727"/>
      <c r="J15" s="1727"/>
      <c r="K15" s="1727"/>
      <c r="L15" s="1727"/>
      <c r="M15" s="1727"/>
      <c r="N15" s="1727"/>
      <c r="O15" s="1727"/>
      <c r="P15" s="1727"/>
      <c r="Q15" s="1727"/>
      <c r="R15" s="1728"/>
      <c r="S15" s="734"/>
    </row>
    <row r="16" spans="1:20" ht="15.65" customHeight="1">
      <c r="A16" s="1745" t="s">
        <v>439</v>
      </c>
      <c r="B16" s="1725"/>
      <c r="C16" s="1725"/>
      <c r="D16" s="169"/>
      <c r="E16" s="170"/>
      <c r="F16" s="170"/>
      <c r="G16" s="170"/>
      <c r="H16" s="170"/>
      <c r="I16" s="170"/>
      <c r="J16" s="170"/>
      <c r="K16" s="170"/>
      <c r="L16" s="171"/>
      <c r="M16" s="171"/>
      <c r="N16" s="171"/>
      <c r="O16" s="171"/>
      <c r="P16" s="171"/>
      <c r="Q16" s="171"/>
      <c r="R16" s="172"/>
      <c r="S16" s="734"/>
    </row>
    <row r="17" spans="1:19" ht="15.65" customHeight="1">
      <c r="A17" s="1724"/>
      <c r="B17" s="1725"/>
      <c r="C17" s="1725"/>
      <c r="D17" s="173"/>
      <c r="E17" s="1746">
        <v>10</v>
      </c>
      <c r="F17" s="1746"/>
      <c r="G17" s="674" t="s">
        <v>440</v>
      </c>
      <c r="H17" s="1747" t="s">
        <v>441</v>
      </c>
      <c r="I17" s="1747"/>
      <c r="J17" s="1748">
        <v>30</v>
      </c>
      <c r="K17" s="1748"/>
      <c r="L17" s="1747" t="s">
        <v>442</v>
      </c>
      <c r="M17" s="1747"/>
      <c r="N17" s="1748">
        <v>30</v>
      </c>
      <c r="O17" s="1748"/>
      <c r="P17" s="167" t="s">
        <v>443</v>
      </c>
      <c r="R17" s="174"/>
      <c r="S17" s="734"/>
    </row>
    <row r="18" spans="1:19" ht="15.65" customHeight="1">
      <c r="A18" s="1724"/>
      <c r="B18" s="1725"/>
      <c r="C18" s="1725"/>
      <c r="D18" s="175"/>
      <c r="E18" s="176"/>
      <c r="F18" s="176"/>
      <c r="G18" s="176"/>
      <c r="H18" s="176"/>
      <c r="I18" s="176"/>
      <c r="J18" s="176"/>
      <c r="K18" s="176"/>
      <c r="L18" s="176"/>
      <c r="M18" s="176"/>
      <c r="N18" s="176"/>
      <c r="O18" s="176"/>
      <c r="P18" s="176"/>
      <c r="Q18" s="176"/>
      <c r="R18" s="177"/>
      <c r="S18" s="734"/>
    </row>
    <row r="19" spans="1:19" ht="15.65" customHeight="1">
      <c r="A19" s="1729" t="s">
        <v>444</v>
      </c>
      <c r="B19" s="1730"/>
      <c r="C19" s="1730"/>
      <c r="D19" s="1735" t="s">
        <v>445</v>
      </c>
      <c r="E19" s="1736"/>
      <c r="F19" s="1736"/>
      <c r="G19" s="1736"/>
      <c r="H19" s="1736"/>
      <c r="I19" s="1736"/>
      <c r="J19" s="1736"/>
      <c r="K19" s="1736"/>
      <c r="L19" s="1737"/>
      <c r="M19" s="1737"/>
      <c r="N19" s="1737"/>
      <c r="O19" s="1737"/>
      <c r="P19" s="1737"/>
      <c r="Q19" s="1737"/>
      <c r="R19" s="1738"/>
      <c r="S19" s="734"/>
    </row>
    <row r="20" spans="1:19" ht="15.65" customHeight="1">
      <c r="A20" s="1731"/>
      <c r="B20" s="1732"/>
      <c r="C20" s="1732"/>
      <c r="D20" s="1739"/>
      <c r="E20" s="1740"/>
      <c r="F20" s="1740"/>
      <c r="G20" s="1740"/>
      <c r="H20" s="1740"/>
      <c r="I20" s="1740"/>
      <c r="J20" s="1740"/>
      <c r="K20" s="1740"/>
      <c r="L20" s="1740"/>
      <c r="M20" s="1740"/>
      <c r="N20" s="1740"/>
      <c r="O20" s="1740"/>
      <c r="P20" s="1740"/>
      <c r="Q20" s="1740"/>
      <c r="R20" s="1741"/>
      <c r="S20" s="734"/>
    </row>
    <row r="21" spans="1:19" ht="15.65" customHeight="1">
      <c r="A21" s="1731"/>
      <c r="B21" s="1732"/>
      <c r="C21" s="1732"/>
      <c r="D21" s="1739"/>
      <c r="E21" s="1740"/>
      <c r="F21" s="1740"/>
      <c r="G21" s="1740"/>
      <c r="H21" s="1740"/>
      <c r="I21" s="1740"/>
      <c r="J21" s="1740"/>
      <c r="K21" s="1740"/>
      <c r="L21" s="1740"/>
      <c r="M21" s="1740"/>
      <c r="N21" s="1740"/>
      <c r="O21" s="1740"/>
      <c r="P21" s="1740"/>
      <c r="Q21" s="1740"/>
      <c r="R21" s="1741"/>
      <c r="S21" s="734"/>
    </row>
    <row r="22" spans="1:19">
      <c r="A22" s="1731"/>
      <c r="B22" s="1732"/>
      <c r="C22" s="1732"/>
      <c r="D22" s="1739"/>
      <c r="E22" s="1740"/>
      <c r="F22" s="1740"/>
      <c r="G22" s="1740"/>
      <c r="H22" s="1740"/>
      <c r="I22" s="1740"/>
      <c r="J22" s="1740"/>
      <c r="K22" s="1740"/>
      <c r="L22" s="1740"/>
      <c r="M22" s="1740"/>
      <c r="N22" s="1740"/>
      <c r="O22" s="1740"/>
      <c r="P22" s="1740"/>
      <c r="Q22" s="1740"/>
      <c r="R22" s="1741"/>
      <c r="S22" s="734"/>
    </row>
    <row r="23" spans="1:19">
      <c r="A23" s="1733"/>
      <c r="B23" s="1734"/>
      <c r="C23" s="1734"/>
      <c r="D23" s="1742"/>
      <c r="E23" s="1743"/>
      <c r="F23" s="1743"/>
      <c r="G23" s="1743"/>
      <c r="H23" s="1743"/>
      <c r="I23" s="1743"/>
      <c r="J23" s="1743"/>
      <c r="K23" s="1743"/>
      <c r="L23" s="1743"/>
      <c r="M23" s="1743"/>
      <c r="N23" s="1743"/>
      <c r="O23" s="1743"/>
      <c r="P23" s="1743"/>
      <c r="Q23" s="1743"/>
      <c r="R23" s="1744"/>
      <c r="S23" s="734"/>
    </row>
    <row r="24" spans="1:19">
      <c r="A24" s="1731"/>
      <c r="B24" s="1732"/>
      <c r="C24" s="1732"/>
      <c r="D24" s="1739"/>
      <c r="E24" s="1740"/>
      <c r="F24" s="1740"/>
      <c r="G24" s="1740"/>
      <c r="H24" s="1740"/>
      <c r="I24" s="1740"/>
      <c r="J24" s="1740"/>
      <c r="K24" s="1740"/>
      <c r="L24" s="1740"/>
      <c r="M24" s="1740"/>
      <c r="N24" s="1740"/>
      <c r="O24" s="1740"/>
      <c r="P24" s="1740"/>
      <c r="Q24" s="1740"/>
      <c r="R24" s="1741"/>
    </row>
    <row r="25" spans="1:19">
      <c r="A25" s="1731"/>
      <c r="B25" s="1732"/>
      <c r="C25" s="1732"/>
      <c r="D25" s="1739"/>
      <c r="E25" s="1740"/>
      <c r="F25" s="1740"/>
      <c r="G25" s="1740"/>
      <c r="H25" s="1740"/>
      <c r="I25" s="1740"/>
      <c r="J25" s="1740"/>
      <c r="K25" s="1740"/>
      <c r="L25" s="1740"/>
      <c r="M25" s="1740"/>
      <c r="N25" s="1740"/>
      <c r="O25" s="1740"/>
      <c r="P25" s="1740"/>
      <c r="Q25" s="1740"/>
      <c r="R25" s="1741"/>
    </row>
    <row r="26" spans="1:19">
      <c r="A26" s="1731"/>
      <c r="B26" s="1732"/>
      <c r="C26" s="1732"/>
      <c r="D26" s="1739"/>
      <c r="E26" s="1740"/>
      <c r="F26" s="1740"/>
      <c r="G26" s="1740"/>
      <c r="H26" s="1740"/>
      <c r="I26" s="1740"/>
      <c r="J26" s="1740"/>
      <c r="K26" s="1740"/>
      <c r="L26" s="1740"/>
      <c r="M26" s="1740"/>
      <c r="N26" s="1740"/>
      <c r="O26" s="1740"/>
      <c r="P26" s="1740"/>
      <c r="Q26" s="1740"/>
      <c r="R26" s="1741"/>
    </row>
    <row r="27" spans="1:19">
      <c r="A27" s="1731"/>
      <c r="B27" s="1732"/>
      <c r="C27" s="1732"/>
      <c r="D27" s="1739"/>
      <c r="E27" s="1740"/>
      <c r="F27" s="1740"/>
      <c r="G27" s="1740"/>
      <c r="H27" s="1740"/>
      <c r="I27" s="1740"/>
      <c r="J27" s="1740"/>
      <c r="K27" s="1740"/>
      <c r="L27" s="1740"/>
      <c r="M27" s="1740"/>
      <c r="N27" s="1740"/>
      <c r="O27" s="1740"/>
      <c r="P27" s="1740"/>
      <c r="Q27" s="1740"/>
      <c r="R27" s="1741"/>
    </row>
    <row r="28" spans="1:19">
      <c r="A28" s="1731"/>
      <c r="B28" s="1732"/>
      <c r="C28" s="1732"/>
      <c r="D28" s="1739"/>
      <c r="E28" s="1740"/>
      <c r="F28" s="1740"/>
      <c r="G28" s="1740"/>
      <c r="H28" s="1740"/>
      <c r="I28" s="1740"/>
      <c r="J28" s="1740"/>
      <c r="K28" s="1740"/>
      <c r="L28" s="1740"/>
      <c r="M28" s="1740"/>
      <c r="N28" s="1740"/>
      <c r="O28" s="1740"/>
      <c r="P28" s="1740"/>
      <c r="Q28" s="1740"/>
      <c r="R28" s="1741"/>
    </row>
    <row r="29" spans="1:19">
      <c r="A29" s="1731"/>
      <c r="B29" s="1732"/>
      <c r="C29" s="1732"/>
      <c r="D29" s="1739"/>
      <c r="E29" s="1740"/>
      <c r="F29" s="1740"/>
      <c r="G29" s="1740"/>
      <c r="H29" s="1740"/>
      <c r="I29" s="1740"/>
      <c r="J29" s="1740"/>
      <c r="K29" s="1740"/>
      <c r="L29" s="1740"/>
      <c r="M29" s="1740"/>
      <c r="N29" s="1740"/>
      <c r="O29" s="1740"/>
      <c r="P29" s="1740"/>
      <c r="Q29" s="1740"/>
      <c r="R29" s="1741"/>
    </row>
    <row r="30" spans="1:19">
      <c r="A30" s="1731"/>
      <c r="B30" s="1732"/>
      <c r="C30" s="1732"/>
      <c r="D30" s="1739"/>
      <c r="E30" s="1740"/>
      <c r="F30" s="1740"/>
      <c r="G30" s="1740"/>
      <c r="H30" s="1740"/>
      <c r="I30" s="1740"/>
      <c r="J30" s="1740"/>
      <c r="K30" s="1740"/>
      <c r="L30" s="1740"/>
      <c r="M30" s="1740"/>
      <c r="N30" s="1740"/>
      <c r="O30" s="1740"/>
      <c r="P30" s="1740"/>
      <c r="Q30" s="1740"/>
      <c r="R30" s="1741"/>
    </row>
    <row r="31" spans="1:19">
      <c r="A31" s="1731"/>
      <c r="B31" s="1732"/>
      <c r="C31" s="1732"/>
      <c r="D31" s="1739"/>
      <c r="E31" s="1740"/>
      <c r="F31" s="1740"/>
      <c r="G31" s="1740"/>
      <c r="H31" s="1740"/>
      <c r="I31" s="1740"/>
      <c r="J31" s="1740"/>
      <c r="K31" s="1740"/>
      <c r="L31" s="1740"/>
      <c r="M31" s="1740"/>
      <c r="N31" s="1740"/>
      <c r="O31" s="1740"/>
      <c r="P31" s="1740"/>
      <c r="Q31" s="1740"/>
      <c r="R31" s="1741"/>
    </row>
    <row r="32" spans="1:19">
      <c r="A32" s="1731"/>
      <c r="B32" s="1732"/>
      <c r="C32" s="1732"/>
      <c r="D32" s="1739"/>
      <c r="E32" s="1740"/>
      <c r="F32" s="1740"/>
      <c r="G32" s="1740"/>
      <c r="H32" s="1740"/>
      <c r="I32" s="1740"/>
      <c r="J32" s="1740"/>
      <c r="K32" s="1740"/>
      <c r="L32" s="1740"/>
      <c r="M32" s="1740"/>
      <c r="N32" s="1740"/>
      <c r="O32" s="1740"/>
      <c r="P32" s="1740"/>
      <c r="Q32" s="1740"/>
      <c r="R32" s="1741"/>
    </row>
    <row r="33" spans="1:18">
      <c r="A33" s="1731"/>
      <c r="B33" s="1732"/>
      <c r="C33" s="1732"/>
      <c r="D33" s="1739"/>
      <c r="E33" s="1740"/>
      <c r="F33" s="1740"/>
      <c r="G33" s="1740"/>
      <c r="H33" s="1740"/>
      <c r="I33" s="1740"/>
      <c r="J33" s="1740"/>
      <c r="K33" s="1740"/>
      <c r="L33" s="1740"/>
      <c r="M33" s="1740"/>
      <c r="N33" s="1740"/>
      <c r="O33" s="1740"/>
      <c r="P33" s="1740"/>
      <c r="Q33" s="1740"/>
      <c r="R33" s="1741"/>
    </row>
    <row r="34" spans="1:18">
      <c r="A34" s="1731"/>
      <c r="B34" s="1732"/>
      <c r="C34" s="1732"/>
      <c r="D34" s="1739"/>
      <c r="E34" s="1740"/>
      <c r="F34" s="1740"/>
      <c r="G34" s="1740"/>
      <c r="H34" s="1740"/>
      <c r="I34" s="1740"/>
      <c r="J34" s="1740"/>
      <c r="K34" s="1740"/>
      <c r="L34" s="1740"/>
      <c r="M34" s="1740"/>
      <c r="N34" s="1740"/>
      <c r="O34" s="1740"/>
      <c r="P34" s="1740"/>
      <c r="Q34" s="1740"/>
      <c r="R34" s="1741"/>
    </row>
    <row r="35" spans="1:18">
      <c r="A35" s="1731"/>
      <c r="B35" s="1732"/>
      <c r="C35" s="1732"/>
      <c r="D35" s="1739"/>
      <c r="E35" s="1740"/>
      <c r="F35" s="1740"/>
      <c r="G35" s="1740"/>
      <c r="H35" s="1740"/>
      <c r="I35" s="1740"/>
      <c r="J35" s="1740"/>
      <c r="K35" s="1740"/>
      <c r="L35" s="1740"/>
      <c r="M35" s="1740"/>
      <c r="N35" s="1740"/>
      <c r="O35" s="1740"/>
      <c r="P35" s="1740"/>
      <c r="Q35" s="1740"/>
      <c r="R35" s="1741"/>
    </row>
    <row r="36" spans="1:18">
      <c r="A36" s="1731"/>
      <c r="B36" s="1732"/>
      <c r="C36" s="1732"/>
      <c r="D36" s="1739"/>
      <c r="E36" s="1740"/>
      <c r="F36" s="1740"/>
      <c r="G36" s="1740"/>
      <c r="H36" s="1740"/>
      <c r="I36" s="1740"/>
      <c r="J36" s="1740"/>
      <c r="K36" s="1740"/>
      <c r="L36" s="1740"/>
      <c r="M36" s="1740"/>
      <c r="N36" s="1740"/>
      <c r="O36" s="1740"/>
      <c r="P36" s="1740"/>
      <c r="Q36" s="1740"/>
      <c r="R36" s="1741"/>
    </row>
    <row r="37" spans="1:18">
      <c r="A37" s="1731"/>
      <c r="B37" s="1732"/>
      <c r="C37" s="1732"/>
      <c r="D37" s="1739"/>
      <c r="E37" s="1740"/>
      <c r="F37" s="1740"/>
      <c r="G37" s="1740"/>
      <c r="H37" s="1740"/>
      <c r="I37" s="1740"/>
      <c r="J37" s="1740"/>
      <c r="K37" s="1740"/>
      <c r="L37" s="1740"/>
      <c r="M37" s="1740"/>
      <c r="N37" s="1740"/>
      <c r="O37" s="1740"/>
      <c r="P37" s="1740"/>
      <c r="Q37" s="1740"/>
      <c r="R37" s="1741"/>
    </row>
    <row r="38" spans="1:18">
      <c r="A38" s="1731"/>
      <c r="B38" s="1732"/>
      <c r="C38" s="1732"/>
      <c r="D38" s="1739"/>
      <c r="E38" s="1740"/>
      <c r="F38" s="1740"/>
      <c r="G38" s="1740"/>
      <c r="H38" s="1740"/>
      <c r="I38" s="1740"/>
      <c r="J38" s="1740"/>
      <c r="K38" s="1740"/>
      <c r="L38" s="1740"/>
      <c r="M38" s="1740"/>
      <c r="N38" s="1740"/>
      <c r="O38" s="1740"/>
      <c r="P38" s="1740"/>
      <c r="Q38" s="1740"/>
      <c r="R38" s="1741"/>
    </row>
    <row r="39" spans="1:18">
      <c r="A39" s="1731"/>
      <c r="B39" s="1732"/>
      <c r="C39" s="1732"/>
      <c r="D39" s="1739"/>
      <c r="E39" s="1740"/>
      <c r="F39" s="1740"/>
      <c r="G39" s="1740"/>
      <c r="H39" s="1740"/>
      <c r="I39" s="1740"/>
      <c r="J39" s="1740"/>
      <c r="K39" s="1740"/>
      <c r="L39" s="1740"/>
      <c r="M39" s="1740"/>
      <c r="N39" s="1740"/>
      <c r="O39" s="1740"/>
      <c r="P39" s="1740"/>
      <c r="Q39" s="1740"/>
      <c r="R39" s="1741"/>
    </row>
    <row r="40" spans="1:18">
      <c r="A40" s="1731"/>
      <c r="B40" s="1732"/>
      <c r="C40" s="1732"/>
      <c r="D40" s="1739"/>
      <c r="E40" s="1740"/>
      <c r="F40" s="1740"/>
      <c r="G40" s="1740"/>
      <c r="H40" s="1740"/>
      <c r="I40" s="1740"/>
      <c r="J40" s="1740"/>
      <c r="K40" s="1740"/>
      <c r="L40" s="1740"/>
      <c r="M40" s="1740"/>
      <c r="N40" s="1740"/>
      <c r="O40" s="1740"/>
      <c r="P40" s="1740"/>
      <c r="Q40" s="1740"/>
      <c r="R40" s="1741"/>
    </row>
    <row r="41" spans="1:18">
      <c r="A41" s="1731"/>
      <c r="B41" s="1732"/>
      <c r="C41" s="1732"/>
      <c r="D41" s="1739"/>
      <c r="E41" s="1740"/>
      <c r="F41" s="1740"/>
      <c r="G41" s="1740"/>
      <c r="H41" s="1740"/>
      <c r="I41" s="1740"/>
      <c r="J41" s="1740"/>
      <c r="K41" s="1740"/>
      <c r="L41" s="1740"/>
      <c r="M41" s="1740"/>
      <c r="N41" s="1740"/>
      <c r="O41" s="1740"/>
      <c r="P41" s="1740"/>
      <c r="Q41" s="1740"/>
      <c r="R41" s="1741"/>
    </row>
    <row r="42" spans="1:18">
      <c r="A42" s="1731"/>
      <c r="B42" s="1732"/>
      <c r="C42" s="1732"/>
      <c r="D42" s="1739"/>
      <c r="E42" s="1740"/>
      <c r="F42" s="1740"/>
      <c r="G42" s="1740"/>
      <c r="H42" s="1740"/>
      <c r="I42" s="1740"/>
      <c r="J42" s="1740"/>
      <c r="K42" s="1740"/>
      <c r="L42" s="1740"/>
      <c r="M42" s="1740"/>
      <c r="N42" s="1740"/>
      <c r="O42" s="1740"/>
      <c r="P42" s="1740"/>
      <c r="Q42" s="1740"/>
      <c r="R42" s="1741"/>
    </row>
    <row r="43" spans="1:18">
      <c r="A43" s="1731"/>
      <c r="B43" s="1732"/>
      <c r="C43" s="1732"/>
      <c r="D43" s="1739"/>
      <c r="E43" s="1740"/>
      <c r="F43" s="1740"/>
      <c r="G43" s="1740"/>
      <c r="H43" s="1740"/>
      <c r="I43" s="1740"/>
      <c r="J43" s="1740"/>
      <c r="K43" s="1740"/>
      <c r="L43" s="1740"/>
      <c r="M43" s="1740"/>
      <c r="N43" s="1740"/>
      <c r="O43" s="1740"/>
      <c r="P43" s="1740"/>
      <c r="Q43" s="1740"/>
      <c r="R43" s="1741"/>
    </row>
    <row r="44" spans="1:18">
      <c r="A44" s="1733"/>
      <c r="B44" s="1734"/>
      <c r="C44" s="1734"/>
      <c r="D44" s="1742"/>
      <c r="E44" s="1743"/>
      <c r="F44" s="1743"/>
      <c r="G44" s="1743"/>
      <c r="H44" s="1743"/>
      <c r="I44" s="1743"/>
      <c r="J44" s="1743"/>
      <c r="K44" s="1743"/>
      <c r="L44" s="1743"/>
      <c r="M44" s="1743"/>
      <c r="N44" s="1743"/>
      <c r="O44" s="1743"/>
      <c r="P44" s="1743"/>
      <c r="Q44" s="1743"/>
      <c r="R44" s="1744"/>
    </row>
    <row r="46" spans="1:18">
      <c r="A46" s="167" t="s">
        <v>446</v>
      </c>
      <c r="B46" s="178"/>
      <c r="C46" s="178"/>
      <c r="D46" s="178"/>
      <c r="E46" s="178"/>
      <c r="F46" s="178"/>
      <c r="G46" s="178"/>
      <c r="H46" s="178"/>
      <c r="I46" s="178"/>
      <c r="J46" s="178"/>
      <c r="K46" s="178"/>
      <c r="L46" s="178"/>
      <c r="M46" s="178"/>
      <c r="N46" s="178"/>
      <c r="O46" s="178"/>
      <c r="P46" s="178"/>
      <c r="Q46" s="178"/>
    </row>
    <row r="47" spans="1:18">
      <c r="B47" s="178"/>
      <c r="C47" s="178"/>
      <c r="D47" s="178"/>
      <c r="E47" s="178"/>
      <c r="F47" s="178"/>
      <c r="G47" s="178"/>
      <c r="H47" s="178"/>
      <c r="I47" s="178"/>
      <c r="J47" s="178"/>
      <c r="K47" s="178"/>
      <c r="L47" s="178"/>
      <c r="M47" s="178"/>
      <c r="N47" s="178"/>
      <c r="O47" s="178"/>
      <c r="P47" s="178"/>
      <c r="Q47" s="178"/>
    </row>
    <row r="48" spans="1:18">
      <c r="B48" s="178"/>
      <c r="C48" s="178"/>
      <c r="D48" s="178"/>
      <c r="E48" s="178"/>
      <c r="F48" s="178"/>
      <c r="G48" s="178"/>
      <c r="H48" s="178"/>
      <c r="I48" s="178"/>
      <c r="J48" s="178"/>
      <c r="K48" s="178"/>
      <c r="L48" s="178"/>
      <c r="M48" s="178"/>
      <c r="N48" s="178"/>
      <c r="O48" s="178"/>
      <c r="P48" s="178"/>
      <c r="Q48" s="178"/>
    </row>
    <row r="49" spans="1:18">
      <c r="B49" s="178"/>
      <c r="C49" s="178"/>
      <c r="D49" s="178"/>
      <c r="E49" s="178"/>
      <c r="F49" s="178"/>
      <c r="G49" s="178"/>
      <c r="H49" s="178"/>
      <c r="I49" s="178"/>
      <c r="J49" s="178"/>
      <c r="K49" s="178"/>
      <c r="L49" s="178"/>
      <c r="M49" s="178"/>
      <c r="N49" s="178"/>
      <c r="O49" s="178"/>
      <c r="P49" s="178"/>
      <c r="Q49" s="178"/>
    </row>
    <row r="50" spans="1:18">
      <c r="B50" s="178"/>
      <c r="C50" s="178"/>
      <c r="D50" s="178"/>
      <c r="E50" s="178"/>
      <c r="F50" s="178"/>
      <c r="G50" s="178"/>
      <c r="H50" s="178"/>
      <c r="I50" s="178"/>
      <c r="J50" s="178"/>
      <c r="K50" s="178"/>
      <c r="L50" s="178"/>
      <c r="M50" s="178"/>
      <c r="N50" s="178"/>
      <c r="O50" s="178"/>
      <c r="P50" s="178"/>
      <c r="Q50" s="178"/>
    </row>
    <row r="51" spans="1:18">
      <c r="A51" s="179"/>
      <c r="B51" s="178"/>
      <c r="C51" s="178"/>
      <c r="D51" s="178"/>
      <c r="E51" s="178"/>
      <c r="F51" s="178"/>
      <c r="G51" s="178"/>
      <c r="H51" s="178"/>
      <c r="I51" s="178"/>
      <c r="J51" s="178"/>
      <c r="K51" s="178"/>
      <c r="L51" s="178"/>
      <c r="M51" s="178"/>
      <c r="N51" s="178"/>
      <c r="O51" s="178"/>
      <c r="P51" s="178"/>
      <c r="Q51" s="178"/>
    </row>
    <row r="52" spans="1:18">
      <c r="B52" s="178"/>
      <c r="C52" s="178"/>
      <c r="D52" s="178"/>
      <c r="E52" s="178"/>
      <c r="F52" s="178"/>
      <c r="G52" s="178"/>
      <c r="H52" s="178"/>
      <c r="I52" s="178"/>
      <c r="J52" s="178"/>
      <c r="K52" s="178"/>
      <c r="L52" s="178"/>
      <c r="M52" s="178"/>
      <c r="N52" s="178"/>
      <c r="O52" s="178"/>
      <c r="P52" s="178"/>
      <c r="Q52" s="178"/>
    </row>
    <row r="53" spans="1:18">
      <c r="B53" s="178"/>
      <c r="C53" s="178"/>
      <c r="D53" s="178"/>
      <c r="E53" s="178"/>
      <c r="F53" s="178"/>
      <c r="G53" s="178"/>
      <c r="H53" s="178"/>
      <c r="I53" s="178"/>
      <c r="J53" s="178"/>
      <c r="K53" s="178"/>
      <c r="L53" s="178"/>
      <c r="M53" s="178"/>
      <c r="N53" s="178"/>
      <c r="O53" s="178"/>
      <c r="P53" s="178"/>
      <c r="Q53" s="178"/>
    </row>
    <row r="54" spans="1:18">
      <c r="A54" s="180"/>
      <c r="B54" s="180"/>
      <c r="C54" s="180"/>
      <c r="D54" s="180"/>
      <c r="E54" s="180"/>
      <c r="F54" s="180"/>
      <c r="G54" s="180"/>
      <c r="H54" s="180"/>
      <c r="I54" s="180"/>
      <c r="J54" s="180"/>
      <c r="K54" s="180"/>
      <c r="L54" s="180"/>
      <c r="M54" s="180"/>
      <c r="N54" s="180"/>
      <c r="O54" s="180"/>
      <c r="P54" s="180"/>
      <c r="Q54" s="180"/>
      <c r="R54" s="180"/>
    </row>
    <row r="55" spans="1:18">
      <c r="A55" s="180"/>
      <c r="B55" s="180"/>
      <c r="C55" s="180"/>
      <c r="D55" s="180"/>
      <c r="E55" s="180"/>
      <c r="F55" s="180"/>
      <c r="G55" s="180"/>
      <c r="H55" s="180"/>
      <c r="I55" s="180"/>
      <c r="J55" s="180"/>
      <c r="K55" s="180"/>
      <c r="L55" s="180"/>
      <c r="M55" s="180"/>
      <c r="N55" s="180"/>
      <c r="O55" s="180"/>
      <c r="P55" s="180"/>
      <c r="Q55" s="180"/>
      <c r="R55" s="180"/>
    </row>
  </sheetData>
  <mergeCells count="20">
    <mergeCell ref="A19:C44"/>
    <mergeCell ref="D19:R44"/>
    <mergeCell ref="A16:C18"/>
    <mergeCell ref="E17:F17"/>
    <mergeCell ref="H17:I17"/>
    <mergeCell ref="J17:K17"/>
    <mergeCell ref="L17:M17"/>
    <mergeCell ref="N17:O17"/>
    <mergeCell ref="A7:C9"/>
    <mergeCell ref="D7:R9"/>
    <mergeCell ref="A10:C12"/>
    <mergeCell ref="D10:R12"/>
    <mergeCell ref="A13:C15"/>
    <mergeCell ref="D13:R15"/>
    <mergeCell ref="S1:T1"/>
    <mergeCell ref="A2:R2"/>
    <mergeCell ref="A4:C4"/>
    <mergeCell ref="D4:R4"/>
    <mergeCell ref="A5:C5"/>
    <mergeCell ref="D5:R5"/>
  </mergeCells>
  <phoneticPr fontId="23"/>
  <hyperlinks>
    <hyperlink ref="S1" location="目次!A1" display="目次に戻る" xr:uid="{00000000-0004-0000-2200-000000000000}"/>
  </hyperlinks>
  <printOptions horizontalCentered="1"/>
  <pageMargins left="0.51181102362204722" right="0.51181102362204722" top="0.55118110236220474" bottom="0.35433070866141736" header="0.31496062992125984" footer="0.31496062992125984"/>
  <pageSetup paperSize="9" scale="96" orientation="portrait" blackAndWhite="1"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dimension ref="A1:P49"/>
  <sheetViews>
    <sheetView view="pageBreakPreview" zoomScaleNormal="100" zoomScaleSheetLayoutView="100" workbookViewId="0">
      <selection activeCell="C5" sqref="C5"/>
    </sheetView>
  </sheetViews>
  <sheetFormatPr defaultRowHeight="13"/>
  <cols>
    <col min="1" max="1" width="1.1640625" style="64" customWidth="1"/>
    <col min="2" max="2" width="5.08203125" style="64" customWidth="1"/>
    <col min="3" max="3" width="17.4140625" style="64" bestFit="1" customWidth="1"/>
    <col min="4" max="9" width="3.5" style="64" customWidth="1"/>
    <col min="10" max="10" width="17.1640625" style="64" bestFit="1" customWidth="1"/>
    <col min="11" max="11" width="13" style="64" bestFit="1" customWidth="1"/>
    <col min="12" max="12" width="11.9140625" style="64" customWidth="1"/>
    <col min="13" max="13" width="13" style="64" bestFit="1" customWidth="1"/>
    <col min="14" max="14" width="1.1640625" style="181" customWidth="1"/>
    <col min="15" max="256" width="8.58203125" style="181"/>
    <col min="257" max="257" width="1.1640625" style="181" customWidth="1"/>
    <col min="258" max="258" width="5.08203125" style="181" customWidth="1"/>
    <col min="259" max="259" width="17.4140625" style="181" bestFit="1" customWidth="1"/>
    <col min="260" max="265" width="3.5" style="181" customWidth="1"/>
    <col min="266" max="266" width="17.1640625" style="181" bestFit="1" customWidth="1"/>
    <col min="267" max="267" width="13" style="181" bestFit="1" customWidth="1"/>
    <col min="268" max="268" width="11.9140625" style="181" customWidth="1"/>
    <col min="269" max="269" width="13" style="181" bestFit="1" customWidth="1"/>
    <col min="270" max="270" width="1.1640625" style="181" customWidth="1"/>
    <col min="271" max="512" width="8.58203125" style="181"/>
    <col min="513" max="513" width="1.1640625" style="181" customWidth="1"/>
    <col min="514" max="514" width="5.08203125" style="181" customWidth="1"/>
    <col min="515" max="515" width="17.4140625" style="181" bestFit="1" customWidth="1"/>
    <col min="516" max="521" width="3.5" style="181" customWidth="1"/>
    <col min="522" max="522" width="17.1640625" style="181" bestFit="1" customWidth="1"/>
    <col min="523" max="523" width="13" style="181" bestFit="1" customWidth="1"/>
    <col min="524" max="524" width="11.9140625" style="181" customWidth="1"/>
    <col min="525" max="525" width="13" style="181" bestFit="1" customWidth="1"/>
    <col min="526" max="526" width="1.1640625" style="181" customWidth="1"/>
    <col min="527" max="768" width="8.58203125" style="181"/>
    <col min="769" max="769" width="1.1640625" style="181" customWidth="1"/>
    <col min="770" max="770" width="5.08203125" style="181" customWidth="1"/>
    <col min="771" max="771" width="17.4140625" style="181" bestFit="1" customWidth="1"/>
    <col min="772" max="777" width="3.5" style="181" customWidth="1"/>
    <col min="778" max="778" width="17.1640625" style="181" bestFit="1" customWidth="1"/>
    <col min="779" max="779" width="13" style="181" bestFit="1" customWidth="1"/>
    <col min="780" max="780" width="11.9140625" style="181" customWidth="1"/>
    <col min="781" max="781" width="13" style="181" bestFit="1" customWidth="1"/>
    <col min="782" max="782" width="1.1640625" style="181" customWidth="1"/>
    <col min="783" max="1024" width="8.58203125" style="181"/>
    <col min="1025" max="1025" width="1.1640625" style="181" customWidth="1"/>
    <col min="1026" max="1026" width="5.08203125" style="181" customWidth="1"/>
    <col min="1027" max="1027" width="17.4140625" style="181" bestFit="1" customWidth="1"/>
    <col min="1028" max="1033" width="3.5" style="181" customWidth="1"/>
    <col min="1034" max="1034" width="17.1640625" style="181" bestFit="1" customWidth="1"/>
    <col min="1035" max="1035" width="13" style="181" bestFit="1" customWidth="1"/>
    <col min="1036" max="1036" width="11.9140625" style="181" customWidth="1"/>
    <col min="1037" max="1037" width="13" style="181" bestFit="1" customWidth="1"/>
    <col min="1038" max="1038" width="1.1640625" style="181" customWidth="1"/>
    <col min="1039" max="1280" width="8.58203125" style="181"/>
    <col min="1281" max="1281" width="1.1640625" style="181" customWidth="1"/>
    <col min="1282" max="1282" width="5.08203125" style="181" customWidth="1"/>
    <col min="1283" max="1283" width="17.4140625" style="181" bestFit="1" customWidth="1"/>
    <col min="1284" max="1289" width="3.5" style="181" customWidth="1"/>
    <col min="1290" max="1290" width="17.1640625" style="181" bestFit="1" customWidth="1"/>
    <col min="1291" max="1291" width="13" style="181" bestFit="1" customWidth="1"/>
    <col min="1292" max="1292" width="11.9140625" style="181" customWidth="1"/>
    <col min="1293" max="1293" width="13" style="181" bestFit="1" customWidth="1"/>
    <col min="1294" max="1294" width="1.1640625" style="181" customWidth="1"/>
    <col min="1295" max="1536" width="8.58203125" style="181"/>
    <col min="1537" max="1537" width="1.1640625" style="181" customWidth="1"/>
    <col min="1538" max="1538" width="5.08203125" style="181" customWidth="1"/>
    <col min="1539" max="1539" width="17.4140625" style="181" bestFit="1" customWidth="1"/>
    <col min="1540" max="1545" width="3.5" style="181" customWidth="1"/>
    <col min="1546" max="1546" width="17.1640625" style="181" bestFit="1" customWidth="1"/>
    <col min="1547" max="1547" width="13" style="181" bestFit="1" customWidth="1"/>
    <col min="1548" max="1548" width="11.9140625" style="181" customWidth="1"/>
    <col min="1549" max="1549" width="13" style="181" bestFit="1" customWidth="1"/>
    <col min="1550" max="1550" width="1.1640625" style="181" customWidth="1"/>
    <col min="1551" max="1792" width="8.58203125" style="181"/>
    <col min="1793" max="1793" width="1.1640625" style="181" customWidth="1"/>
    <col min="1794" max="1794" width="5.08203125" style="181" customWidth="1"/>
    <col min="1795" max="1795" width="17.4140625" style="181" bestFit="1" customWidth="1"/>
    <col min="1796" max="1801" width="3.5" style="181" customWidth="1"/>
    <col min="1802" max="1802" width="17.1640625" style="181" bestFit="1" customWidth="1"/>
    <col min="1803" max="1803" width="13" style="181" bestFit="1" customWidth="1"/>
    <col min="1804" max="1804" width="11.9140625" style="181" customWidth="1"/>
    <col min="1805" max="1805" width="13" style="181" bestFit="1" customWidth="1"/>
    <col min="1806" max="1806" width="1.1640625" style="181" customWidth="1"/>
    <col min="1807" max="2048" width="8.58203125" style="181"/>
    <col min="2049" max="2049" width="1.1640625" style="181" customWidth="1"/>
    <col min="2050" max="2050" width="5.08203125" style="181" customWidth="1"/>
    <col min="2051" max="2051" width="17.4140625" style="181" bestFit="1" customWidth="1"/>
    <col min="2052" max="2057" width="3.5" style="181" customWidth="1"/>
    <col min="2058" max="2058" width="17.1640625" style="181" bestFit="1" customWidth="1"/>
    <col min="2059" max="2059" width="13" style="181" bestFit="1" customWidth="1"/>
    <col min="2060" max="2060" width="11.9140625" style="181" customWidth="1"/>
    <col min="2061" max="2061" width="13" style="181" bestFit="1" customWidth="1"/>
    <col min="2062" max="2062" width="1.1640625" style="181" customWidth="1"/>
    <col min="2063" max="2304" width="8.58203125" style="181"/>
    <col min="2305" max="2305" width="1.1640625" style="181" customWidth="1"/>
    <col min="2306" max="2306" width="5.08203125" style="181" customWidth="1"/>
    <col min="2307" max="2307" width="17.4140625" style="181" bestFit="1" customWidth="1"/>
    <col min="2308" max="2313" width="3.5" style="181" customWidth="1"/>
    <col min="2314" max="2314" width="17.1640625" style="181" bestFit="1" customWidth="1"/>
    <col min="2315" max="2315" width="13" style="181" bestFit="1" customWidth="1"/>
    <col min="2316" max="2316" width="11.9140625" style="181" customWidth="1"/>
    <col min="2317" max="2317" width="13" style="181" bestFit="1" customWidth="1"/>
    <col min="2318" max="2318" width="1.1640625" style="181" customWidth="1"/>
    <col min="2319" max="2560" width="8.58203125" style="181"/>
    <col min="2561" max="2561" width="1.1640625" style="181" customWidth="1"/>
    <col min="2562" max="2562" width="5.08203125" style="181" customWidth="1"/>
    <col min="2563" max="2563" width="17.4140625" style="181" bestFit="1" customWidth="1"/>
    <col min="2564" max="2569" width="3.5" style="181" customWidth="1"/>
    <col min="2570" max="2570" width="17.1640625" style="181" bestFit="1" customWidth="1"/>
    <col min="2571" max="2571" width="13" style="181" bestFit="1" customWidth="1"/>
    <col min="2572" max="2572" width="11.9140625" style="181" customWidth="1"/>
    <col min="2573" max="2573" width="13" style="181" bestFit="1" customWidth="1"/>
    <col min="2574" max="2574" width="1.1640625" style="181" customWidth="1"/>
    <col min="2575" max="2816" width="8.58203125" style="181"/>
    <col min="2817" max="2817" width="1.1640625" style="181" customWidth="1"/>
    <col min="2818" max="2818" width="5.08203125" style="181" customWidth="1"/>
    <col min="2819" max="2819" width="17.4140625" style="181" bestFit="1" customWidth="1"/>
    <col min="2820" max="2825" width="3.5" style="181" customWidth="1"/>
    <col min="2826" max="2826" width="17.1640625" style="181" bestFit="1" customWidth="1"/>
    <col min="2827" max="2827" width="13" style="181" bestFit="1" customWidth="1"/>
    <col min="2828" max="2828" width="11.9140625" style="181" customWidth="1"/>
    <col min="2829" max="2829" width="13" style="181" bestFit="1" customWidth="1"/>
    <col min="2830" max="2830" width="1.1640625" style="181" customWidth="1"/>
    <col min="2831" max="3072" width="8.58203125" style="181"/>
    <col min="3073" max="3073" width="1.1640625" style="181" customWidth="1"/>
    <col min="3074" max="3074" width="5.08203125" style="181" customWidth="1"/>
    <col min="3075" max="3075" width="17.4140625" style="181" bestFit="1" customWidth="1"/>
    <col min="3076" max="3081" width="3.5" style="181" customWidth="1"/>
    <col min="3082" max="3082" width="17.1640625" style="181" bestFit="1" customWidth="1"/>
    <col min="3083" max="3083" width="13" style="181" bestFit="1" customWidth="1"/>
    <col min="3084" max="3084" width="11.9140625" style="181" customWidth="1"/>
    <col min="3085" max="3085" width="13" style="181" bestFit="1" customWidth="1"/>
    <col min="3086" max="3086" width="1.1640625" style="181" customWidth="1"/>
    <col min="3087" max="3328" width="8.58203125" style="181"/>
    <col min="3329" max="3329" width="1.1640625" style="181" customWidth="1"/>
    <col min="3330" max="3330" width="5.08203125" style="181" customWidth="1"/>
    <col min="3331" max="3331" width="17.4140625" style="181" bestFit="1" customWidth="1"/>
    <col min="3332" max="3337" width="3.5" style="181" customWidth="1"/>
    <col min="3338" max="3338" width="17.1640625" style="181" bestFit="1" customWidth="1"/>
    <col min="3339" max="3339" width="13" style="181" bestFit="1" customWidth="1"/>
    <col min="3340" max="3340" width="11.9140625" style="181" customWidth="1"/>
    <col min="3341" max="3341" width="13" style="181" bestFit="1" customWidth="1"/>
    <col min="3342" max="3342" width="1.1640625" style="181" customWidth="1"/>
    <col min="3343" max="3584" width="8.58203125" style="181"/>
    <col min="3585" max="3585" width="1.1640625" style="181" customWidth="1"/>
    <col min="3586" max="3586" width="5.08203125" style="181" customWidth="1"/>
    <col min="3587" max="3587" width="17.4140625" style="181" bestFit="1" customWidth="1"/>
    <col min="3588" max="3593" width="3.5" style="181" customWidth="1"/>
    <col min="3594" max="3594" width="17.1640625" style="181" bestFit="1" customWidth="1"/>
    <col min="3595" max="3595" width="13" style="181" bestFit="1" customWidth="1"/>
    <col min="3596" max="3596" width="11.9140625" style="181" customWidth="1"/>
    <col min="3597" max="3597" width="13" style="181" bestFit="1" customWidth="1"/>
    <col min="3598" max="3598" width="1.1640625" style="181" customWidth="1"/>
    <col min="3599" max="3840" width="8.58203125" style="181"/>
    <col min="3841" max="3841" width="1.1640625" style="181" customWidth="1"/>
    <col min="3842" max="3842" width="5.08203125" style="181" customWidth="1"/>
    <col min="3843" max="3843" width="17.4140625" style="181" bestFit="1" customWidth="1"/>
    <col min="3844" max="3849" width="3.5" style="181" customWidth="1"/>
    <col min="3850" max="3850" width="17.1640625" style="181" bestFit="1" customWidth="1"/>
    <col min="3851" max="3851" width="13" style="181" bestFit="1" customWidth="1"/>
    <col min="3852" max="3852" width="11.9140625" style="181" customWidth="1"/>
    <col min="3853" max="3853" width="13" style="181" bestFit="1" customWidth="1"/>
    <col min="3854" max="3854" width="1.1640625" style="181" customWidth="1"/>
    <col min="3855" max="4096" width="8.58203125" style="181"/>
    <col min="4097" max="4097" width="1.1640625" style="181" customWidth="1"/>
    <col min="4098" max="4098" width="5.08203125" style="181" customWidth="1"/>
    <col min="4099" max="4099" width="17.4140625" style="181" bestFit="1" customWidth="1"/>
    <col min="4100" max="4105" width="3.5" style="181" customWidth="1"/>
    <col min="4106" max="4106" width="17.1640625" style="181" bestFit="1" customWidth="1"/>
    <col min="4107" max="4107" width="13" style="181" bestFit="1" customWidth="1"/>
    <col min="4108" max="4108" width="11.9140625" style="181" customWidth="1"/>
    <col min="4109" max="4109" width="13" style="181" bestFit="1" customWidth="1"/>
    <col min="4110" max="4110" width="1.1640625" style="181" customWidth="1"/>
    <col min="4111" max="4352" width="8.58203125" style="181"/>
    <col min="4353" max="4353" width="1.1640625" style="181" customWidth="1"/>
    <col min="4354" max="4354" width="5.08203125" style="181" customWidth="1"/>
    <col min="4355" max="4355" width="17.4140625" style="181" bestFit="1" customWidth="1"/>
    <col min="4356" max="4361" width="3.5" style="181" customWidth="1"/>
    <col min="4362" max="4362" width="17.1640625" style="181" bestFit="1" customWidth="1"/>
    <col min="4363" max="4363" width="13" style="181" bestFit="1" customWidth="1"/>
    <col min="4364" max="4364" width="11.9140625" style="181" customWidth="1"/>
    <col min="4365" max="4365" width="13" style="181" bestFit="1" customWidth="1"/>
    <col min="4366" max="4366" width="1.1640625" style="181" customWidth="1"/>
    <col min="4367" max="4608" width="8.58203125" style="181"/>
    <col min="4609" max="4609" width="1.1640625" style="181" customWidth="1"/>
    <col min="4610" max="4610" width="5.08203125" style="181" customWidth="1"/>
    <col min="4611" max="4611" width="17.4140625" style="181" bestFit="1" customWidth="1"/>
    <col min="4612" max="4617" width="3.5" style="181" customWidth="1"/>
    <col min="4618" max="4618" width="17.1640625" style="181" bestFit="1" customWidth="1"/>
    <col min="4619" max="4619" width="13" style="181" bestFit="1" customWidth="1"/>
    <col min="4620" max="4620" width="11.9140625" style="181" customWidth="1"/>
    <col min="4621" max="4621" width="13" style="181" bestFit="1" customWidth="1"/>
    <col min="4622" max="4622" width="1.1640625" style="181" customWidth="1"/>
    <col min="4623" max="4864" width="8.58203125" style="181"/>
    <col min="4865" max="4865" width="1.1640625" style="181" customWidth="1"/>
    <col min="4866" max="4866" width="5.08203125" style="181" customWidth="1"/>
    <col min="4867" max="4867" width="17.4140625" style="181" bestFit="1" customWidth="1"/>
    <col min="4868" max="4873" width="3.5" style="181" customWidth="1"/>
    <col min="4874" max="4874" width="17.1640625" style="181" bestFit="1" customWidth="1"/>
    <col min="4875" max="4875" width="13" style="181" bestFit="1" customWidth="1"/>
    <col min="4876" max="4876" width="11.9140625" style="181" customWidth="1"/>
    <col min="4877" max="4877" width="13" style="181" bestFit="1" customWidth="1"/>
    <col min="4878" max="4878" width="1.1640625" style="181" customWidth="1"/>
    <col min="4879" max="5120" width="8.58203125" style="181"/>
    <col min="5121" max="5121" width="1.1640625" style="181" customWidth="1"/>
    <col min="5122" max="5122" width="5.08203125" style="181" customWidth="1"/>
    <col min="5123" max="5123" width="17.4140625" style="181" bestFit="1" customWidth="1"/>
    <col min="5124" max="5129" width="3.5" style="181" customWidth="1"/>
    <col min="5130" max="5130" width="17.1640625" style="181" bestFit="1" customWidth="1"/>
    <col min="5131" max="5131" width="13" style="181" bestFit="1" customWidth="1"/>
    <col min="5132" max="5132" width="11.9140625" style="181" customWidth="1"/>
    <col min="5133" max="5133" width="13" style="181" bestFit="1" customWidth="1"/>
    <col min="5134" max="5134" width="1.1640625" style="181" customWidth="1"/>
    <col min="5135" max="5376" width="8.58203125" style="181"/>
    <col min="5377" max="5377" width="1.1640625" style="181" customWidth="1"/>
    <col min="5378" max="5378" width="5.08203125" style="181" customWidth="1"/>
    <col min="5379" max="5379" width="17.4140625" style="181" bestFit="1" customWidth="1"/>
    <col min="5380" max="5385" width="3.5" style="181" customWidth="1"/>
    <col min="5386" max="5386" width="17.1640625" style="181" bestFit="1" customWidth="1"/>
    <col min="5387" max="5387" width="13" style="181" bestFit="1" customWidth="1"/>
    <col min="5388" max="5388" width="11.9140625" style="181" customWidth="1"/>
    <col min="5389" max="5389" width="13" style="181" bestFit="1" customWidth="1"/>
    <col min="5390" max="5390" width="1.1640625" style="181" customWidth="1"/>
    <col min="5391" max="5632" width="8.58203125" style="181"/>
    <col min="5633" max="5633" width="1.1640625" style="181" customWidth="1"/>
    <col min="5634" max="5634" width="5.08203125" style="181" customWidth="1"/>
    <col min="5635" max="5635" width="17.4140625" style="181" bestFit="1" customWidth="1"/>
    <col min="5636" max="5641" width="3.5" style="181" customWidth="1"/>
    <col min="5642" max="5642" width="17.1640625" style="181" bestFit="1" customWidth="1"/>
    <col min="5643" max="5643" width="13" style="181" bestFit="1" customWidth="1"/>
    <col min="5644" max="5644" width="11.9140625" style="181" customWidth="1"/>
    <col min="5645" max="5645" width="13" style="181" bestFit="1" customWidth="1"/>
    <col min="5646" max="5646" width="1.1640625" style="181" customWidth="1"/>
    <col min="5647" max="5888" width="8.58203125" style="181"/>
    <col min="5889" max="5889" width="1.1640625" style="181" customWidth="1"/>
    <col min="5890" max="5890" width="5.08203125" style="181" customWidth="1"/>
    <col min="5891" max="5891" width="17.4140625" style="181" bestFit="1" customWidth="1"/>
    <col min="5892" max="5897" width="3.5" style="181" customWidth="1"/>
    <col min="5898" max="5898" width="17.1640625" style="181" bestFit="1" customWidth="1"/>
    <col min="5899" max="5899" width="13" style="181" bestFit="1" customWidth="1"/>
    <col min="5900" max="5900" width="11.9140625" style="181" customWidth="1"/>
    <col min="5901" max="5901" width="13" style="181" bestFit="1" customWidth="1"/>
    <col min="5902" max="5902" width="1.1640625" style="181" customWidth="1"/>
    <col min="5903" max="6144" width="8.58203125" style="181"/>
    <col min="6145" max="6145" width="1.1640625" style="181" customWidth="1"/>
    <col min="6146" max="6146" width="5.08203125" style="181" customWidth="1"/>
    <col min="6147" max="6147" width="17.4140625" style="181" bestFit="1" customWidth="1"/>
    <col min="6148" max="6153" width="3.5" style="181" customWidth="1"/>
    <col min="6154" max="6154" width="17.1640625" style="181" bestFit="1" customWidth="1"/>
    <col min="6155" max="6155" width="13" style="181" bestFit="1" customWidth="1"/>
    <col min="6156" max="6156" width="11.9140625" style="181" customWidth="1"/>
    <col min="6157" max="6157" width="13" style="181" bestFit="1" customWidth="1"/>
    <col min="6158" max="6158" width="1.1640625" style="181" customWidth="1"/>
    <col min="6159" max="6400" width="8.58203125" style="181"/>
    <col min="6401" max="6401" width="1.1640625" style="181" customWidth="1"/>
    <col min="6402" max="6402" width="5.08203125" style="181" customWidth="1"/>
    <col min="6403" max="6403" width="17.4140625" style="181" bestFit="1" customWidth="1"/>
    <col min="6404" max="6409" width="3.5" style="181" customWidth="1"/>
    <col min="6410" max="6410" width="17.1640625" style="181" bestFit="1" customWidth="1"/>
    <col min="6411" max="6411" width="13" style="181" bestFit="1" customWidth="1"/>
    <col min="6412" max="6412" width="11.9140625" style="181" customWidth="1"/>
    <col min="6413" max="6413" width="13" style="181" bestFit="1" customWidth="1"/>
    <col min="6414" max="6414" width="1.1640625" style="181" customWidth="1"/>
    <col min="6415" max="6656" width="8.58203125" style="181"/>
    <col min="6657" max="6657" width="1.1640625" style="181" customWidth="1"/>
    <col min="6658" max="6658" width="5.08203125" style="181" customWidth="1"/>
    <col min="6659" max="6659" width="17.4140625" style="181" bestFit="1" customWidth="1"/>
    <col min="6660" max="6665" width="3.5" style="181" customWidth="1"/>
    <col min="6666" max="6666" width="17.1640625" style="181" bestFit="1" customWidth="1"/>
    <col min="6667" max="6667" width="13" style="181" bestFit="1" customWidth="1"/>
    <col min="6668" max="6668" width="11.9140625" style="181" customWidth="1"/>
    <col min="6669" max="6669" width="13" style="181" bestFit="1" customWidth="1"/>
    <col min="6670" max="6670" width="1.1640625" style="181" customWidth="1"/>
    <col min="6671" max="6912" width="8.58203125" style="181"/>
    <col min="6913" max="6913" width="1.1640625" style="181" customWidth="1"/>
    <col min="6914" max="6914" width="5.08203125" style="181" customWidth="1"/>
    <col min="6915" max="6915" width="17.4140625" style="181" bestFit="1" customWidth="1"/>
    <col min="6916" max="6921" width="3.5" style="181" customWidth="1"/>
    <col min="6922" max="6922" width="17.1640625" style="181" bestFit="1" customWidth="1"/>
    <col min="6923" max="6923" width="13" style="181" bestFit="1" customWidth="1"/>
    <col min="6924" max="6924" width="11.9140625" style="181" customWidth="1"/>
    <col min="6925" max="6925" width="13" style="181" bestFit="1" customWidth="1"/>
    <col min="6926" max="6926" width="1.1640625" style="181" customWidth="1"/>
    <col min="6927" max="7168" width="8.58203125" style="181"/>
    <col min="7169" max="7169" width="1.1640625" style="181" customWidth="1"/>
    <col min="7170" max="7170" width="5.08203125" style="181" customWidth="1"/>
    <col min="7171" max="7171" width="17.4140625" style="181" bestFit="1" customWidth="1"/>
    <col min="7172" max="7177" width="3.5" style="181" customWidth="1"/>
    <col min="7178" max="7178" width="17.1640625" style="181" bestFit="1" customWidth="1"/>
    <col min="7179" max="7179" width="13" style="181" bestFit="1" customWidth="1"/>
    <col min="7180" max="7180" width="11.9140625" style="181" customWidth="1"/>
    <col min="7181" max="7181" width="13" style="181" bestFit="1" customWidth="1"/>
    <col min="7182" max="7182" width="1.1640625" style="181" customWidth="1"/>
    <col min="7183" max="7424" width="8.58203125" style="181"/>
    <col min="7425" max="7425" width="1.1640625" style="181" customWidth="1"/>
    <col min="7426" max="7426" width="5.08203125" style="181" customWidth="1"/>
    <col min="7427" max="7427" width="17.4140625" style="181" bestFit="1" customWidth="1"/>
    <col min="7428" max="7433" width="3.5" style="181" customWidth="1"/>
    <col min="7434" max="7434" width="17.1640625" style="181" bestFit="1" customWidth="1"/>
    <col min="7435" max="7435" width="13" style="181" bestFit="1" customWidth="1"/>
    <col min="7436" max="7436" width="11.9140625" style="181" customWidth="1"/>
    <col min="7437" max="7437" width="13" style="181" bestFit="1" customWidth="1"/>
    <col min="7438" max="7438" width="1.1640625" style="181" customWidth="1"/>
    <col min="7439" max="7680" width="8.58203125" style="181"/>
    <col min="7681" max="7681" width="1.1640625" style="181" customWidth="1"/>
    <col min="7682" max="7682" width="5.08203125" style="181" customWidth="1"/>
    <col min="7683" max="7683" width="17.4140625" style="181" bestFit="1" customWidth="1"/>
    <col min="7684" max="7689" width="3.5" style="181" customWidth="1"/>
    <col min="7690" max="7690" width="17.1640625" style="181" bestFit="1" customWidth="1"/>
    <col min="7691" max="7691" width="13" style="181" bestFit="1" customWidth="1"/>
    <col min="7692" max="7692" width="11.9140625" style="181" customWidth="1"/>
    <col min="7693" max="7693" width="13" style="181" bestFit="1" customWidth="1"/>
    <col min="7694" max="7694" width="1.1640625" style="181" customWidth="1"/>
    <col min="7695" max="7936" width="8.58203125" style="181"/>
    <col min="7937" max="7937" width="1.1640625" style="181" customWidth="1"/>
    <col min="7938" max="7938" width="5.08203125" style="181" customWidth="1"/>
    <col min="7939" max="7939" width="17.4140625" style="181" bestFit="1" customWidth="1"/>
    <col min="7940" max="7945" width="3.5" style="181" customWidth="1"/>
    <col min="7946" max="7946" width="17.1640625" style="181" bestFit="1" customWidth="1"/>
    <col min="7947" max="7947" width="13" style="181" bestFit="1" customWidth="1"/>
    <col min="7948" max="7948" width="11.9140625" style="181" customWidth="1"/>
    <col min="7949" max="7949" width="13" style="181" bestFit="1" customWidth="1"/>
    <col min="7950" max="7950" width="1.1640625" style="181" customWidth="1"/>
    <col min="7951" max="8192" width="8.58203125" style="181"/>
    <col min="8193" max="8193" width="1.1640625" style="181" customWidth="1"/>
    <col min="8194" max="8194" width="5.08203125" style="181" customWidth="1"/>
    <col min="8195" max="8195" width="17.4140625" style="181" bestFit="1" customWidth="1"/>
    <col min="8196" max="8201" width="3.5" style="181" customWidth="1"/>
    <col min="8202" max="8202" width="17.1640625" style="181" bestFit="1" customWidth="1"/>
    <col min="8203" max="8203" width="13" style="181" bestFit="1" customWidth="1"/>
    <col min="8204" max="8204" width="11.9140625" style="181" customWidth="1"/>
    <col min="8205" max="8205" width="13" style="181" bestFit="1" customWidth="1"/>
    <col min="8206" max="8206" width="1.1640625" style="181" customWidth="1"/>
    <col min="8207" max="8448" width="8.58203125" style="181"/>
    <col min="8449" max="8449" width="1.1640625" style="181" customWidth="1"/>
    <col min="8450" max="8450" width="5.08203125" style="181" customWidth="1"/>
    <col min="8451" max="8451" width="17.4140625" style="181" bestFit="1" customWidth="1"/>
    <col min="8452" max="8457" width="3.5" style="181" customWidth="1"/>
    <col min="8458" max="8458" width="17.1640625" style="181" bestFit="1" customWidth="1"/>
    <col min="8459" max="8459" width="13" style="181" bestFit="1" customWidth="1"/>
    <col min="8460" max="8460" width="11.9140625" style="181" customWidth="1"/>
    <col min="8461" max="8461" width="13" style="181" bestFit="1" customWidth="1"/>
    <col min="8462" max="8462" width="1.1640625" style="181" customWidth="1"/>
    <col min="8463" max="8704" width="8.58203125" style="181"/>
    <col min="8705" max="8705" width="1.1640625" style="181" customWidth="1"/>
    <col min="8706" max="8706" width="5.08203125" style="181" customWidth="1"/>
    <col min="8707" max="8707" width="17.4140625" style="181" bestFit="1" customWidth="1"/>
    <col min="8708" max="8713" width="3.5" style="181" customWidth="1"/>
    <col min="8714" max="8714" width="17.1640625" style="181" bestFit="1" customWidth="1"/>
    <col min="8715" max="8715" width="13" style="181" bestFit="1" customWidth="1"/>
    <col min="8716" max="8716" width="11.9140625" style="181" customWidth="1"/>
    <col min="8717" max="8717" width="13" style="181" bestFit="1" customWidth="1"/>
    <col min="8718" max="8718" width="1.1640625" style="181" customWidth="1"/>
    <col min="8719" max="8960" width="8.58203125" style="181"/>
    <col min="8961" max="8961" width="1.1640625" style="181" customWidth="1"/>
    <col min="8962" max="8962" width="5.08203125" style="181" customWidth="1"/>
    <col min="8963" max="8963" width="17.4140625" style="181" bestFit="1" customWidth="1"/>
    <col min="8964" max="8969" width="3.5" style="181" customWidth="1"/>
    <col min="8970" max="8970" width="17.1640625" style="181" bestFit="1" customWidth="1"/>
    <col min="8971" max="8971" width="13" style="181" bestFit="1" customWidth="1"/>
    <col min="8972" max="8972" width="11.9140625" style="181" customWidth="1"/>
    <col min="8973" max="8973" width="13" style="181" bestFit="1" customWidth="1"/>
    <col min="8974" max="8974" width="1.1640625" style="181" customWidth="1"/>
    <col min="8975" max="9216" width="8.58203125" style="181"/>
    <col min="9217" max="9217" width="1.1640625" style="181" customWidth="1"/>
    <col min="9218" max="9218" width="5.08203125" style="181" customWidth="1"/>
    <col min="9219" max="9219" width="17.4140625" style="181" bestFit="1" customWidth="1"/>
    <col min="9220" max="9225" width="3.5" style="181" customWidth="1"/>
    <col min="9226" max="9226" width="17.1640625" style="181" bestFit="1" customWidth="1"/>
    <col min="9227" max="9227" width="13" style="181" bestFit="1" customWidth="1"/>
    <col min="9228" max="9228" width="11.9140625" style="181" customWidth="1"/>
    <col min="9229" max="9229" width="13" style="181" bestFit="1" customWidth="1"/>
    <col min="9230" max="9230" width="1.1640625" style="181" customWidth="1"/>
    <col min="9231" max="9472" width="8.58203125" style="181"/>
    <col min="9473" max="9473" width="1.1640625" style="181" customWidth="1"/>
    <col min="9474" max="9474" width="5.08203125" style="181" customWidth="1"/>
    <col min="9475" max="9475" width="17.4140625" style="181" bestFit="1" customWidth="1"/>
    <col min="9476" max="9481" width="3.5" style="181" customWidth="1"/>
    <col min="9482" max="9482" width="17.1640625" style="181" bestFit="1" customWidth="1"/>
    <col min="9483" max="9483" width="13" style="181" bestFit="1" customWidth="1"/>
    <col min="9484" max="9484" width="11.9140625" style="181" customWidth="1"/>
    <col min="9485" max="9485" width="13" style="181" bestFit="1" customWidth="1"/>
    <col min="9486" max="9486" width="1.1640625" style="181" customWidth="1"/>
    <col min="9487" max="9728" width="8.58203125" style="181"/>
    <col min="9729" max="9729" width="1.1640625" style="181" customWidth="1"/>
    <col min="9730" max="9730" width="5.08203125" style="181" customWidth="1"/>
    <col min="9731" max="9731" width="17.4140625" style="181" bestFit="1" customWidth="1"/>
    <col min="9732" max="9737" width="3.5" style="181" customWidth="1"/>
    <col min="9738" max="9738" width="17.1640625" style="181" bestFit="1" customWidth="1"/>
    <col min="9739" max="9739" width="13" style="181" bestFit="1" customWidth="1"/>
    <col min="9740" max="9740" width="11.9140625" style="181" customWidth="1"/>
    <col min="9741" max="9741" width="13" style="181" bestFit="1" customWidth="1"/>
    <col min="9742" max="9742" width="1.1640625" style="181" customWidth="1"/>
    <col min="9743" max="9984" width="8.58203125" style="181"/>
    <col min="9985" max="9985" width="1.1640625" style="181" customWidth="1"/>
    <col min="9986" max="9986" width="5.08203125" style="181" customWidth="1"/>
    <col min="9987" max="9987" width="17.4140625" style="181" bestFit="1" customWidth="1"/>
    <col min="9988" max="9993" width="3.5" style="181" customWidth="1"/>
    <col min="9994" max="9994" width="17.1640625" style="181" bestFit="1" customWidth="1"/>
    <col min="9995" max="9995" width="13" style="181" bestFit="1" customWidth="1"/>
    <col min="9996" max="9996" width="11.9140625" style="181" customWidth="1"/>
    <col min="9997" max="9997" width="13" style="181" bestFit="1" customWidth="1"/>
    <col min="9998" max="9998" width="1.1640625" style="181" customWidth="1"/>
    <col min="9999" max="10240" width="8.58203125" style="181"/>
    <col min="10241" max="10241" width="1.1640625" style="181" customWidth="1"/>
    <col min="10242" max="10242" width="5.08203125" style="181" customWidth="1"/>
    <col min="10243" max="10243" width="17.4140625" style="181" bestFit="1" customWidth="1"/>
    <col min="10244" max="10249" width="3.5" style="181" customWidth="1"/>
    <col min="10250" max="10250" width="17.1640625" style="181" bestFit="1" customWidth="1"/>
    <col min="10251" max="10251" width="13" style="181" bestFit="1" customWidth="1"/>
    <col min="10252" max="10252" width="11.9140625" style="181" customWidth="1"/>
    <col min="10253" max="10253" width="13" style="181" bestFit="1" customWidth="1"/>
    <col min="10254" max="10254" width="1.1640625" style="181" customWidth="1"/>
    <col min="10255" max="10496" width="8.58203125" style="181"/>
    <col min="10497" max="10497" width="1.1640625" style="181" customWidth="1"/>
    <col min="10498" max="10498" width="5.08203125" style="181" customWidth="1"/>
    <col min="10499" max="10499" width="17.4140625" style="181" bestFit="1" customWidth="1"/>
    <col min="10500" max="10505" width="3.5" style="181" customWidth="1"/>
    <col min="10506" max="10506" width="17.1640625" style="181" bestFit="1" customWidth="1"/>
    <col min="10507" max="10507" width="13" style="181" bestFit="1" customWidth="1"/>
    <col min="10508" max="10508" width="11.9140625" style="181" customWidth="1"/>
    <col min="10509" max="10509" width="13" style="181" bestFit="1" customWidth="1"/>
    <col min="10510" max="10510" width="1.1640625" style="181" customWidth="1"/>
    <col min="10511" max="10752" width="8.58203125" style="181"/>
    <col min="10753" max="10753" width="1.1640625" style="181" customWidth="1"/>
    <col min="10754" max="10754" width="5.08203125" style="181" customWidth="1"/>
    <col min="10755" max="10755" width="17.4140625" style="181" bestFit="1" customWidth="1"/>
    <col min="10756" max="10761" width="3.5" style="181" customWidth="1"/>
    <col min="10762" max="10762" width="17.1640625" style="181" bestFit="1" customWidth="1"/>
    <col min="10763" max="10763" width="13" style="181" bestFit="1" customWidth="1"/>
    <col min="10764" max="10764" width="11.9140625" style="181" customWidth="1"/>
    <col min="10765" max="10765" width="13" style="181" bestFit="1" customWidth="1"/>
    <col min="10766" max="10766" width="1.1640625" style="181" customWidth="1"/>
    <col min="10767" max="11008" width="8.58203125" style="181"/>
    <col min="11009" max="11009" width="1.1640625" style="181" customWidth="1"/>
    <col min="11010" max="11010" width="5.08203125" style="181" customWidth="1"/>
    <col min="11011" max="11011" width="17.4140625" style="181" bestFit="1" customWidth="1"/>
    <col min="11012" max="11017" width="3.5" style="181" customWidth="1"/>
    <col min="11018" max="11018" width="17.1640625" style="181" bestFit="1" customWidth="1"/>
    <col min="11019" max="11019" width="13" style="181" bestFit="1" customWidth="1"/>
    <col min="11020" max="11020" width="11.9140625" style="181" customWidth="1"/>
    <col min="11021" max="11021" width="13" style="181" bestFit="1" customWidth="1"/>
    <col min="11022" max="11022" width="1.1640625" style="181" customWidth="1"/>
    <col min="11023" max="11264" width="8.58203125" style="181"/>
    <col min="11265" max="11265" width="1.1640625" style="181" customWidth="1"/>
    <col min="11266" max="11266" width="5.08203125" style="181" customWidth="1"/>
    <col min="11267" max="11267" width="17.4140625" style="181" bestFit="1" customWidth="1"/>
    <col min="11268" max="11273" width="3.5" style="181" customWidth="1"/>
    <col min="11274" max="11274" width="17.1640625" style="181" bestFit="1" customWidth="1"/>
    <col min="11275" max="11275" width="13" style="181" bestFit="1" customWidth="1"/>
    <col min="11276" max="11276" width="11.9140625" style="181" customWidth="1"/>
    <col min="11277" max="11277" width="13" style="181" bestFit="1" customWidth="1"/>
    <col min="11278" max="11278" width="1.1640625" style="181" customWidth="1"/>
    <col min="11279" max="11520" width="8.58203125" style="181"/>
    <col min="11521" max="11521" width="1.1640625" style="181" customWidth="1"/>
    <col min="11522" max="11522" width="5.08203125" style="181" customWidth="1"/>
    <col min="11523" max="11523" width="17.4140625" style="181" bestFit="1" customWidth="1"/>
    <col min="11524" max="11529" width="3.5" style="181" customWidth="1"/>
    <col min="11530" max="11530" width="17.1640625" style="181" bestFit="1" customWidth="1"/>
    <col min="11531" max="11531" width="13" style="181" bestFit="1" customWidth="1"/>
    <col min="11532" max="11532" width="11.9140625" style="181" customWidth="1"/>
    <col min="11533" max="11533" width="13" style="181" bestFit="1" customWidth="1"/>
    <col min="11534" max="11534" width="1.1640625" style="181" customWidth="1"/>
    <col min="11535" max="11776" width="8.58203125" style="181"/>
    <col min="11777" max="11777" width="1.1640625" style="181" customWidth="1"/>
    <col min="11778" max="11778" width="5.08203125" style="181" customWidth="1"/>
    <col min="11779" max="11779" width="17.4140625" style="181" bestFit="1" customWidth="1"/>
    <col min="11780" max="11785" width="3.5" style="181" customWidth="1"/>
    <col min="11786" max="11786" width="17.1640625" style="181" bestFit="1" customWidth="1"/>
    <col min="11787" max="11787" width="13" style="181" bestFit="1" customWidth="1"/>
    <col min="11788" max="11788" width="11.9140625" style="181" customWidth="1"/>
    <col min="11789" max="11789" width="13" style="181" bestFit="1" customWidth="1"/>
    <col min="11790" max="11790" width="1.1640625" style="181" customWidth="1"/>
    <col min="11791" max="12032" width="8.58203125" style="181"/>
    <col min="12033" max="12033" width="1.1640625" style="181" customWidth="1"/>
    <col min="12034" max="12034" width="5.08203125" style="181" customWidth="1"/>
    <col min="12035" max="12035" width="17.4140625" style="181" bestFit="1" customWidth="1"/>
    <col min="12036" max="12041" width="3.5" style="181" customWidth="1"/>
    <col min="12042" max="12042" width="17.1640625" style="181" bestFit="1" customWidth="1"/>
    <col min="12043" max="12043" width="13" style="181" bestFit="1" customWidth="1"/>
    <col min="12044" max="12044" width="11.9140625" style="181" customWidth="1"/>
    <col min="12045" max="12045" width="13" style="181" bestFit="1" customWidth="1"/>
    <col min="12046" max="12046" width="1.1640625" style="181" customWidth="1"/>
    <col min="12047" max="12288" width="8.58203125" style="181"/>
    <col min="12289" max="12289" width="1.1640625" style="181" customWidth="1"/>
    <col min="12290" max="12290" width="5.08203125" style="181" customWidth="1"/>
    <col min="12291" max="12291" width="17.4140625" style="181" bestFit="1" customWidth="1"/>
    <col min="12292" max="12297" width="3.5" style="181" customWidth="1"/>
    <col min="12298" max="12298" width="17.1640625" style="181" bestFit="1" customWidth="1"/>
    <col min="12299" max="12299" width="13" style="181" bestFit="1" customWidth="1"/>
    <col min="12300" max="12300" width="11.9140625" style="181" customWidth="1"/>
    <col min="12301" max="12301" width="13" style="181" bestFit="1" customWidth="1"/>
    <col min="12302" max="12302" width="1.1640625" style="181" customWidth="1"/>
    <col min="12303" max="12544" width="8.58203125" style="181"/>
    <col min="12545" max="12545" width="1.1640625" style="181" customWidth="1"/>
    <col min="12546" max="12546" width="5.08203125" style="181" customWidth="1"/>
    <col min="12547" max="12547" width="17.4140625" style="181" bestFit="1" customWidth="1"/>
    <col min="12548" max="12553" width="3.5" style="181" customWidth="1"/>
    <col min="12554" max="12554" width="17.1640625" style="181" bestFit="1" customWidth="1"/>
    <col min="12555" max="12555" width="13" style="181" bestFit="1" customWidth="1"/>
    <col min="12556" max="12556" width="11.9140625" style="181" customWidth="1"/>
    <col min="12557" max="12557" width="13" style="181" bestFit="1" customWidth="1"/>
    <col min="12558" max="12558" width="1.1640625" style="181" customWidth="1"/>
    <col min="12559" max="12800" width="8.58203125" style="181"/>
    <col min="12801" max="12801" width="1.1640625" style="181" customWidth="1"/>
    <col min="12802" max="12802" width="5.08203125" style="181" customWidth="1"/>
    <col min="12803" max="12803" width="17.4140625" style="181" bestFit="1" customWidth="1"/>
    <col min="12804" max="12809" width="3.5" style="181" customWidth="1"/>
    <col min="12810" max="12810" width="17.1640625" style="181" bestFit="1" customWidth="1"/>
    <col min="12811" max="12811" width="13" style="181" bestFit="1" customWidth="1"/>
    <col min="12812" max="12812" width="11.9140625" style="181" customWidth="1"/>
    <col min="12813" max="12813" width="13" style="181" bestFit="1" customWidth="1"/>
    <col min="12814" max="12814" width="1.1640625" style="181" customWidth="1"/>
    <col min="12815" max="13056" width="8.58203125" style="181"/>
    <col min="13057" max="13057" width="1.1640625" style="181" customWidth="1"/>
    <col min="13058" max="13058" width="5.08203125" style="181" customWidth="1"/>
    <col min="13059" max="13059" width="17.4140625" style="181" bestFit="1" customWidth="1"/>
    <col min="13060" max="13065" width="3.5" style="181" customWidth="1"/>
    <col min="13066" max="13066" width="17.1640625" style="181" bestFit="1" customWidth="1"/>
    <col min="13067" max="13067" width="13" style="181" bestFit="1" customWidth="1"/>
    <col min="13068" max="13068" width="11.9140625" style="181" customWidth="1"/>
    <col min="13069" max="13069" width="13" style="181" bestFit="1" customWidth="1"/>
    <col min="13070" max="13070" width="1.1640625" style="181" customWidth="1"/>
    <col min="13071" max="13312" width="8.58203125" style="181"/>
    <col min="13313" max="13313" width="1.1640625" style="181" customWidth="1"/>
    <col min="13314" max="13314" width="5.08203125" style="181" customWidth="1"/>
    <col min="13315" max="13315" width="17.4140625" style="181" bestFit="1" customWidth="1"/>
    <col min="13316" max="13321" width="3.5" style="181" customWidth="1"/>
    <col min="13322" max="13322" width="17.1640625" style="181" bestFit="1" customWidth="1"/>
    <col min="13323" max="13323" width="13" style="181" bestFit="1" customWidth="1"/>
    <col min="13324" max="13324" width="11.9140625" style="181" customWidth="1"/>
    <col min="13325" max="13325" width="13" style="181" bestFit="1" customWidth="1"/>
    <col min="13326" max="13326" width="1.1640625" style="181" customWidth="1"/>
    <col min="13327" max="13568" width="8.58203125" style="181"/>
    <col min="13569" max="13569" width="1.1640625" style="181" customWidth="1"/>
    <col min="13570" max="13570" width="5.08203125" style="181" customWidth="1"/>
    <col min="13571" max="13571" width="17.4140625" style="181" bestFit="1" customWidth="1"/>
    <col min="13572" max="13577" width="3.5" style="181" customWidth="1"/>
    <col min="13578" max="13578" width="17.1640625" style="181" bestFit="1" customWidth="1"/>
    <col min="13579" max="13579" width="13" style="181" bestFit="1" customWidth="1"/>
    <col min="13580" max="13580" width="11.9140625" style="181" customWidth="1"/>
    <col min="13581" max="13581" width="13" style="181" bestFit="1" customWidth="1"/>
    <col min="13582" max="13582" width="1.1640625" style="181" customWidth="1"/>
    <col min="13583" max="13824" width="8.58203125" style="181"/>
    <col min="13825" max="13825" width="1.1640625" style="181" customWidth="1"/>
    <col min="13826" max="13826" width="5.08203125" style="181" customWidth="1"/>
    <col min="13827" max="13827" width="17.4140625" style="181" bestFit="1" customWidth="1"/>
    <col min="13828" max="13833" width="3.5" style="181" customWidth="1"/>
    <col min="13834" max="13834" width="17.1640625" style="181" bestFit="1" customWidth="1"/>
    <col min="13835" max="13835" width="13" style="181" bestFit="1" customWidth="1"/>
    <col min="13836" max="13836" width="11.9140625" style="181" customWidth="1"/>
    <col min="13837" max="13837" width="13" style="181" bestFit="1" customWidth="1"/>
    <col min="13838" max="13838" width="1.1640625" style="181" customWidth="1"/>
    <col min="13839" max="14080" width="8.58203125" style="181"/>
    <col min="14081" max="14081" width="1.1640625" style="181" customWidth="1"/>
    <col min="14082" max="14082" width="5.08203125" style="181" customWidth="1"/>
    <col min="14083" max="14083" width="17.4140625" style="181" bestFit="1" customWidth="1"/>
    <col min="14084" max="14089" width="3.5" style="181" customWidth="1"/>
    <col min="14090" max="14090" width="17.1640625" style="181" bestFit="1" customWidth="1"/>
    <col min="14091" max="14091" width="13" style="181" bestFit="1" customWidth="1"/>
    <col min="14092" max="14092" width="11.9140625" style="181" customWidth="1"/>
    <col min="14093" max="14093" width="13" style="181" bestFit="1" customWidth="1"/>
    <col min="14094" max="14094" width="1.1640625" style="181" customWidth="1"/>
    <col min="14095" max="14336" width="8.58203125" style="181"/>
    <col min="14337" max="14337" width="1.1640625" style="181" customWidth="1"/>
    <col min="14338" max="14338" width="5.08203125" style="181" customWidth="1"/>
    <col min="14339" max="14339" width="17.4140625" style="181" bestFit="1" customWidth="1"/>
    <col min="14340" max="14345" width="3.5" style="181" customWidth="1"/>
    <col min="14346" max="14346" width="17.1640625" style="181" bestFit="1" customWidth="1"/>
    <col min="14347" max="14347" width="13" style="181" bestFit="1" customWidth="1"/>
    <col min="14348" max="14348" width="11.9140625" style="181" customWidth="1"/>
    <col min="14349" max="14349" width="13" style="181" bestFit="1" customWidth="1"/>
    <col min="14350" max="14350" width="1.1640625" style="181" customWidth="1"/>
    <col min="14351" max="14592" width="8.58203125" style="181"/>
    <col min="14593" max="14593" width="1.1640625" style="181" customWidth="1"/>
    <col min="14594" max="14594" width="5.08203125" style="181" customWidth="1"/>
    <col min="14595" max="14595" width="17.4140625" style="181" bestFit="1" customWidth="1"/>
    <col min="14596" max="14601" width="3.5" style="181" customWidth="1"/>
    <col min="14602" max="14602" width="17.1640625" style="181" bestFit="1" customWidth="1"/>
    <col min="14603" max="14603" width="13" style="181" bestFit="1" customWidth="1"/>
    <col min="14604" max="14604" width="11.9140625" style="181" customWidth="1"/>
    <col min="14605" max="14605" width="13" style="181" bestFit="1" customWidth="1"/>
    <col min="14606" max="14606" width="1.1640625" style="181" customWidth="1"/>
    <col min="14607" max="14848" width="8.58203125" style="181"/>
    <col min="14849" max="14849" width="1.1640625" style="181" customWidth="1"/>
    <col min="14850" max="14850" width="5.08203125" style="181" customWidth="1"/>
    <col min="14851" max="14851" width="17.4140625" style="181" bestFit="1" customWidth="1"/>
    <col min="14852" max="14857" width="3.5" style="181" customWidth="1"/>
    <col min="14858" max="14858" width="17.1640625" style="181" bestFit="1" customWidth="1"/>
    <col min="14859" max="14859" width="13" style="181" bestFit="1" customWidth="1"/>
    <col min="14860" max="14860" width="11.9140625" style="181" customWidth="1"/>
    <col min="14861" max="14861" width="13" style="181" bestFit="1" customWidth="1"/>
    <col min="14862" max="14862" width="1.1640625" style="181" customWidth="1"/>
    <col min="14863" max="15104" width="8.58203125" style="181"/>
    <col min="15105" max="15105" width="1.1640625" style="181" customWidth="1"/>
    <col min="15106" max="15106" width="5.08203125" style="181" customWidth="1"/>
    <col min="15107" max="15107" width="17.4140625" style="181" bestFit="1" customWidth="1"/>
    <col min="15108" max="15113" width="3.5" style="181" customWidth="1"/>
    <col min="15114" max="15114" width="17.1640625" style="181" bestFit="1" customWidth="1"/>
    <col min="15115" max="15115" width="13" style="181" bestFit="1" customWidth="1"/>
    <col min="15116" max="15116" width="11.9140625" style="181" customWidth="1"/>
    <col min="15117" max="15117" width="13" style="181" bestFit="1" customWidth="1"/>
    <col min="15118" max="15118" width="1.1640625" style="181" customWidth="1"/>
    <col min="15119" max="15360" width="8.58203125" style="181"/>
    <col min="15361" max="15361" width="1.1640625" style="181" customWidth="1"/>
    <col min="15362" max="15362" width="5.08203125" style="181" customWidth="1"/>
    <col min="15363" max="15363" width="17.4140625" style="181" bestFit="1" customWidth="1"/>
    <col min="15364" max="15369" width="3.5" style="181" customWidth="1"/>
    <col min="15370" max="15370" width="17.1640625" style="181" bestFit="1" customWidth="1"/>
    <col min="15371" max="15371" width="13" style="181" bestFit="1" customWidth="1"/>
    <col min="15372" max="15372" width="11.9140625" style="181" customWidth="1"/>
    <col min="15373" max="15373" width="13" style="181" bestFit="1" customWidth="1"/>
    <col min="15374" max="15374" width="1.1640625" style="181" customWidth="1"/>
    <col min="15375" max="15616" width="8.58203125" style="181"/>
    <col min="15617" max="15617" width="1.1640625" style="181" customWidth="1"/>
    <col min="15618" max="15618" width="5.08203125" style="181" customWidth="1"/>
    <col min="15619" max="15619" width="17.4140625" style="181" bestFit="1" customWidth="1"/>
    <col min="15620" max="15625" width="3.5" style="181" customWidth="1"/>
    <col min="15626" max="15626" width="17.1640625" style="181" bestFit="1" customWidth="1"/>
    <col min="15627" max="15627" width="13" style="181" bestFit="1" customWidth="1"/>
    <col min="15628" max="15628" width="11.9140625" style="181" customWidth="1"/>
    <col min="15629" max="15629" width="13" style="181" bestFit="1" customWidth="1"/>
    <col min="15630" max="15630" width="1.1640625" style="181" customWidth="1"/>
    <col min="15631" max="15872" width="8.58203125" style="181"/>
    <col min="15873" max="15873" width="1.1640625" style="181" customWidth="1"/>
    <col min="15874" max="15874" width="5.08203125" style="181" customWidth="1"/>
    <col min="15875" max="15875" width="17.4140625" style="181" bestFit="1" customWidth="1"/>
    <col min="15876" max="15881" width="3.5" style="181" customWidth="1"/>
    <col min="15882" max="15882" width="17.1640625" style="181" bestFit="1" customWidth="1"/>
    <col min="15883" max="15883" width="13" style="181" bestFit="1" customWidth="1"/>
    <col min="15884" max="15884" width="11.9140625" style="181" customWidth="1"/>
    <col min="15885" max="15885" width="13" style="181" bestFit="1" customWidth="1"/>
    <col min="15886" max="15886" width="1.1640625" style="181" customWidth="1"/>
    <col min="15887" max="16128" width="8.58203125" style="181"/>
    <col min="16129" max="16129" width="1.1640625" style="181" customWidth="1"/>
    <col min="16130" max="16130" width="5.08203125" style="181" customWidth="1"/>
    <col min="16131" max="16131" width="17.4140625" style="181" bestFit="1" customWidth="1"/>
    <col min="16132" max="16137" width="3.5" style="181" customWidth="1"/>
    <col min="16138" max="16138" width="17.1640625" style="181" bestFit="1" customWidth="1"/>
    <col min="16139" max="16139" width="13" style="181" bestFit="1" customWidth="1"/>
    <col min="16140" max="16140" width="11.9140625" style="181" customWidth="1"/>
    <col min="16141" max="16141" width="13" style="181" bestFit="1" customWidth="1"/>
    <col min="16142" max="16142" width="1.1640625" style="181" customWidth="1"/>
    <col min="16143" max="16384" width="8.58203125" style="181"/>
  </cols>
  <sheetData>
    <row r="1" spans="1:16">
      <c r="O1" s="1026" t="s">
        <v>229</v>
      </c>
      <c r="P1" s="1026"/>
    </row>
    <row r="2" spans="1:16" s="183" customFormat="1">
      <c r="A2" s="182"/>
      <c r="B2" s="104"/>
      <c r="C2" s="182"/>
      <c r="D2" s="182"/>
      <c r="E2" s="182"/>
      <c r="F2" s="182"/>
      <c r="G2" s="182"/>
      <c r="H2" s="182"/>
      <c r="I2" s="182"/>
      <c r="J2" s="182"/>
      <c r="K2" s="182"/>
      <c r="L2" s="182"/>
      <c r="M2" s="182"/>
    </row>
    <row r="3" spans="1:16" s="183" customFormat="1" ht="16.5">
      <c r="A3" s="182"/>
      <c r="B3" s="1749" t="s">
        <v>447</v>
      </c>
      <c r="C3" s="1749"/>
      <c r="D3" s="1749"/>
      <c r="E3" s="1749"/>
      <c r="F3" s="1749"/>
      <c r="G3" s="1749"/>
      <c r="H3" s="1749"/>
      <c r="I3" s="1749"/>
      <c r="J3" s="1749"/>
      <c r="K3" s="1749"/>
      <c r="L3" s="1749"/>
      <c r="M3" s="1749"/>
    </row>
    <row r="4" spans="1:16" s="183" customFormat="1" ht="12.75" customHeight="1">
      <c r="A4" s="182"/>
      <c r="B4" s="184"/>
      <c r="C4" s="184"/>
      <c r="D4" s="184"/>
      <c r="E4" s="184"/>
      <c r="F4" s="184"/>
      <c r="G4" s="184"/>
      <c r="H4" s="184"/>
      <c r="I4" s="184"/>
      <c r="J4" s="184"/>
      <c r="K4" s="184"/>
      <c r="L4" s="184"/>
      <c r="M4" s="184"/>
    </row>
    <row r="5" spans="1:16" s="183" customFormat="1" ht="25" customHeight="1">
      <c r="A5" s="182"/>
      <c r="B5" s="182"/>
      <c r="C5" s="182"/>
      <c r="D5" s="182"/>
      <c r="E5" s="182"/>
      <c r="F5" s="182"/>
      <c r="G5" s="182"/>
      <c r="H5" s="182"/>
      <c r="I5" s="182"/>
      <c r="J5" s="185" t="s">
        <v>257</v>
      </c>
      <c r="K5" s="2703" t="str">
        <f>IF(基本情報入力シート!$D$23="","",基本情報入力シート!$D$23)</f>
        <v>デイサービスセンター新潟</v>
      </c>
      <c r="L5" s="1673"/>
      <c r="M5" s="1673"/>
    </row>
    <row r="6" spans="1:16" s="183" customFormat="1" ht="9" customHeight="1">
      <c r="A6" s="182"/>
      <c r="B6" s="182"/>
      <c r="C6" s="182"/>
      <c r="D6" s="182"/>
      <c r="E6" s="182"/>
      <c r="F6" s="182"/>
      <c r="G6" s="182"/>
      <c r="H6" s="182"/>
      <c r="I6" s="182"/>
      <c r="J6" s="182"/>
      <c r="K6" s="182"/>
      <c r="L6" s="182"/>
      <c r="M6" s="182"/>
    </row>
    <row r="7" spans="1:16" s="183" customFormat="1">
      <c r="A7" s="182"/>
      <c r="B7" s="1750" t="s">
        <v>448</v>
      </c>
      <c r="C7" s="1752" t="s">
        <v>449</v>
      </c>
      <c r="D7" s="1754" t="s">
        <v>450</v>
      </c>
      <c r="E7" s="1754"/>
      <c r="F7" s="1754"/>
      <c r="G7" s="1754"/>
      <c r="H7" s="1754"/>
      <c r="I7" s="1754"/>
      <c r="J7" s="1750" t="s">
        <v>451</v>
      </c>
      <c r="K7" s="1750" t="s">
        <v>452</v>
      </c>
      <c r="L7" s="1755" t="s">
        <v>453</v>
      </c>
      <c r="M7" s="1752" t="s">
        <v>454</v>
      </c>
    </row>
    <row r="8" spans="1:16" s="187" customFormat="1">
      <c r="A8" s="735"/>
      <c r="B8" s="1751"/>
      <c r="C8" s="1753" t="s">
        <v>449</v>
      </c>
      <c r="D8" s="186" t="s">
        <v>151</v>
      </c>
      <c r="E8" s="186" t="s">
        <v>455</v>
      </c>
      <c r="F8" s="186" t="s">
        <v>456</v>
      </c>
      <c r="G8" s="186" t="s">
        <v>457</v>
      </c>
      <c r="H8" s="186" t="s">
        <v>458</v>
      </c>
      <c r="I8" s="186" t="s">
        <v>459</v>
      </c>
      <c r="J8" s="1751"/>
      <c r="K8" s="1751"/>
      <c r="L8" s="1756"/>
      <c r="M8" s="1753"/>
    </row>
    <row r="9" spans="1:16" s="183" customFormat="1" ht="17.25" customHeight="1">
      <c r="A9" s="182"/>
      <c r="B9" s="188">
        <v>1</v>
      </c>
      <c r="C9" s="189"/>
      <c r="D9" s="189"/>
      <c r="E9" s="189"/>
      <c r="F9" s="189"/>
      <c r="G9" s="189"/>
      <c r="H9" s="189"/>
      <c r="I9" s="189"/>
      <c r="J9" s="189"/>
      <c r="K9" s="190"/>
      <c r="L9" s="190"/>
      <c r="M9" s="189"/>
    </row>
    <row r="10" spans="1:16" s="183" customFormat="1" ht="17.25" customHeight="1">
      <c r="A10" s="182"/>
      <c r="B10" s="188">
        <v>2</v>
      </c>
      <c r="C10" s="189"/>
      <c r="D10" s="189"/>
      <c r="E10" s="189"/>
      <c r="F10" s="189"/>
      <c r="G10" s="189"/>
      <c r="H10" s="189"/>
      <c r="I10" s="189"/>
      <c r="J10" s="189"/>
      <c r="K10" s="190"/>
      <c r="L10" s="190"/>
      <c r="M10" s="189"/>
    </row>
    <row r="11" spans="1:16" s="183" customFormat="1" ht="17.25" customHeight="1">
      <c r="A11" s="182"/>
      <c r="B11" s="188">
        <v>3</v>
      </c>
      <c r="C11" s="189"/>
      <c r="D11" s="189"/>
      <c r="E11" s="189"/>
      <c r="F11" s="189"/>
      <c r="G11" s="189"/>
      <c r="H11" s="189"/>
      <c r="I11" s="189"/>
      <c r="J11" s="189"/>
      <c r="K11" s="190"/>
      <c r="L11" s="190"/>
      <c r="M11" s="189"/>
    </row>
    <row r="12" spans="1:16" s="183" customFormat="1" ht="17.25" customHeight="1">
      <c r="A12" s="182"/>
      <c r="B12" s="188">
        <v>4</v>
      </c>
      <c r="C12" s="189"/>
      <c r="D12" s="189"/>
      <c r="E12" s="189"/>
      <c r="F12" s="189"/>
      <c r="G12" s="189"/>
      <c r="H12" s="189"/>
      <c r="I12" s="189"/>
      <c r="J12" s="189"/>
      <c r="K12" s="190"/>
      <c r="L12" s="190"/>
      <c r="M12" s="189"/>
    </row>
    <row r="13" spans="1:16" s="183" customFormat="1" ht="17.25" customHeight="1">
      <c r="A13" s="182"/>
      <c r="B13" s="188">
        <v>5</v>
      </c>
      <c r="C13" s="189"/>
      <c r="D13" s="189"/>
      <c r="E13" s="189"/>
      <c r="F13" s="189"/>
      <c r="G13" s="189"/>
      <c r="H13" s="189"/>
      <c r="I13" s="189"/>
      <c r="J13" s="189"/>
      <c r="K13" s="190"/>
      <c r="L13" s="190"/>
      <c r="M13" s="189"/>
    </row>
    <row r="14" spans="1:16" s="183" customFormat="1" ht="17.25" customHeight="1">
      <c r="A14" s="182"/>
      <c r="B14" s="191">
        <v>6</v>
      </c>
      <c r="C14" s="192"/>
      <c r="D14" s="192"/>
      <c r="E14" s="192"/>
      <c r="F14" s="192"/>
      <c r="G14" s="192"/>
      <c r="H14" s="192"/>
      <c r="I14" s="192"/>
      <c r="J14" s="192"/>
      <c r="K14" s="193"/>
      <c r="L14" s="193"/>
      <c r="M14" s="192"/>
    </row>
    <row r="15" spans="1:16" s="183" customFormat="1" ht="17.25" customHeight="1">
      <c r="A15" s="182"/>
      <c r="B15" s="188">
        <v>7</v>
      </c>
      <c r="C15" s="189"/>
      <c r="D15" s="189"/>
      <c r="E15" s="189"/>
      <c r="F15" s="189"/>
      <c r="G15" s="189"/>
      <c r="H15" s="189"/>
      <c r="I15" s="189"/>
      <c r="J15" s="189"/>
      <c r="K15" s="190"/>
      <c r="L15" s="190"/>
      <c r="M15" s="189"/>
    </row>
    <row r="16" spans="1:16" s="183" customFormat="1" ht="17.25" customHeight="1">
      <c r="A16" s="182"/>
      <c r="B16" s="188">
        <v>8</v>
      </c>
      <c r="C16" s="189"/>
      <c r="D16" s="189"/>
      <c r="E16" s="189"/>
      <c r="F16" s="189"/>
      <c r="G16" s="189"/>
      <c r="H16" s="189"/>
      <c r="I16" s="189"/>
      <c r="J16" s="189"/>
      <c r="K16" s="190"/>
      <c r="L16" s="190"/>
      <c r="M16" s="189"/>
    </row>
    <row r="17" spans="1:13" s="183" customFormat="1" ht="17.25" customHeight="1">
      <c r="A17" s="182"/>
      <c r="B17" s="188">
        <v>9</v>
      </c>
      <c r="C17" s="189"/>
      <c r="D17" s="189"/>
      <c r="E17" s="189"/>
      <c r="F17" s="189"/>
      <c r="G17" s="189"/>
      <c r="H17" s="189"/>
      <c r="I17" s="189"/>
      <c r="J17" s="189"/>
      <c r="K17" s="190"/>
      <c r="L17" s="190"/>
      <c r="M17" s="189"/>
    </row>
    <row r="18" spans="1:13" s="183" customFormat="1" ht="17.25" customHeight="1">
      <c r="A18" s="182"/>
      <c r="B18" s="188">
        <v>10</v>
      </c>
      <c r="C18" s="189"/>
      <c r="D18" s="189"/>
      <c r="E18" s="189"/>
      <c r="F18" s="189"/>
      <c r="G18" s="189"/>
      <c r="H18" s="189"/>
      <c r="I18" s="189"/>
      <c r="J18" s="189"/>
      <c r="K18" s="190"/>
      <c r="L18" s="190"/>
      <c r="M18" s="189"/>
    </row>
    <row r="19" spans="1:13" s="183" customFormat="1" ht="17.25" customHeight="1">
      <c r="A19" s="182"/>
      <c r="B19" s="188">
        <v>11</v>
      </c>
      <c r="C19" s="189"/>
      <c r="D19" s="189"/>
      <c r="E19" s="189"/>
      <c r="F19" s="189"/>
      <c r="G19" s="189"/>
      <c r="H19" s="189"/>
      <c r="I19" s="189"/>
      <c r="J19" s="189"/>
      <c r="K19" s="190"/>
      <c r="L19" s="190"/>
      <c r="M19" s="189"/>
    </row>
    <row r="20" spans="1:13" s="183" customFormat="1" ht="17.25" customHeight="1">
      <c r="A20" s="182"/>
      <c r="B20" s="188">
        <v>12</v>
      </c>
      <c r="C20" s="189"/>
      <c r="D20" s="189"/>
      <c r="E20" s="189"/>
      <c r="F20" s="189"/>
      <c r="G20" s="189"/>
      <c r="H20" s="189"/>
      <c r="I20" s="189"/>
      <c r="J20" s="189"/>
      <c r="K20" s="190"/>
      <c r="L20" s="190"/>
      <c r="M20" s="189"/>
    </row>
    <row r="21" spans="1:13" s="183" customFormat="1" ht="17.25" customHeight="1">
      <c r="A21" s="182"/>
      <c r="B21" s="188">
        <v>13</v>
      </c>
      <c r="C21" s="189"/>
      <c r="D21" s="189"/>
      <c r="E21" s="189"/>
      <c r="F21" s="189"/>
      <c r="G21" s="189"/>
      <c r="H21" s="189"/>
      <c r="I21" s="189"/>
      <c r="J21" s="189"/>
      <c r="K21" s="190"/>
      <c r="L21" s="190"/>
      <c r="M21" s="189"/>
    </row>
    <row r="22" spans="1:13" s="183" customFormat="1" ht="17.25" customHeight="1">
      <c r="A22" s="182"/>
      <c r="B22" s="188">
        <v>14</v>
      </c>
      <c r="C22" s="189"/>
      <c r="D22" s="189"/>
      <c r="E22" s="189"/>
      <c r="F22" s="189"/>
      <c r="G22" s="189"/>
      <c r="H22" s="189"/>
      <c r="I22" s="189"/>
      <c r="J22" s="189"/>
      <c r="K22" s="190"/>
      <c r="L22" s="190"/>
      <c r="M22" s="189"/>
    </row>
    <row r="23" spans="1:13" s="183" customFormat="1" ht="17.25" customHeight="1">
      <c r="A23" s="182"/>
      <c r="B23" s="188">
        <v>15</v>
      </c>
      <c r="C23" s="189"/>
      <c r="D23" s="189"/>
      <c r="E23" s="189"/>
      <c r="F23" s="189"/>
      <c r="G23" s="189"/>
      <c r="H23" s="189"/>
      <c r="I23" s="189"/>
      <c r="J23" s="189"/>
      <c r="K23" s="190"/>
      <c r="L23" s="190"/>
      <c r="M23" s="189"/>
    </row>
    <row r="24" spans="1:13" s="183" customFormat="1" ht="17.25" customHeight="1">
      <c r="A24" s="182"/>
      <c r="B24" s="186">
        <v>16</v>
      </c>
      <c r="C24" s="669"/>
      <c r="D24" s="669"/>
      <c r="E24" s="669"/>
      <c r="F24" s="669"/>
      <c r="G24" s="669"/>
      <c r="H24" s="669"/>
      <c r="I24" s="669"/>
      <c r="J24" s="669"/>
      <c r="K24" s="670"/>
      <c r="L24" s="670"/>
      <c r="M24" s="669"/>
    </row>
    <row r="25" spans="1:13" s="183" customFormat="1" ht="17.25" customHeight="1">
      <c r="A25" s="182"/>
      <c r="B25" s="188">
        <v>17</v>
      </c>
      <c r="C25" s="189"/>
      <c r="D25" s="189"/>
      <c r="E25" s="189"/>
      <c r="F25" s="189"/>
      <c r="G25" s="189"/>
      <c r="H25" s="189"/>
      <c r="I25" s="189"/>
      <c r="J25" s="189"/>
      <c r="K25" s="190"/>
      <c r="L25" s="190"/>
      <c r="M25" s="189"/>
    </row>
    <row r="26" spans="1:13" s="183" customFormat="1" ht="17.25" customHeight="1">
      <c r="A26" s="182"/>
      <c r="B26" s="188">
        <v>18</v>
      </c>
      <c r="C26" s="189"/>
      <c r="D26" s="189"/>
      <c r="E26" s="189"/>
      <c r="F26" s="189"/>
      <c r="G26" s="189"/>
      <c r="H26" s="189"/>
      <c r="I26" s="189"/>
      <c r="J26" s="189"/>
      <c r="K26" s="190"/>
      <c r="L26" s="190"/>
      <c r="M26" s="189"/>
    </row>
    <row r="27" spans="1:13" s="183" customFormat="1" ht="17.25" customHeight="1">
      <c r="A27" s="182"/>
      <c r="B27" s="188">
        <v>19</v>
      </c>
      <c r="C27" s="189"/>
      <c r="D27" s="189"/>
      <c r="E27" s="189"/>
      <c r="F27" s="189"/>
      <c r="G27" s="189"/>
      <c r="H27" s="189"/>
      <c r="I27" s="189"/>
      <c r="J27" s="189"/>
      <c r="K27" s="190"/>
      <c r="L27" s="190"/>
      <c r="M27" s="189"/>
    </row>
    <row r="28" spans="1:13" s="183" customFormat="1" ht="17.25" customHeight="1">
      <c r="A28" s="182"/>
      <c r="B28" s="188">
        <v>20</v>
      </c>
      <c r="C28" s="189"/>
      <c r="D28" s="189"/>
      <c r="E28" s="189"/>
      <c r="F28" s="189"/>
      <c r="G28" s="189"/>
      <c r="H28" s="189"/>
      <c r="I28" s="189"/>
      <c r="J28" s="189"/>
      <c r="K28" s="190"/>
      <c r="L28" s="190"/>
      <c r="M28" s="189"/>
    </row>
    <row r="29" spans="1:13" s="183" customFormat="1" ht="17.25" customHeight="1">
      <c r="A29" s="182"/>
      <c r="B29" s="188">
        <v>21</v>
      </c>
      <c r="C29" s="189"/>
      <c r="D29" s="189"/>
      <c r="E29" s="189"/>
      <c r="F29" s="189"/>
      <c r="G29" s="189"/>
      <c r="H29" s="189"/>
      <c r="I29" s="189"/>
      <c r="J29" s="189"/>
      <c r="K29" s="190"/>
      <c r="L29" s="190"/>
      <c r="M29" s="189"/>
    </row>
    <row r="30" spans="1:13" s="183" customFormat="1" ht="17.25" customHeight="1">
      <c r="A30" s="182"/>
      <c r="B30" s="188">
        <v>22</v>
      </c>
      <c r="C30" s="189"/>
      <c r="D30" s="189"/>
      <c r="E30" s="189"/>
      <c r="F30" s="189"/>
      <c r="G30" s="189"/>
      <c r="H30" s="189"/>
      <c r="I30" s="189"/>
      <c r="J30" s="189"/>
      <c r="K30" s="190"/>
      <c r="L30" s="190"/>
      <c r="M30" s="189"/>
    </row>
    <row r="31" spans="1:13" s="183" customFormat="1" ht="17.25" customHeight="1">
      <c r="A31" s="182"/>
      <c r="B31" s="188">
        <v>23</v>
      </c>
      <c r="C31" s="189"/>
      <c r="D31" s="189"/>
      <c r="E31" s="189"/>
      <c r="F31" s="189"/>
      <c r="G31" s="189"/>
      <c r="H31" s="189"/>
      <c r="I31" s="189"/>
      <c r="J31" s="189"/>
      <c r="K31" s="190"/>
      <c r="L31" s="190"/>
      <c r="M31" s="189"/>
    </row>
    <row r="32" spans="1:13" s="183" customFormat="1" ht="17.25" customHeight="1">
      <c r="A32" s="182"/>
      <c r="B32" s="188">
        <v>24</v>
      </c>
      <c r="C32" s="189"/>
      <c r="D32" s="189"/>
      <c r="E32" s="189"/>
      <c r="F32" s="189"/>
      <c r="G32" s="189"/>
      <c r="H32" s="189"/>
      <c r="I32" s="189"/>
      <c r="J32" s="189"/>
      <c r="K32" s="190"/>
      <c r="L32" s="190"/>
      <c r="M32" s="189"/>
    </row>
    <row r="33" spans="1:13" s="183" customFormat="1" ht="17.25" customHeight="1">
      <c r="A33" s="182"/>
      <c r="B33" s="188">
        <v>25</v>
      </c>
      <c r="C33" s="189"/>
      <c r="D33" s="189"/>
      <c r="E33" s="189"/>
      <c r="F33" s="189"/>
      <c r="G33" s="189"/>
      <c r="H33" s="189"/>
      <c r="I33" s="189"/>
      <c r="J33" s="189"/>
      <c r="K33" s="190"/>
      <c r="L33" s="190"/>
      <c r="M33" s="189"/>
    </row>
    <row r="34" spans="1:13" s="183" customFormat="1" ht="17.25" customHeight="1">
      <c r="A34" s="182"/>
      <c r="B34" s="188">
        <v>26</v>
      </c>
      <c r="C34" s="189"/>
      <c r="D34" s="189"/>
      <c r="E34" s="189"/>
      <c r="F34" s="189"/>
      <c r="G34" s="189"/>
      <c r="H34" s="189"/>
      <c r="I34" s="189"/>
      <c r="J34" s="189"/>
      <c r="K34" s="190"/>
      <c r="L34" s="190"/>
      <c r="M34" s="189"/>
    </row>
    <row r="35" spans="1:13" s="183" customFormat="1" ht="17.25" customHeight="1">
      <c r="A35" s="182"/>
      <c r="B35" s="188">
        <v>27</v>
      </c>
      <c r="C35" s="189"/>
      <c r="D35" s="189"/>
      <c r="E35" s="189"/>
      <c r="F35" s="189"/>
      <c r="G35" s="189"/>
      <c r="H35" s="189"/>
      <c r="I35" s="189"/>
      <c r="J35" s="189"/>
      <c r="K35" s="190"/>
      <c r="L35" s="190"/>
      <c r="M35" s="189"/>
    </row>
    <row r="36" spans="1:13" s="183" customFormat="1" ht="17.25" customHeight="1">
      <c r="A36" s="182"/>
      <c r="B36" s="188">
        <v>28</v>
      </c>
      <c r="C36" s="189"/>
      <c r="D36" s="189"/>
      <c r="E36" s="189"/>
      <c r="F36" s="189"/>
      <c r="G36" s="189"/>
      <c r="H36" s="189"/>
      <c r="I36" s="189"/>
      <c r="J36" s="189"/>
      <c r="K36" s="190"/>
      <c r="L36" s="190"/>
      <c r="M36" s="189"/>
    </row>
    <row r="37" spans="1:13" s="183" customFormat="1" ht="17.25" customHeight="1">
      <c r="A37" s="182"/>
      <c r="B37" s="188">
        <v>29</v>
      </c>
      <c r="C37" s="189"/>
      <c r="D37" s="189"/>
      <c r="E37" s="189"/>
      <c r="F37" s="189"/>
      <c r="G37" s="189"/>
      <c r="H37" s="189"/>
      <c r="I37" s="189"/>
      <c r="J37" s="189"/>
      <c r="K37" s="190"/>
      <c r="L37" s="190"/>
      <c r="M37" s="189"/>
    </row>
    <row r="38" spans="1:13" s="183" customFormat="1" ht="17.25" customHeight="1">
      <c r="A38" s="182"/>
      <c r="B38" s="188">
        <v>30</v>
      </c>
      <c r="C38" s="189"/>
      <c r="D38" s="189"/>
      <c r="E38" s="189"/>
      <c r="F38" s="189"/>
      <c r="G38" s="189"/>
      <c r="H38" s="189"/>
      <c r="I38" s="189"/>
      <c r="J38" s="189"/>
      <c r="K38" s="190"/>
      <c r="L38" s="190"/>
      <c r="M38" s="189"/>
    </row>
    <row r="39" spans="1:13" s="183" customFormat="1" ht="17.25" customHeight="1">
      <c r="A39" s="182"/>
      <c r="B39" s="188">
        <v>31</v>
      </c>
      <c r="C39" s="189"/>
      <c r="D39" s="189"/>
      <c r="E39" s="189"/>
      <c r="F39" s="189"/>
      <c r="G39" s="189"/>
      <c r="H39" s="189"/>
      <c r="I39" s="189"/>
      <c r="J39" s="189"/>
      <c r="K39" s="190"/>
      <c r="L39" s="190"/>
      <c r="M39" s="189"/>
    </row>
    <row r="40" spans="1:13" s="183" customFormat="1" ht="17.25" customHeight="1">
      <c r="A40" s="182"/>
      <c r="B40" s="188">
        <v>32</v>
      </c>
      <c r="C40" s="189"/>
      <c r="D40" s="189"/>
      <c r="E40" s="189"/>
      <c r="F40" s="189"/>
      <c r="G40" s="189"/>
      <c r="H40" s="189"/>
      <c r="I40" s="189"/>
      <c r="J40" s="189"/>
      <c r="K40" s="190"/>
      <c r="L40" s="190"/>
      <c r="M40" s="189"/>
    </row>
    <row r="41" spans="1:13" s="183" customFormat="1" ht="17.25" customHeight="1">
      <c r="A41" s="182"/>
      <c r="B41" s="188">
        <v>33</v>
      </c>
      <c r="C41" s="189"/>
      <c r="D41" s="189"/>
      <c r="E41" s="189"/>
      <c r="F41" s="189"/>
      <c r="G41" s="189"/>
      <c r="H41" s="189"/>
      <c r="I41" s="189"/>
      <c r="J41" s="189"/>
      <c r="K41" s="190"/>
      <c r="L41" s="190"/>
      <c r="M41" s="189"/>
    </row>
    <row r="42" spans="1:13" s="183" customFormat="1" ht="17.25" customHeight="1">
      <c r="A42" s="182"/>
      <c r="B42" s="188">
        <v>34</v>
      </c>
      <c r="C42" s="189"/>
      <c r="D42" s="189"/>
      <c r="E42" s="189"/>
      <c r="F42" s="189"/>
      <c r="G42" s="189"/>
      <c r="H42" s="189"/>
      <c r="I42" s="189"/>
      <c r="J42" s="189"/>
      <c r="K42" s="190"/>
      <c r="L42" s="190"/>
      <c r="M42" s="189"/>
    </row>
    <row r="43" spans="1:13" s="183" customFormat="1" ht="17.25" customHeight="1" thickBot="1">
      <c r="A43" s="182"/>
      <c r="B43" s="191">
        <v>35</v>
      </c>
      <c r="C43" s="192"/>
      <c r="D43" s="189"/>
      <c r="E43" s="189"/>
      <c r="F43" s="189"/>
      <c r="G43" s="189"/>
      <c r="H43" s="189"/>
      <c r="I43" s="189"/>
      <c r="J43" s="192"/>
      <c r="K43" s="193"/>
      <c r="L43" s="193"/>
      <c r="M43" s="192"/>
    </row>
    <row r="44" spans="1:13" s="183" customFormat="1" ht="17.25" customHeight="1" thickTop="1">
      <c r="A44" s="182"/>
      <c r="B44" s="194" t="s">
        <v>94</v>
      </c>
      <c r="C44" s="195"/>
      <c r="D44" s="657">
        <f t="shared" ref="D44:I44" si="0">COUNTA(D9:D43)</f>
        <v>0</v>
      </c>
      <c r="E44" s="657">
        <f t="shared" si="0"/>
        <v>0</v>
      </c>
      <c r="F44" s="657">
        <f t="shared" si="0"/>
        <v>0</v>
      </c>
      <c r="G44" s="657">
        <f t="shared" si="0"/>
        <v>0</v>
      </c>
      <c r="H44" s="657">
        <f t="shared" si="0"/>
        <v>0</v>
      </c>
      <c r="I44" s="657">
        <f t="shared" si="0"/>
        <v>0</v>
      </c>
      <c r="J44" s="195"/>
      <c r="K44" s="195"/>
      <c r="L44" s="195"/>
      <c r="M44" s="195"/>
    </row>
    <row r="45" spans="1:13" ht="15" customHeight="1">
      <c r="B45" s="1757" t="s">
        <v>460</v>
      </c>
      <c r="C45" s="1757"/>
      <c r="D45" s="1757"/>
      <c r="E45" s="1757"/>
      <c r="F45" s="1757"/>
      <c r="G45" s="1757"/>
      <c r="H45" s="1757"/>
      <c r="I45" s="1757"/>
      <c r="J45" s="1757"/>
      <c r="K45" s="1757"/>
      <c r="L45" s="1757"/>
      <c r="M45" s="1757"/>
    </row>
    <row r="46" spans="1:13" ht="27" customHeight="1">
      <c r="B46" s="1757" t="s">
        <v>461</v>
      </c>
      <c r="C46" s="1757"/>
      <c r="D46" s="1757"/>
      <c r="E46" s="1757"/>
      <c r="F46" s="1757"/>
      <c r="G46" s="1757"/>
      <c r="H46" s="1757"/>
      <c r="I46" s="1757"/>
      <c r="J46" s="1757"/>
      <c r="K46" s="1757"/>
      <c r="L46" s="1757"/>
      <c r="M46" s="1757"/>
    </row>
    <row r="47" spans="1:13" ht="27" customHeight="1">
      <c r="B47" s="1757" t="s">
        <v>462</v>
      </c>
      <c r="C47" s="1757"/>
      <c r="D47" s="1757"/>
      <c r="E47" s="1757"/>
      <c r="F47" s="1757"/>
      <c r="G47" s="1757"/>
      <c r="H47" s="1757"/>
      <c r="I47" s="1757"/>
      <c r="J47" s="1757"/>
      <c r="K47" s="1757"/>
      <c r="L47" s="1757"/>
      <c r="M47" s="1757"/>
    </row>
    <row r="48" spans="1:13">
      <c r="B48" s="1757" t="s">
        <v>463</v>
      </c>
      <c r="C48" s="1757"/>
      <c r="D48" s="1757"/>
      <c r="E48" s="1757"/>
      <c r="F48" s="1757"/>
      <c r="G48" s="1757"/>
      <c r="H48" s="1757"/>
      <c r="I48" s="1757"/>
      <c r="J48" s="1757"/>
      <c r="K48" s="1757"/>
      <c r="L48" s="1757"/>
      <c r="M48" s="1757"/>
    </row>
    <row r="49" spans="2:13">
      <c r="B49" s="1757"/>
      <c r="C49" s="1757"/>
      <c r="D49" s="1757"/>
      <c r="E49" s="1757"/>
      <c r="F49" s="1757"/>
      <c r="G49" s="1757"/>
      <c r="H49" s="1757"/>
      <c r="I49" s="1757"/>
      <c r="J49" s="1757"/>
      <c r="K49" s="1757"/>
      <c r="L49" s="1757"/>
      <c r="M49" s="1757"/>
    </row>
  </sheetData>
  <mergeCells count="15">
    <mergeCell ref="B45:M45"/>
    <mergeCell ref="B46:M46"/>
    <mergeCell ref="B47:M47"/>
    <mergeCell ref="B48:M48"/>
    <mergeCell ref="B49:M49"/>
    <mergeCell ref="O1:P1"/>
    <mergeCell ref="B3:M3"/>
    <mergeCell ref="K5:M5"/>
    <mergeCell ref="B7:B8"/>
    <mergeCell ref="C7:C8"/>
    <mergeCell ref="D7:I7"/>
    <mergeCell ref="J7:J8"/>
    <mergeCell ref="K7:K8"/>
    <mergeCell ref="L7:L8"/>
    <mergeCell ref="M7:M8"/>
  </mergeCells>
  <phoneticPr fontId="23"/>
  <dataValidations count="1">
    <dataValidation type="list" allowBlank="1" showInputMessage="1" showErrorMessage="1" sqref="D9:I43" xr:uid="{00000000-0002-0000-2300-000000000000}">
      <formula1>"○"</formula1>
    </dataValidation>
  </dataValidations>
  <hyperlinks>
    <hyperlink ref="O1" location="目次!A1" display="目次に戻る" xr:uid="{00000000-0004-0000-2300-000000000000}"/>
  </hyperlinks>
  <pageMargins left="0.70866141732283472" right="0.70866141732283472" top="0.74803149606299213" bottom="0.74803149606299213" header="0.31496062992125984" footer="0.31496062992125984"/>
  <pageSetup paperSize="9" scale="79" orientation="portrait" blackAndWhite="1"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H21"/>
  <sheetViews>
    <sheetView view="pageBreakPreview" zoomScale="82" zoomScaleNormal="70" zoomScaleSheetLayoutView="82" workbookViewId="0">
      <selection activeCell="A17" sqref="A17"/>
    </sheetView>
  </sheetViews>
  <sheetFormatPr defaultColWidth="8.58203125" defaultRowHeight="13"/>
  <cols>
    <col min="1" max="1" width="16.6640625" style="197" customWidth="1"/>
    <col min="2" max="3" width="16.58203125" style="197" customWidth="1"/>
    <col min="4" max="6" width="21.58203125" style="197" customWidth="1"/>
    <col min="7" max="16384" width="8.58203125" style="197"/>
  </cols>
  <sheetData>
    <row r="1" spans="1:8" s="196" customFormat="1" ht="14">
      <c r="A1" s="1759" t="s">
        <v>464</v>
      </c>
      <c r="B1" s="1758"/>
      <c r="C1" s="1758"/>
      <c r="D1" s="1758"/>
      <c r="E1" s="1758"/>
      <c r="F1" s="1758"/>
      <c r="G1" s="1760" t="s">
        <v>229</v>
      </c>
      <c r="H1" s="1760"/>
    </row>
    <row r="3" spans="1:8">
      <c r="A3" s="197" t="s">
        <v>465</v>
      </c>
    </row>
    <row r="4" spans="1:8">
      <c r="F4" s="2713">
        <f>IF(基本情報入力シート!$D$3="","",基本情報入力シート!$D$3)</f>
        <v>46113</v>
      </c>
    </row>
    <row r="5" spans="1:8" ht="30.65" customHeight="1">
      <c r="D5" s="198" t="s">
        <v>466</v>
      </c>
      <c r="E5" s="2711" t="str">
        <f>IF(基本情報入力シート!$D$10="","",基本情報入力シート!$D$10)</f>
        <v>新潟市中央区学校町通１番町６０２番地１</v>
      </c>
      <c r="F5" s="2711"/>
    </row>
    <row r="6" spans="1:8" ht="30.65" customHeight="1">
      <c r="D6" s="198" t="s">
        <v>467</v>
      </c>
      <c r="E6" s="2711" t="str">
        <f>IF(基本情報入力シート!$D$12="","",基本情報入力シート!$D$12)</f>
        <v>社会福祉法人にいがた</v>
      </c>
      <c r="F6" s="2711"/>
    </row>
    <row r="7" spans="1:8" ht="30.65" customHeight="1">
      <c r="D7" s="198" t="s">
        <v>468</v>
      </c>
      <c r="E7" s="2712" t="str">
        <f>IF(基本情報入力シート!$D$16="","",基本情報入力シート!$D$16)</f>
        <v>理事長</v>
      </c>
      <c r="F7" s="2712" t="str">
        <f>IF(基本情報入力シート!$D$18="","",基本情報入力シート!$D$18)</f>
        <v>笹　団子郎</v>
      </c>
    </row>
    <row r="9" spans="1:8" s="199" customFormat="1" ht="18.649999999999999" customHeight="1">
      <c r="A9" s="1758" t="s">
        <v>469</v>
      </c>
      <c r="B9" s="1758"/>
      <c r="C9" s="1758"/>
      <c r="D9" s="1758"/>
      <c r="E9" s="1758"/>
      <c r="F9" s="1758"/>
    </row>
    <row r="11" spans="1:8">
      <c r="A11" s="1758" t="s">
        <v>470</v>
      </c>
      <c r="B11" s="1758"/>
      <c r="C11" s="1758"/>
      <c r="D11" s="1758"/>
      <c r="E11" s="1758"/>
      <c r="F11" s="1758"/>
    </row>
    <row r="13" spans="1:8" s="199" customFormat="1" ht="18.649999999999999" customHeight="1">
      <c r="A13" s="1761" t="s">
        <v>471</v>
      </c>
      <c r="B13" s="1762"/>
      <c r="C13" s="2705" t="str">
        <f>IF(基本情報入力シート!$D$23="","",基本情報入力シート!$D$23)</f>
        <v>デイサービスセンター新潟</v>
      </c>
      <c r="D13" s="2706"/>
      <c r="E13" s="2706"/>
      <c r="F13" s="2707"/>
    </row>
    <row r="14" spans="1:8" s="199" customFormat="1" ht="18.649999999999999" customHeight="1">
      <c r="A14" s="1763" t="s">
        <v>472</v>
      </c>
      <c r="B14" s="1764"/>
      <c r="C14" s="2708" t="str">
        <f>IF(基本情報入力シート!$D$21="","",基本情報入力シート!$D$21)</f>
        <v>新潟市北区東栄町１丁目１番１４号</v>
      </c>
      <c r="D14" s="2709"/>
      <c r="E14" s="2709"/>
      <c r="F14" s="2710"/>
    </row>
    <row r="15" spans="1:8" s="199" customFormat="1" ht="18.649999999999999" customHeight="1">
      <c r="A15" s="1761" t="s">
        <v>473</v>
      </c>
      <c r="B15" s="1762"/>
      <c r="C15" s="2705" t="str">
        <f>IF(基本情報入力シート!$D$27="","",基本情報入力シート!$D$27)</f>
        <v>共生型放課後等デイサービス</v>
      </c>
      <c r="D15" s="2706"/>
      <c r="E15" s="2706"/>
      <c r="F15" s="2707"/>
      <c r="G15" s="736"/>
    </row>
    <row r="16" spans="1:8" s="200" customFormat="1">
      <c r="A16" s="2704" t="s">
        <v>474</v>
      </c>
      <c r="B16" s="2704" t="s">
        <v>475</v>
      </c>
      <c r="C16" s="2704" t="s">
        <v>476</v>
      </c>
      <c r="D16" s="2704" t="s">
        <v>477</v>
      </c>
      <c r="E16" s="2704" t="s">
        <v>478</v>
      </c>
      <c r="F16" s="2704" t="s">
        <v>479</v>
      </c>
      <c r="G16" s="737"/>
    </row>
    <row r="17" spans="1:7" s="199" customFormat="1" ht="44.4" customHeight="1">
      <c r="A17" s="201">
        <v>46054</v>
      </c>
      <c r="B17" s="202" t="s">
        <v>480</v>
      </c>
      <c r="C17" s="203" t="s">
        <v>428</v>
      </c>
      <c r="D17" s="202" t="s">
        <v>481</v>
      </c>
      <c r="E17" s="202" t="s">
        <v>482</v>
      </c>
      <c r="F17" s="202" t="s">
        <v>483</v>
      </c>
      <c r="G17" s="736"/>
    </row>
    <row r="18" spans="1:7" s="199" customFormat="1" ht="44.4" customHeight="1">
      <c r="A18" s="201">
        <v>46063</v>
      </c>
      <c r="B18" s="203" t="s">
        <v>484</v>
      </c>
      <c r="C18" s="203" t="s">
        <v>428</v>
      </c>
      <c r="D18" s="202" t="s">
        <v>481</v>
      </c>
      <c r="E18" s="202" t="s">
        <v>485</v>
      </c>
      <c r="F18" s="202" t="s">
        <v>486</v>
      </c>
      <c r="G18" s="736"/>
    </row>
    <row r="19" spans="1:7" s="199" customFormat="1" ht="44.4" customHeight="1">
      <c r="A19" s="204"/>
      <c r="B19" s="204"/>
      <c r="C19" s="204"/>
      <c r="D19" s="204"/>
      <c r="E19" s="204"/>
      <c r="F19" s="204"/>
      <c r="G19" s="736"/>
    </row>
    <row r="20" spans="1:7" s="199" customFormat="1" ht="44.4" customHeight="1">
      <c r="A20" s="204"/>
      <c r="B20" s="204"/>
      <c r="C20" s="204"/>
      <c r="D20" s="204"/>
      <c r="E20" s="204"/>
      <c r="F20" s="204"/>
      <c r="G20" s="736"/>
    </row>
    <row r="21" spans="1:7" s="199" customFormat="1" ht="44.4" customHeight="1">
      <c r="A21" s="204"/>
      <c r="B21" s="204"/>
      <c r="C21" s="204"/>
      <c r="D21" s="204"/>
      <c r="E21" s="204"/>
      <c r="F21" s="204"/>
      <c r="G21" s="736"/>
    </row>
  </sheetData>
  <mergeCells count="12">
    <mergeCell ref="A13:B13"/>
    <mergeCell ref="C13:F13"/>
    <mergeCell ref="A14:B14"/>
    <mergeCell ref="C14:F14"/>
    <mergeCell ref="A15:B15"/>
    <mergeCell ref="C15:F15"/>
    <mergeCell ref="A11:F11"/>
    <mergeCell ref="A1:F1"/>
    <mergeCell ref="G1:H1"/>
    <mergeCell ref="E5:F5"/>
    <mergeCell ref="E6:F6"/>
    <mergeCell ref="A9:F9"/>
  </mergeCells>
  <phoneticPr fontId="23"/>
  <hyperlinks>
    <hyperlink ref="G1" location="目次!A1" display="目次に戻る" xr:uid="{00000000-0004-0000-2500-000000000000}"/>
  </hyperlinks>
  <printOptions horizontalCentered="1" verticalCentered="1"/>
  <pageMargins left="0.19685039370078741" right="0.19685039370078741" top="0.55118110236220474" bottom="0.55118110236220474" header="0.31496062992125984" footer="0.31496062992125984"/>
  <pageSetup paperSize="9" scale="95" orientation="landscape" blackAndWhite="1"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A1:AN140"/>
  <sheetViews>
    <sheetView showGridLines="0" view="pageBreakPreview" zoomScale="85" zoomScaleNormal="100" zoomScaleSheetLayoutView="85" workbookViewId="0">
      <selection activeCell="M122" sqref="M122:Y123"/>
    </sheetView>
  </sheetViews>
  <sheetFormatPr defaultColWidth="9" defaultRowHeight="21" customHeight="1"/>
  <cols>
    <col min="1" max="29" width="2.58203125" style="232" customWidth="1"/>
    <col min="30" max="30" width="2.58203125" style="255" customWidth="1"/>
    <col min="31" max="32" width="2.58203125" style="232" customWidth="1"/>
    <col min="33" max="33" width="2.58203125" style="255" customWidth="1"/>
    <col min="34" max="35" width="2.58203125" style="232" customWidth="1"/>
    <col min="36" max="36" width="2.58203125" style="255" customWidth="1"/>
    <col min="37" max="40" width="2.58203125" style="232" customWidth="1"/>
    <col min="41" max="16384" width="9" style="232"/>
  </cols>
  <sheetData>
    <row r="1" spans="1:40" s="59" customFormat="1" ht="24.9" customHeight="1">
      <c r="A1" s="205"/>
      <c r="B1" s="206"/>
      <c r="C1" s="206"/>
      <c r="D1" s="206"/>
      <c r="E1" s="206"/>
      <c r="F1" s="206"/>
      <c r="G1" s="206"/>
      <c r="H1" s="206"/>
      <c r="I1" s="206"/>
      <c r="J1" s="206"/>
      <c r="K1" s="206"/>
      <c r="L1" s="206"/>
      <c r="M1" s="206"/>
      <c r="N1" s="206"/>
      <c r="O1" s="206"/>
      <c r="P1" s="206"/>
      <c r="Q1" s="206"/>
      <c r="R1" s="206"/>
      <c r="S1" s="206"/>
      <c r="T1" s="206"/>
      <c r="U1" s="206"/>
      <c r="V1" s="206"/>
      <c r="W1" s="206"/>
      <c r="X1" s="206"/>
      <c r="Y1" s="206"/>
      <c r="Z1" s="206"/>
      <c r="AA1" s="206"/>
      <c r="AB1" s="206"/>
      <c r="AC1" s="206"/>
      <c r="AD1" s="206"/>
      <c r="AE1" s="206"/>
      <c r="AF1" s="206"/>
      <c r="AG1" s="206"/>
      <c r="AH1" s="206"/>
      <c r="AI1" s="206"/>
      <c r="AJ1" s="207"/>
      <c r="AK1" s="1026" t="s">
        <v>1406</v>
      </c>
      <c r="AL1" s="1026"/>
      <c r="AM1" s="1026"/>
      <c r="AN1" s="1026"/>
    </row>
    <row r="2" spans="1:40" s="59" customFormat="1" ht="15.9" customHeight="1">
      <c r="A2" s="1769" t="s">
        <v>487</v>
      </c>
      <c r="B2" s="1769"/>
      <c r="C2" s="1769"/>
      <c r="D2" s="1769"/>
      <c r="E2" s="1769"/>
      <c r="F2" s="1769"/>
      <c r="G2" s="1769"/>
      <c r="H2" s="1769"/>
      <c r="I2" s="1769"/>
      <c r="J2" s="1769"/>
      <c r="K2" s="1769"/>
      <c r="L2" s="1769"/>
      <c r="M2" s="1769"/>
      <c r="N2" s="1769"/>
      <c r="O2" s="1769"/>
      <c r="P2" s="1769"/>
      <c r="Q2" s="1769"/>
      <c r="R2" s="1769"/>
      <c r="S2" s="1769"/>
      <c r="T2" s="1769"/>
      <c r="U2" s="1769"/>
      <c r="V2" s="1769"/>
      <c r="W2" s="1769"/>
      <c r="X2" s="1769"/>
      <c r="Y2" s="1769"/>
      <c r="Z2" s="1769"/>
      <c r="AA2" s="1769"/>
      <c r="AB2" s="1769"/>
      <c r="AC2" s="1769"/>
      <c r="AD2" s="1769"/>
      <c r="AE2" s="1769"/>
      <c r="AF2" s="1769"/>
      <c r="AG2" s="1769"/>
      <c r="AH2" s="1769"/>
      <c r="AI2" s="1769"/>
      <c r="AJ2" s="1769"/>
      <c r="AK2" s="208"/>
      <c r="AL2" s="208"/>
      <c r="AM2" s="208"/>
      <c r="AN2" s="208"/>
    </row>
    <row r="3" spans="1:40" s="59" customFormat="1" ht="9" customHeight="1">
      <c r="A3" s="209"/>
      <c r="B3" s="209"/>
      <c r="C3" s="209"/>
      <c r="D3" s="209"/>
      <c r="E3" s="209"/>
      <c r="F3" s="209"/>
      <c r="G3" s="209"/>
      <c r="H3" s="209"/>
      <c r="I3" s="209"/>
      <c r="J3" s="209"/>
      <c r="K3" s="209"/>
      <c r="L3" s="209"/>
      <c r="M3" s="209"/>
      <c r="N3" s="209"/>
      <c r="O3" s="209"/>
      <c r="P3" s="209"/>
      <c r="Q3" s="209"/>
      <c r="R3" s="209"/>
      <c r="S3" s="209"/>
      <c r="T3" s="209"/>
      <c r="U3" s="209"/>
      <c r="V3" s="209"/>
      <c r="W3" s="209"/>
      <c r="X3" s="209"/>
      <c r="Y3" s="209"/>
      <c r="Z3" s="209"/>
      <c r="AA3" s="209"/>
      <c r="AB3" s="209"/>
      <c r="AC3" s="209"/>
      <c r="AD3" s="209"/>
      <c r="AE3" s="209"/>
      <c r="AF3" s="209"/>
      <c r="AG3" s="209"/>
      <c r="AH3" s="209"/>
      <c r="AI3" s="209"/>
      <c r="AJ3" s="209"/>
    </row>
    <row r="4" spans="1:40" s="211" customFormat="1" ht="15" customHeight="1">
      <c r="A4" s="1770" t="s">
        <v>488</v>
      </c>
      <c r="B4" s="1770"/>
      <c r="C4" s="1770"/>
      <c r="D4" s="1770"/>
      <c r="E4" s="1770"/>
      <c r="F4" s="1770"/>
      <c r="G4" s="1770"/>
      <c r="H4" s="1770"/>
      <c r="I4" s="1770"/>
      <c r="J4" s="1770"/>
      <c r="K4" s="210"/>
      <c r="L4" s="210"/>
      <c r="M4" s="210"/>
      <c r="N4" s="210"/>
      <c r="O4" s="210"/>
      <c r="P4" s="210"/>
      <c r="Q4" s="210"/>
      <c r="R4" s="210"/>
      <c r="S4" s="210"/>
      <c r="T4" s="210"/>
      <c r="U4" s="210"/>
      <c r="V4" s="210"/>
      <c r="W4" s="210"/>
      <c r="X4" s="205"/>
      <c r="Y4" s="1771">
        <f>IF(基本情報入力シート!$D$3="","",基本情報入力シート!$D$3)</f>
        <v>46113</v>
      </c>
      <c r="Z4" s="1772"/>
      <c r="AA4" s="1772"/>
      <c r="AB4" s="1772"/>
      <c r="AC4" s="1772"/>
      <c r="AD4" s="1772"/>
      <c r="AE4" s="1772"/>
      <c r="AF4" s="1772"/>
      <c r="AG4" s="1772"/>
      <c r="AH4" s="1772"/>
      <c r="AI4" s="1772"/>
      <c r="AJ4" s="205"/>
    </row>
    <row r="5" spans="1:40" s="59" customFormat="1" ht="12.75" customHeight="1">
      <c r="A5" s="1770"/>
      <c r="B5" s="1770"/>
      <c r="C5" s="1770"/>
      <c r="D5" s="1770"/>
      <c r="E5" s="1770"/>
      <c r="F5" s="1770"/>
      <c r="G5" s="1770"/>
      <c r="H5" s="1770"/>
      <c r="I5" s="1770"/>
      <c r="J5" s="1770"/>
      <c r="K5" s="209"/>
      <c r="L5" s="209"/>
      <c r="M5" s="209"/>
      <c r="N5" s="209"/>
      <c r="O5" s="209"/>
      <c r="P5" s="209"/>
      <c r="Q5" s="209"/>
      <c r="R5" s="209"/>
      <c r="S5" s="209"/>
      <c r="T5" s="209"/>
      <c r="U5" s="209"/>
      <c r="V5" s="209"/>
      <c r="W5" s="209"/>
      <c r="X5" s="209"/>
      <c r="Y5" s="212"/>
      <c r="Z5" s="212"/>
      <c r="AA5" s="212"/>
      <c r="AB5" s="212"/>
      <c r="AC5" s="209"/>
      <c r="AD5" s="209"/>
      <c r="AE5" s="209"/>
      <c r="AF5" s="209"/>
      <c r="AG5" s="209"/>
      <c r="AH5" s="209"/>
      <c r="AI5" s="209"/>
      <c r="AJ5" s="209"/>
    </row>
    <row r="6" spans="1:40" s="211" customFormat="1" ht="14.25" customHeight="1">
      <c r="A6" s="1770"/>
      <c r="B6" s="1770"/>
      <c r="C6" s="1770"/>
      <c r="D6" s="1770"/>
      <c r="E6" s="1770"/>
      <c r="F6" s="1770"/>
      <c r="G6" s="1770"/>
      <c r="H6" s="1770"/>
      <c r="I6" s="1770"/>
      <c r="J6" s="1770"/>
      <c r="K6" s="213"/>
      <c r="L6" s="213"/>
      <c r="M6" s="205"/>
      <c r="N6" s="205"/>
      <c r="O6" s="205"/>
      <c r="P6" s="205"/>
      <c r="Q6" s="205"/>
      <c r="R6" s="205"/>
      <c r="S6" s="205"/>
      <c r="T6" s="205"/>
      <c r="U6" s="205"/>
      <c r="V6" s="205"/>
      <c r="W6" s="205"/>
      <c r="X6" s="205"/>
      <c r="Y6" s="205"/>
      <c r="Z6" s="205"/>
      <c r="AA6" s="205"/>
      <c r="AB6" s="205"/>
      <c r="AC6" s="205"/>
      <c r="AD6" s="205"/>
      <c r="AE6" s="205"/>
      <c r="AF6" s="205"/>
      <c r="AG6" s="205"/>
      <c r="AH6" s="205"/>
      <c r="AI6" s="205"/>
      <c r="AJ6" s="205"/>
    </row>
    <row r="7" spans="1:40" s="211" customFormat="1" ht="12" customHeight="1">
      <c r="A7" s="1770"/>
      <c r="B7" s="1770"/>
      <c r="C7" s="1770"/>
      <c r="D7" s="1770"/>
      <c r="E7" s="1770"/>
      <c r="F7" s="1770"/>
      <c r="G7" s="1770"/>
      <c r="H7" s="1770"/>
      <c r="I7" s="1770"/>
      <c r="J7" s="1770"/>
      <c r="K7" s="213"/>
      <c r="L7" s="213"/>
      <c r="M7" s="1773" t="s">
        <v>489</v>
      </c>
      <c r="N7" s="1773"/>
      <c r="O7" s="1773"/>
      <c r="P7" s="1774" t="s">
        <v>490</v>
      </c>
      <c r="Q7" s="1774"/>
      <c r="R7" s="1774"/>
      <c r="S7" s="1774"/>
      <c r="T7" s="1774"/>
      <c r="U7" s="1773" t="s">
        <v>491</v>
      </c>
      <c r="V7" s="1775" t="str">
        <f>IF(基本情報入力シート!$D$10="","",基本情報入力シート!$D$10)</f>
        <v>新潟市中央区学校町通１番町６０２番地１</v>
      </c>
      <c r="W7" s="1776"/>
      <c r="X7" s="1776"/>
      <c r="Y7" s="1776"/>
      <c r="Z7" s="1776"/>
      <c r="AA7" s="1776"/>
      <c r="AB7" s="1776"/>
      <c r="AC7" s="1776"/>
      <c r="AD7" s="1776"/>
      <c r="AE7" s="1776"/>
      <c r="AF7" s="1776"/>
      <c r="AG7" s="1776"/>
      <c r="AH7" s="1776"/>
      <c r="AI7" s="1776"/>
      <c r="AJ7" s="1776"/>
    </row>
    <row r="8" spans="1:40" s="211" customFormat="1" ht="12" customHeight="1">
      <c r="A8" s="1770"/>
      <c r="B8" s="1770"/>
      <c r="C8" s="1770"/>
      <c r="D8" s="1770"/>
      <c r="E8" s="1770"/>
      <c r="F8" s="1770"/>
      <c r="G8" s="1770"/>
      <c r="H8" s="1770"/>
      <c r="I8" s="1770"/>
      <c r="J8" s="1770"/>
      <c r="K8" s="213"/>
      <c r="L8" s="213"/>
      <c r="M8" s="1773"/>
      <c r="N8" s="1773"/>
      <c r="O8" s="1773"/>
      <c r="P8" s="1774"/>
      <c r="Q8" s="1774"/>
      <c r="R8" s="1774"/>
      <c r="S8" s="1774"/>
      <c r="T8" s="1774"/>
      <c r="U8" s="1773"/>
      <c r="V8" s="1776"/>
      <c r="W8" s="1776"/>
      <c r="X8" s="1776"/>
      <c r="Y8" s="1776"/>
      <c r="Z8" s="1776"/>
      <c r="AA8" s="1776"/>
      <c r="AB8" s="1776"/>
      <c r="AC8" s="1776"/>
      <c r="AD8" s="1776"/>
      <c r="AE8" s="1776"/>
      <c r="AF8" s="1776"/>
      <c r="AG8" s="1776"/>
      <c r="AH8" s="1776"/>
      <c r="AI8" s="1776"/>
      <c r="AJ8" s="1776"/>
    </row>
    <row r="9" spans="1:40" s="211" customFormat="1" ht="12" customHeight="1">
      <c r="A9" s="205"/>
      <c r="B9" s="205"/>
      <c r="C9" s="205"/>
      <c r="D9" s="205"/>
      <c r="E9" s="205"/>
      <c r="F9" s="205"/>
      <c r="G9" s="205"/>
      <c r="H9" s="205"/>
      <c r="I9" s="205"/>
      <c r="J9" s="205"/>
      <c r="K9" s="205"/>
      <c r="L9" s="205"/>
      <c r="M9" s="1773"/>
      <c r="N9" s="1773"/>
      <c r="O9" s="1773"/>
      <c r="P9" s="1777" t="s">
        <v>492</v>
      </c>
      <c r="Q9" s="1777"/>
      <c r="R9" s="1777"/>
      <c r="S9" s="1777"/>
      <c r="T9" s="1777"/>
      <c r="U9" s="1773" t="s">
        <v>491</v>
      </c>
      <c r="V9" s="1775" t="str">
        <f>IF(基本情報入力シート!$D$12="","",基本情報入力シート!$D$12)</f>
        <v>社会福祉法人にいがた</v>
      </c>
      <c r="W9" s="1776"/>
      <c r="X9" s="1776"/>
      <c r="Y9" s="1776"/>
      <c r="Z9" s="1776"/>
      <c r="AA9" s="1776"/>
      <c r="AB9" s="1776"/>
      <c r="AC9" s="1776"/>
      <c r="AD9" s="1776"/>
      <c r="AE9" s="1776"/>
      <c r="AF9" s="1776"/>
      <c r="AG9" s="1776"/>
      <c r="AH9" s="1776"/>
      <c r="AI9" s="1776"/>
      <c r="AJ9" s="1776"/>
    </row>
    <row r="10" spans="1:40" s="211" customFormat="1" ht="12" customHeight="1">
      <c r="A10" s="205"/>
      <c r="B10" s="205"/>
      <c r="C10" s="205"/>
      <c r="D10" s="205"/>
      <c r="E10" s="205"/>
      <c r="F10" s="205"/>
      <c r="G10" s="205"/>
      <c r="H10" s="205"/>
      <c r="I10" s="205"/>
      <c r="J10" s="205"/>
      <c r="K10" s="205"/>
      <c r="L10" s="205"/>
      <c r="M10" s="1773"/>
      <c r="N10" s="1773"/>
      <c r="O10" s="1773"/>
      <c r="P10" s="1777"/>
      <c r="Q10" s="1777"/>
      <c r="R10" s="1777"/>
      <c r="S10" s="1777"/>
      <c r="T10" s="1777"/>
      <c r="U10" s="1773"/>
      <c r="V10" s="1776"/>
      <c r="W10" s="1776"/>
      <c r="X10" s="1776"/>
      <c r="Y10" s="1776"/>
      <c r="Z10" s="1776"/>
      <c r="AA10" s="1776"/>
      <c r="AB10" s="1776"/>
      <c r="AC10" s="1776"/>
      <c r="AD10" s="1776"/>
      <c r="AE10" s="1776"/>
      <c r="AF10" s="1776"/>
      <c r="AG10" s="1776"/>
      <c r="AH10" s="1776"/>
      <c r="AI10" s="1776"/>
      <c r="AJ10" s="1776"/>
    </row>
    <row r="11" spans="1:40" s="211" customFormat="1" ht="21.65" customHeight="1">
      <c r="A11" s="205"/>
      <c r="B11" s="205"/>
      <c r="C11" s="205"/>
      <c r="D11" s="205"/>
      <c r="E11" s="205"/>
      <c r="F11" s="205"/>
      <c r="G11" s="205"/>
      <c r="H11" s="205"/>
      <c r="I11" s="205"/>
      <c r="J11" s="205"/>
      <c r="K11" s="205"/>
      <c r="L11" s="205"/>
      <c r="M11" s="1773"/>
      <c r="N11" s="1773"/>
      <c r="O11" s="1773"/>
      <c r="P11" s="1777" t="s">
        <v>493</v>
      </c>
      <c r="Q11" s="1777"/>
      <c r="R11" s="1777"/>
      <c r="S11" s="1777"/>
      <c r="T11" s="1777"/>
      <c r="U11" s="214" t="s">
        <v>491</v>
      </c>
      <c r="V11" s="1808" t="str">
        <f>IF(基本情報入力シート!$D$16="","",基本情報入力シート!$D$16)</f>
        <v>理事長</v>
      </c>
      <c r="W11" s="1809"/>
      <c r="X11" s="1809"/>
      <c r="Y11" s="1809"/>
      <c r="Z11" s="1809"/>
      <c r="AA11" s="1809"/>
      <c r="AB11" s="1808" t="str">
        <f>IF(基本情報入力シート!$D$18="","",基本情報入力シート!$D$18)</f>
        <v>笹　団子郎</v>
      </c>
      <c r="AC11" s="1809"/>
      <c r="AD11" s="1809"/>
      <c r="AE11" s="1809"/>
      <c r="AF11" s="1809"/>
      <c r="AG11" s="1809"/>
      <c r="AH11" s="1809"/>
      <c r="AI11" s="1809"/>
      <c r="AJ11" s="1809"/>
    </row>
    <row r="12" spans="1:40" s="211" customFormat="1" ht="14.15" customHeight="1">
      <c r="A12" s="205"/>
      <c r="B12" s="205"/>
      <c r="C12" s="205"/>
      <c r="D12" s="205"/>
      <c r="E12" s="205"/>
      <c r="F12" s="205"/>
      <c r="G12" s="205"/>
      <c r="H12" s="205"/>
      <c r="I12" s="205"/>
      <c r="J12" s="205"/>
      <c r="K12" s="205"/>
      <c r="L12" s="205"/>
      <c r="M12" s="205"/>
      <c r="N12" s="205"/>
      <c r="O12" s="205"/>
      <c r="P12" s="205"/>
      <c r="Q12" s="214"/>
      <c r="R12" s="214"/>
      <c r="S12" s="214"/>
      <c r="T12" s="214"/>
      <c r="U12" s="214"/>
      <c r="V12" s="215"/>
      <c r="W12" s="215"/>
      <c r="X12" s="215"/>
      <c r="Y12" s="215"/>
      <c r="Z12" s="215"/>
      <c r="AA12" s="215"/>
      <c r="AB12" s="215"/>
      <c r="AC12" s="215"/>
      <c r="AD12" s="215"/>
      <c r="AE12" s="215"/>
      <c r="AF12" s="215"/>
      <c r="AG12" s="215"/>
      <c r="AH12" s="215"/>
      <c r="AI12" s="216"/>
      <c r="AJ12" s="216"/>
      <c r="AK12" s="217"/>
    </row>
    <row r="13" spans="1:40" s="211" customFormat="1" ht="14.15" customHeight="1">
      <c r="A13" s="1810" t="s">
        <v>494</v>
      </c>
      <c r="B13" s="1810"/>
      <c r="C13" s="1810"/>
      <c r="D13" s="1810"/>
      <c r="E13" s="1810"/>
      <c r="F13" s="1810"/>
      <c r="G13" s="1810"/>
      <c r="H13" s="1810"/>
      <c r="I13" s="1810"/>
      <c r="J13" s="1810"/>
      <c r="K13" s="1810"/>
      <c r="L13" s="1810"/>
      <c r="M13" s="1810"/>
      <c r="N13" s="1810"/>
      <c r="O13" s="1810"/>
      <c r="P13" s="1810"/>
      <c r="Q13" s="1810"/>
      <c r="R13" s="1810"/>
      <c r="S13" s="1810"/>
      <c r="T13" s="1810"/>
      <c r="U13" s="1810"/>
      <c r="V13" s="1810"/>
      <c r="W13" s="1810"/>
      <c r="X13" s="1810"/>
      <c r="Y13" s="1810"/>
      <c r="Z13" s="1810"/>
      <c r="AA13" s="1810"/>
      <c r="AB13" s="1810"/>
      <c r="AC13" s="1810"/>
      <c r="AD13" s="1810"/>
      <c r="AE13" s="1810"/>
      <c r="AF13" s="1810"/>
      <c r="AG13" s="1810"/>
      <c r="AH13" s="1810"/>
      <c r="AI13" s="1810"/>
      <c r="AJ13" s="1810"/>
      <c r="AK13" s="217"/>
    </row>
    <row r="14" spans="1:40" s="59" customFormat="1" ht="10.5" customHeight="1" thickBot="1">
      <c r="A14" s="1810"/>
      <c r="B14" s="1810"/>
      <c r="C14" s="1810"/>
      <c r="D14" s="1810"/>
      <c r="E14" s="1810"/>
      <c r="F14" s="1810"/>
      <c r="G14" s="1810"/>
      <c r="H14" s="1810"/>
      <c r="I14" s="1810"/>
      <c r="J14" s="1810"/>
      <c r="K14" s="1810"/>
      <c r="L14" s="1810"/>
      <c r="M14" s="1810"/>
      <c r="N14" s="1810"/>
      <c r="O14" s="1810"/>
      <c r="P14" s="1810"/>
      <c r="Q14" s="1810"/>
      <c r="R14" s="1810"/>
      <c r="S14" s="1810"/>
      <c r="T14" s="1810"/>
      <c r="U14" s="1810"/>
      <c r="V14" s="1810"/>
      <c r="W14" s="1810"/>
      <c r="X14" s="1810"/>
      <c r="Y14" s="1810"/>
      <c r="Z14" s="1810"/>
      <c r="AA14" s="1810"/>
      <c r="AB14" s="1810"/>
      <c r="AC14" s="1810"/>
      <c r="AD14" s="1810"/>
      <c r="AE14" s="1810"/>
      <c r="AF14" s="1810"/>
      <c r="AG14" s="1810"/>
      <c r="AH14" s="1810"/>
      <c r="AI14" s="1810"/>
      <c r="AJ14" s="1810"/>
    </row>
    <row r="15" spans="1:40" s="59" customFormat="1" ht="21" customHeight="1" thickBot="1">
      <c r="A15" s="1811" t="s">
        <v>495</v>
      </c>
      <c r="B15" s="1812"/>
      <c r="C15" s="1812"/>
      <c r="D15" s="1812"/>
      <c r="E15" s="1812"/>
      <c r="F15" s="1813"/>
      <c r="G15" s="1814">
        <f>IF(基本情報入力シート!$D$19="","",基本情報入力シート!$D$19)</f>
        <v>1234567890</v>
      </c>
      <c r="H15" s="1815"/>
      <c r="I15" s="1815"/>
      <c r="J15" s="1815"/>
      <c r="K15" s="1815"/>
      <c r="L15" s="1815"/>
      <c r="M15" s="1815"/>
      <c r="N15" s="1815"/>
      <c r="O15" s="1815"/>
      <c r="P15" s="1815"/>
      <c r="Q15" s="1815"/>
      <c r="R15" s="1815"/>
      <c r="S15" s="1815"/>
      <c r="T15" s="1815"/>
      <c r="U15" s="1815"/>
      <c r="V15" s="1816"/>
      <c r="W15" s="1815"/>
      <c r="X15" s="1815"/>
      <c r="Y15" s="1815"/>
      <c r="Z15" s="1817"/>
      <c r="AA15" s="218"/>
      <c r="AB15" s="1818"/>
      <c r="AC15" s="1818"/>
      <c r="AD15" s="219"/>
      <c r="AE15" s="219"/>
      <c r="AF15" s="219"/>
      <c r="AG15" s="219"/>
      <c r="AH15" s="219"/>
      <c r="AI15" s="219"/>
      <c r="AJ15" s="219"/>
    </row>
    <row r="16" spans="1:40" s="211" customFormat="1" ht="15" customHeight="1">
      <c r="A16" s="1778" t="s">
        <v>496</v>
      </c>
      <c r="B16" s="1779"/>
      <c r="C16" s="1779"/>
      <c r="D16" s="1779"/>
      <c r="E16" s="1779"/>
      <c r="F16" s="1779"/>
      <c r="G16" s="220" t="s">
        <v>497</v>
      </c>
      <c r="H16" s="221"/>
      <c r="I16" s="221"/>
      <c r="J16" s="1782" t="str">
        <f>IF(基本情報入力シート!$D$22="","",基本情報入力シート!$D$22)</f>
        <v>デイサービスセンターニイガタ</v>
      </c>
      <c r="K16" s="1783"/>
      <c r="L16" s="1783"/>
      <c r="M16" s="1783"/>
      <c r="N16" s="1783"/>
      <c r="O16" s="1783"/>
      <c r="P16" s="1783"/>
      <c r="Q16" s="1783"/>
      <c r="R16" s="1783"/>
      <c r="S16" s="1783"/>
      <c r="T16" s="1783"/>
      <c r="U16" s="1783"/>
      <c r="V16" s="1784"/>
      <c r="W16" s="1783"/>
      <c r="X16" s="1783"/>
      <c r="Y16" s="1783"/>
      <c r="Z16" s="1783"/>
      <c r="AA16" s="1783"/>
      <c r="AB16" s="1783"/>
      <c r="AC16" s="1783"/>
      <c r="AD16" s="1783"/>
      <c r="AE16" s="1783"/>
      <c r="AF16" s="1783"/>
      <c r="AG16" s="1783"/>
      <c r="AH16" s="1783"/>
      <c r="AI16" s="1783"/>
      <c r="AJ16" s="1785"/>
    </row>
    <row r="17" spans="1:36" s="211" customFormat="1" ht="24" customHeight="1">
      <c r="A17" s="1780"/>
      <c r="B17" s="1781"/>
      <c r="C17" s="1781"/>
      <c r="D17" s="1781"/>
      <c r="E17" s="1781"/>
      <c r="F17" s="1781"/>
      <c r="G17" s="1786" t="str">
        <f>IF(基本情報入力シート!$D$23="","",基本情報入力シート!$D$23)</f>
        <v>デイサービスセンター新潟</v>
      </c>
      <c r="H17" s="1787"/>
      <c r="I17" s="1787"/>
      <c r="J17" s="1787"/>
      <c r="K17" s="1787"/>
      <c r="L17" s="1787"/>
      <c r="M17" s="1787"/>
      <c r="N17" s="1787"/>
      <c r="O17" s="1787"/>
      <c r="P17" s="1787"/>
      <c r="Q17" s="1787"/>
      <c r="R17" s="1787"/>
      <c r="S17" s="1787"/>
      <c r="T17" s="1787"/>
      <c r="U17" s="1787"/>
      <c r="V17" s="1788"/>
      <c r="W17" s="1787"/>
      <c r="X17" s="1787"/>
      <c r="Y17" s="1787"/>
      <c r="Z17" s="1787"/>
      <c r="AA17" s="1787"/>
      <c r="AB17" s="1787"/>
      <c r="AC17" s="1787"/>
      <c r="AD17" s="1787"/>
      <c r="AE17" s="1787"/>
      <c r="AF17" s="1787"/>
      <c r="AG17" s="1787"/>
      <c r="AH17" s="1787"/>
      <c r="AI17" s="1787"/>
      <c r="AJ17" s="1789"/>
    </row>
    <row r="18" spans="1:36" s="211" customFormat="1" ht="15" customHeight="1">
      <c r="A18" s="1790" t="s">
        <v>498</v>
      </c>
      <c r="B18" s="1791"/>
      <c r="C18" s="1791"/>
      <c r="D18" s="1791"/>
      <c r="E18" s="1791"/>
      <c r="F18" s="1792"/>
      <c r="G18" s="1799" t="s">
        <v>499</v>
      </c>
      <c r="H18" s="1800"/>
      <c r="I18" s="1800"/>
      <c r="J18" s="1800"/>
      <c r="K18" s="1801" t="str">
        <f>IF(基本情報入力シート!$E$20="","",基本情報入力シート!$E$20)</f>
        <v>950-3393</v>
      </c>
      <c r="L18" s="1802"/>
      <c r="M18" s="1802"/>
      <c r="N18" s="1802"/>
      <c r="O18" s="1802"/>
      <c r="P18" s="222" t="s">
        <v>318</v>
      </c>
      <c r="Q18" s="222"/>
      <c r="R18" s="223"/>
      <c r="S18" s="223"/>
      <c r="T18" s="223"/>
      <c r="U18" s="223"/>
      <c r="V18" s="223"/>
      <c r="W18" s="223"/>
      <c r="X18" s="223"/>
      <c r="Y18" s="223"/>
      <c r="Z18" s="223"/>
      <c r="AA18" s="223"/>
      <c r="AB18" s="223"/>
      <c r="AC18" s="223"/>
      <c r="AD18" s="223"/>
      <c r="AE18" s="223"/>
      <c r="AF18" s="223"/>
      <c r="AG18" s="223"/>
      <c r="AH18" s="223"/>
      <c r="AI18" s="223"/>
      <c r="AJ18" s="224"/>
    </row>
    <row r="19" spans="1:36" s="211" customFormat="1" ht="15" customHeight="1">
      <c r="A19" s="1793"/>
      <c r="B19" s="1794"/>
      <c r="C19" s="1794"/>
      <c r="D19" s="1794"/>
      <c r="E19" s="1794"/>
      <c r="F19" s="1795"/>
      <c r="G19" s="1803" t="str">
        <f>IF(基本情報入力シート!$D$21="","",基本情報入力シート!$D$21)</f>
        <v>新潟市北区東栄町１丁目１番１４号</v>
      </c>
      <c r="H19" s="1804"/>
      <c r="I19" s="1804"/>
      <c r="J19" s="1804"/>
      <c r="K19" s="1804"/>
      <c r="L19" s="1804"/>
      <c r="M19" s="1804"/>
      <c r="N19" s="1804"/>
      <c r="O19" s="1804"/>
      <c r="P19" s="1804"/>
      <c r="Q19" s="1804"/>
      <c r="R19" s="1804"/>
      <c r="S19" s="1804"/>
      <c r="T19" s="1804"/>
      <c r="U19" s="1804"/>
      <c r="V19" s="1805"/>
      <c r="W19" s="1804"/>
      <c r="X19" s="1804"/>
      <c r="Y19" s="1804"/>
      <c r="Z19" s="1804"/>
      <c r="AA19" s="1804"/>
      <c r="AB19" s="1804"/>
      <c r="AC19" s="1804"/>
      <c r="AD19" s="1804"/>
      <c r="AE19" s="1804"/>
      <c r="AF19" s="1804"/>
      <c r="AG19" s="1804"/>
      <c r="AH19" s="1804"/>
      <c r="AI19" s="1804"/>
      <c r="AJ19" s="1806"/>
    </row>
    <row r="20" spans="1:36" s="211" customFormat="1" ht="15" customHeight="1">
      <c r="A20" s="1793"/>
      <c r="B20" s="1794"/>
      <c r="C20" s="1794"/>
      <c r="D20" s="1794"/>
      <c r="E20" s="1794"/>
      <c r="F20" s="1795"/>
      <c r="G20" s="1807"/>
      <c r="H20" s="1804"/>
      <c r="I20" s="1804"/>
      <c r="J20" s="1804"/>
      <c r="K20" s="1804"/>
      <c r="L20" s="1804"/>
      <c r="M20" s="1804"/>
      <c r="N20" s="1804"/>
      <c r="O20" s="1804"/>
      <c r="P20" s="1804"/>
      <c r="Q20" s="1804"/>
      <c r="R20" s="1804"/>
      <c r="S20" s="1804"/>
      <c r="T20" s="1804"/>
      <c r="U20" s="1804"/>
      <c r="V20" s="1805"/>
      <c r="W20" s="1804"/>
      <c r="X20" s="1804"/>
      <c r="Y20" s="1804"/>
      <c r="Z20" s="1804"/>
      <c r="AA20" s="1804"/>
      <c r="AB20" s="1804"/>
      <c r="AC20" s="1804"/>
      <c r="AD20" s="1804"/>
      <c r="AE20" s="1804"/>
      <c r="AF20" s="1804"/>
      <c r="AG20" s="1804"/>
      <c r="AH20" s="1804"/>
      <c r="AI20" s="1804"/>
      <c r="AJ20" s="1806"/>
    </row>
    <row r="21" spans="1:36" s="211" customFormat="1" ht="3.9" customHeight="1" thickBot="1">
      <c r="A21" s="1796"/>
      <c r="B21" s="1797"/>
      <c r="C21" s="1797"/>
      <c r="D21" s="1797"/>
      <c r="E21" s="1797"/>
      <c r="F21" s="1798"/>
      <c r="G21" s="225"/>
      <c r="H21" s="226"/>
      <c r="I21" s="226"/>
      <c r="J21" s="226"/>
      <c r="K21" s="226"/>
      <c r="L21" s="227"/>
      <c r="M21" s="227"/>
      <c r="N21" s="227"/>
      <c r="O21" s="227"/>
      <c r="P21" s="227"/>
      <c r="Q21" s="228"/>
      <c r="R21" s="229"/>
      <c r="S21" s="229"/>
      <c r="T21" s="229"/>
      <c r="U21" s="229"/>
      <c r="V21" s="673"/>
      <c r="W21" s="229"/>
      <c r="X21" s="229"/>
      <c r="Y21" s="229"/>
      <c r="Z21" s="229"/>
      <c r="AA21" s="229"/>
      <c r="AB21" s="229"/>
      <c r="AC21" s="229"/>
      <c r="AD21" s="229"/>
      <c r="AE21" s="229"/>
      <c r="AF21" s="229"/>
      <c r="AG21" s="229"/>
      <c r="AH21" s="229"/>
      <c r="AI21" s="229"/>
      <c r="AJ21" s="230"/>
    </row>
    <row r="22" spans="1:36" ht="12" customHeight="1" thickBot="1">
      <c r="A22" s="715"/>
      <c r="B22" s="231"/>
      <c r="C22" s="231"/>
      <c r="D22" s="231"/>
      <c r="E22" s="231"/>
      <c r="F22" s="231"/>
      <c r="G22" s="231"/>
      <c r="H22" s="231"/>
      <c r="I22" s="231"/>
      <c r="J22" s="231"/>
      <c r="K22" s="231"/>
      <c r="L22" s="231"/>
      <c r="M22" s="231"/>
      <c r="N22" s="231"/>
      <c r="O22" s="231"/>
      <c r="P22" s="231"/>
      <c r="Q22" s="231"/>
      <c r="R22" s="231"/>
      <c r="S22" s="231"/>
      <c r="T22" s="231"/>
      <c r="U22" s="231"/>
      <c r="V22" s="231"/>
      <c r="W22" s="231"/>
      <c r="X22" s="231"/>
      <c r="Y22" s="231"/>
      <c r="Z22" s="231"/>
      <c r="AA22" s="231"/>
      <c r="AB22" s="231"/>
      <c r="AC22" s="231"/>
      <c r="AD22" s="231"/>
      <c r="AE22" s="231"/>
      <c r="AF22" s="231"/>
      <c r="AG22" s="231"/>
      <c r="AH22" s="231"/>
      <c r="AI22" s="231"/>
      <c r="AJ22" s="231"/>
    </row>
    <row r="23" spans="1:36" ht="20.149999999999999" customHeight="1">
      <c r="A23" s="1819" t="s">
        <v>500</v>
      </c>
      <c r="B23" s="1820"/>
      <c r="C23" s="1820"/>
      <c r="D23" s="1820"/>
      <c r="E23" s="1820"/>
      <c r="F23" s="1820"/>
      <c r="G23" s="1820"/>
      <c r="H23" s="1820"/>
      <c r="I23" s="1821"/>
      <c r="J23" s="1825" t="s">
        <v>501</v>
      </c>
      <c r="K23" s="1826"/>
      <c r="L23" s="1826"/>
      <c r="M23" s="1825" t="s">
        <v>502</v>
      </c>
      <c r="N23" s="1829"/>
      <c r="O23" s="1829"/>
      <c r="P23" s="1829"/>
      <c r="Q23" s="1829"/>
      <c r="R23" s="1829"/>
      <c r="S23" s="1829"/>
      <c r="T23" s="1829"/>
      <c r="U23" s="1829"/>
      <c r="V23" s="1830"/>
      <c r="W23" s="1831"/>
      <c r="X23" s="1831"/>
      <c r="Y23" s="1832"/>
      <c r="Z23" s="1836" t="s">
        <v>503</v>
      </c>
      <c r="AA23" s="1831"/>
      <c r="AB23" s="1831"/>
      <c r="AC23" s="1831"/>
      <c r="AD23" s="1831"/>
      <c r="AE23" s="1831"/>
      <c r="AF23" s="1831"/>
      <c r="AG23" s="1831"/>
      <c r="AH23" s="1831"/>
      <c r="AI23" s="1831"/>
      <c r="AJ23" s="1837"/>
    </row>
    <row r="24" spans="1:36" ht="20.149999999999999" customHeight="1" thickBot="1">
      <c r="A24" s="1822"/>
      <c r="B24" s="1823"/>
      <c r="C24" s="1823"/>
      <c r="D24" s="1823"/>
      <c r="E24" s="1823"/>
      <c r="F24" s="1823"/>
      <c r="G24" s="1823"/>
      <c r="H24" s="1823"/>
      <c r="I24" s="1824"/>
      <c r="J24" s="1827"/>
      <c r="K24" s="1828"/>
      <c r="L24" s="1828"/>
      <c r="M24" s="1833"/>
      <c r="N24" s="1834"/>
      <c r="O24" s="1834"/>
      <c r="P24" s="1834"/>
      <c r="Q24" s="1834"/>
      <c r="R24" s="1834"/>
      <c r="S24" s="1834"/>
      <c r="T24" s="1834"/>
      <c r="U24" s="1834"/>
      <c r="V24" s="1834"/>
      <c r="W24" s="1834"/>
      <c r="X24" s="1834"/>
      <c r="Y24" s="1835"/>
      <c r="Z24" s="1833"/>
      <c r="AA24" s="1834"/>
      <c r="AB24" s="1834"/>
      <c r="AC24" s="1834"/>
      <c r="AD24" s="1834"/>
      <c r="AE24" s="1834"/>
      <c r="AF24" s="1834"/>
      <c r="AG24" s="1834"/>
      <c r="AH24" s="1834"/>
      <c r="AI24" s="1834"/>
      <c r="AJ24" s="1838"/>
    </row>
    <row r="25" spans="1:36" ht="3" hidden="1" customHeight="1">
      <c r="A25" s="1839" t="s">
        <v>504</v>
      </c>
      <c r="B25" s="1842" t="s">
        <v>505</v>
      </c>
      <c r="C25" s="1843"/>
      <c r="D25" s="1843"/>
      <c r="E25" s="1843"/>
      <c r="F25" s="1843"/>
      <c r="G25" s="1843"/>
      <c r="H25" s="1843"/>
      <c r="I25" s="1844"/>
      <c r="J25" s="233"/>
      <c r="K25" s="234"/>
      <c r="L25" s="235"/>
      <c r="M25" s="1851"/>
      <c r="N25" s="1852"/>
      <c r="O25" s="1852"/>
      <c r="P25" s="1852"/>
      <c r="Q25" s="1852"/>
      <c r="R25" s="1852"/>
      <c r="S25" s="1852"/>
      <c r="T25" s="1852"/>
      <c r="U25" s="1852"/>
      <c r="V25" s="1852"/>
      <c r="W25" s="1852"/>
      <c r="X25" s="1852"/>
      <c r="Y25" s="1853"/>
      <c r="Z25" s="1854"/>
      <c r="AA25" s="1855"/>
      <c r="AB25" s="1855"/>
      <c r="AC25" s="1855"/>
      <c r="AD25" s="1855"/>
      <c r="AE25" s="1855"/>
      <c r="AF25" s="1855"/>
      <c r="AG25" s="1855"/>
      <c r="AH25" s="1855"/>
      <c r="AI25" s="1855"/>
      <c r="AJ25" s="1856"/>
    </row>
    <row r="26" spans="1:36" ht="9.9" hidden="1" customHeight="1">
      <c r="A26" s="1840"/>
      <c r="B26" s="1845"/>
      <c r="C26" s="1846"/>
      <c r="D26" s="1846"/>
      <c r="E26" s="1846"/>
      <c r="F26" s="1846"/>
      <c r="G26" s="1846"/>
      <c r="H26" s="1846"/>
      <c r="I26" s="1847"/>
      <c r="J26" s="1857"/>
      <c r="K26" s="1858"/>
      <c r="L26" s="1859"/>
      <c r="M26" s="1860"/>
      <c r="N26" s="1864" t="s">
        <v>506</v>
      </c>
      <c r="O26" s="1864"/>
      <c r="P26" s="1864"/>
      <c r="Q26" s="714"/>
      <c r="R26" s="1865" t="s">
        <v>507</v>
      </c>
      <c r="S26" s="1865"/>
      <c r="T26" s="1865"/>
      <c r="U26" s="714"/>
      <c r="V26" s="1865" t="s">
        <v>508</v>
      </c>
      <c r="W26" s="1865"/>
      <c r="X26" s="1865"/>
      <c r="Y26" s="1866"/>
      <c r="Z26" s="1867" t="s">
        <v>509</v>
      </c>
      <c r="AA26" s="1868"/>
      <c r="AB26" s="1862"/>
      <c r="AC26" s="1862"/>
      <c r="AD26" s="1861" t="s">
        <v>150</v>
      </c>
      <c r="AE26" s="1862"/>
      <c r="AF26" s="1862"/>
      <c r="AG26" s="1861" t="s">
        <v>510</v>
      </c>
      <c r="AH26" s="1862"/>
      <c r="AI26" s="1862"/>
      <c r="AJ26" s="1863" t="s">
        <v>511</v>
      </c>
    </row>
    <row r="27" spans="1:36" ht="9.9" hidden="1" customHeight="1">
      <c r="A27" s="1840"/>
      <c r="B27" s="1845"/>
      <c r="C27" s="1846"/>
      <c r="D27" s="1846"/>
      <c r="E27" s="1846"/>
      <c r="F27" s="1846"/>
      <c r="G27" s="1846"/>
      <c r="H27" s="1846"/>
      <c r="I27" s="1847"/>
      <c r="J27" s="1857"/>
      <c r="K27" s="1858"/>
      <c r="L27" s="1859"/>
      <c r="M27" s="1860"/>
      <c r="N27" s="1864"/>
      <c r="O27" s="1864"/>
      <c r="P27" s="1864"/>
      <c r="Q27" s="714"/>
      <c r="R27" s="1865"/>
      <c r="S27" s="1865"/>
      <c r="T27" s="1865"/>
      <c r="U27" s="714"/>
      <c r="V27" s="1865"/>
      <c r="W27" s="1865"/>
      <c r="X27" s="1865"/>
      <c r="Y27" s="1866"/>
      <c r="Z27" s="1869"/>
      <c r="AA27" s="1868"/>
      <c r="AB27" s="1862"/>
      <c r="AC27" s="1862"/>
      <c r="AD27" s="1861"/>
      <c r="AE27" s="1862"/>
      <c r="AF27" s="1862"/>
      <c r="AG27" s="1861"/>
      <c r="AH27" s="1862"/>
      <c r="AI27" s="1862"/>
      <c r="AJ27" s="1863"/>
    </row>
    <row r="28" spans="1:36" ht="3" hidden="1" customHeight="1">
      <c r="A28" s="1840"/>
      <c r="B28" s="1848"/>
      <c r="C28" s="1849"/>
      <c r="D28" s="1849"/>
      <c r="E28" s="1849"/>
      <c r="F28" s="1849"/>
      <c r="G28" s="1849"/>
      <c r="H28" s="1849"/>
      <c r="I28" s="1850"/>
      <c r="J28" s="236"/>
      <c r="K28" s="237"/>
      <c r="L28" s="238"/>
      <c r="M28" s="1833"/>
      <c r="N28" s="1834"/>
      <c r="O28" s="1834"/>
      <c r="P28" s="1834"/>
      <c r="Q28" s="1834"/>
      <c r="R28" s="1834"/>
      <c r="S28" s="1834"/>
      <c r="T28" s="1834"/>
      <c r="U28" s="1834"/>
      <c r="V28" s="1834"/>
      <c r="W28" s="1834"/>
      <c r="X28" s="1834"/>
      <c r="Y28" s="1835"/>
      <c r="Z28" s="1833"/>
      <c r="AA28" s="1834"/>
      <c r="AB28" s="1834"/>
      <c r="AC28" s="1834"/>
      <c r="AD28" s="1834"/>
      <c r="AE28" s="1834"/>
      <c r="AF28" s="1834"/>
      <c r="AG28" s="1834"/>
      <c r="AH28" s="1834"/>
      <c r="AI28" s="1834"/>
      <c r="AJ28" s="1838"/>
    </row>
    <row r="29" spans="1:36" ht="3" hidden="1" customHeight="1">
      <c r="A29" s="1840"/>
      <c r="B29" s="1842" t="s">
        <v>512</v>
      </c>
      <c r="C29" s="1843"/>
      <c r="D29" s="1843"/>
      <c r="E29" s="1843"/>
      <c r="F29" s="1843"/>
      <c r="G29" s="1843"/>
      <c r="H29" s="1843"/>
      <c r="I29" s="1844"/>
      <c r="J29" s="233"/>
      <c r="K29" s="234"/>
      <c r="L29" s="235"/>
      <c r="M29" s="1851"/>
      <c r="N29" s="1852"/>
      <c r="O29" s="1852"/>
      <c r="P29" s="1852"/>
      <c r="Q29" s="1852"/>
      <c r="R29" s="1852"/>
      <c r="S29" s="1852"/>
      <c r="T29" s="1852"/>
      <c r="U29" s="1852"/>
      <c r="V29" s="1852"/>
      <c r="W29" s="1852"/>
      <c r="X29" s="1852"/>
      <c r="Y29" s="1853"/>
      <c r="Z29" s="1854"/>
      <c r="AA29" s="1855"/>
      <c r="AB29" s="1855"/>
      <c r="AC29" s="1855"/>
      <c r="AD29" s="1855"/>
      <c r="AE29" s="1855"/>
      <c r="AF29" s="1855"/>
      <c r="AG29" s="1855"/>
      <c r="AH29" s="1855"/>
      <c r="AI29" s="1855"/>
      <c r="AJ29" s="1856"/>
    </row>
    <row r="30" spans="1:36" ht="9.9" hidden="1" customHeight="1">
      <c r="A30" s="1840"/>
      <c r="B30" s="1845"/>
      <c r="C30" s="1846"/>
      <c r="D30" s="1846"/>
      <c r="E30" s="1846"/>
      <c r="F30" s="1846"/>
      <c r="G30" s="1846"/>
      <c r="H30" s="1846"/>
      <c r="I30" s="1847"/>
      <c r="J30" s="1857"/>
      <c r="K30" s="1858"/>
      <c r="L30" s="1859"/>
      <c r="M30" s="1860"/>
      <c r="N30" s="1865" t="s">
        <v>506</v>
      </c>
      <c r="O30" s="1865"/>
      <c r="P30" s="1865"/>
      <c r="Q30" s="714"/>
      <c r="R30" s="1865" t="s">
        <v>507</v>
      </c>
      <c r="S30" s="1865"/>
      <c r="T30" s="1865"/>
      <c r="U30" s="714"/>
      <c r="V30" s="1865" t="s">
        <v>508</v>
      </c>
      <c r="W30" s="1865"/>
      <c r="X30" s="1865"/>
      <c r="Y30" s="1866"/>
      <c r="Z30" s="1867" t="s">
        <v>509</v>
      </c>
      <c r="AA30" s="1868"/>
      <c r="AB30" s="1862"/>
      <c r="AC30" s="1862"/>
      <c r="AD30" s="1861" t="s">
        <v>150</v>
      </c>
      <c r="AE30" s="1862"/>
      <c r="AF30" s="1862"/>
      <c r="AG30" s="1861" t="s">
        <v>510</v>
      </c>
      <c r="AH30" s="1862"/>
      <c r="AI30" s="1862"/>
      <c r="AJ30" s="1863" t="s">
        <v>511</v>
      </c>
    </row>
    <row r="31" spans="1:36" ht="9.9" hidden="1" customHeight="1">
      <c r="A31" s="1840"/>
      <c r="B31" s="1845"/>
      <c r="C31" s="1846"/>
      <c r="D31" s="1846"/>
      <c r="E31" s="1846"/>
      <c r="F31" s="1846"/>
      <c r="G31" s="1846"/>
      <c r="H31" s="1846"/>
      <c r="I31" s="1847"/>
      <c r="J31" s="1857"/>
      <c r="K31" s="1858"/>
      <c r="L31" s="1859"/>
      <c r="M31" s="1860"/>
      <c r="N31" s="1865"/>
      <c r="O31" s="1865"/>
      <c r="P31" s="1865"/>
      <c r="Q31" s="714"/>
      <c r="R31" s="1865"/>
      <c r="S31" s="1865"/>
      <c r="T31" s="1865"/>
      <c r="U31" s="714"/>
      <c r="V31" s="1865"/>
      <c r="W31" s="1865"/>
      <c r="X31" s="1865"/>
      <c r="Y31" s="1866"/>
      <c r="Z31" s="1869"/>
      <c r="AA31" s="1868"/>
      <c r="AB31" s="1862"/>
      <c r="AC31" s="1862"/>
      <c r="AD31" s="1861"/>
      <c r="AE31" s="1862"/>
      <c r="AF31" s="1862"/>
      <c r="AG31" s="1861"/>
      <c r="AH31" s="1862"/>
      <c r="AI31" s="1862"/>
      <c r="AJ31" s="1863"/>
    </row>
    <row r="32" spans="1:36" ht="3" hidden="1" customHeight="1">
      <c r="A32" s="1840"/>
      <c r="B32" s="1848"/>
      <c r="C32" s="1849"/>
      <c r="D32" s="1849"/>
      <c r="E32" s="1849"/>
      <c r="F32" s="1849"/>
      <c r="G32" s="1849"/>
      <c r="H32" s="1849"/>
      <c r="I32" s="1850"/>
      <c r="J32" s="236"/>
      <c r="K32" s="237"/>
      <c r="L32" s="238"/>
      <c r="M32" s="1833"/>
      <c r="N32" s="1834"/>
      <c r="O32" s="1834"/>
      <c r="P32" s="1834"/>
      <c r="Q32" s="1834"/>
      <c r="R32" s="1834"/>
      <c r="S32" s="1834"/>
      <c r="T32" s="1834"/>
      <c r="U32" s="1834"/>
      <c r="V32" s="1834"/>
      <c r="W32" s="1834"/>
      <c r="X32" s="1834"/>
      <c r="Y32" s="1835"/>
      <c r="Z32" s="1833"/>
      <c r="AA32" s="1834"/>
      <c r="AB32" s="1834"/>
      <c r="AC32" s="1834"/>
      <c r="AD32" s="1834"/>
      <c r="AE32" s="1834"/>
      <c r="AF32" s="1834"/>
      <c r="AG32" s="1834"/>
      <c r="AH32" s="1834"/>
      <c r="AI32" s="1834"/>
      <c r="AJ32" s="1838"/>
    </row>
    <row r="33" spans="1:36" ht="3" hidden="1" customHeight="1">
      <c r="A33" s="1840"/>
      <c r="B33" s="1842" t="s">
        <v>513</v>
      </c>
      <c r="C33" s="1843"/>
      <c r="D33" s="1843"/>
      <c r="E33" s="1843"/>
      <c r="F33" s="1843"/>
      <c r="G33" s="1843"/>
      <c r="H33" s="1843"/>
      <c r="I33" s="1844"/>
      <c r="J33" s="233"/>
      <c r="K33" s="234"/>
      <c r="L33" s="235"/>
      <c r="M33" s="1851"/>
      <c r="N33" s="1852"/>
      <c r="O33" s="1852"/>
      <c r="P33" s="1852"/>
      <c r="Q33" s="1852"/>
      <c r="R33" s="1852"/>
      <c r="S33" s="1852"/>
      <c r="T33" s="1852"/>
      <c r="U33" s="1852"/>
      <c r="V33" s="1852"/>
      <c r="W33" s="1852"/>
      <c r="X33" s="1852"/>
      <c r="Y33" s="1853"/>
      <c r="Z33" s="1854"/>
      <c r="AA33" s="1855"/>
      <c r="AB33" s="1855"/>
      <c r="AC33" s="1855"/>
      <c r="AD33" s="1855"/>
      <c r="AE33" s="1855"/>
      <c r="AF33" s="1855"/>
      <c r="AG33" s="1855"/>
      <c r="AH33" s="1855"/>
      <c r="AI33" s="1855"/>
      <c r="AJ33" s="1856"/>
    </row>
    <row r="34" spans="1:36" ht="9.9" hidden="1" customHeight="1">
      <c r="A34" s="1840"/>
      <c r="B34" s="1845"/>
      <c r="C34" s="1846"/>
      <c r="D34" s="1846"/>
      <c r="E34" s="1846"/>
      <c r="F34" s="1846"/>
      <c r="G34" s="1846"/>
      <c r="H34" s="1846"/>
      <c r="I34" s="1847"/>
      <c r="J34" s="1857"/>
      <c r="K34" s="1858"/>
      <c r="L34" s="1859"/>
      <c r="M34" s="1860"/>
      <c r="N34" s="1865" t="s">
        <v>506</v>
      </c>
      <c r="O34" s="1865"/>
      <c r="P34" s="1865"/>
      <c r="Q34" s="714"/>
      <c r="R34" s="1865" t="s">
        <v>507</v>
      </c>
      <c r="S34" s="1865"/>
      <c r="T34" s="1865"/>
      <c r="U34" s="714"/>
      <c r="V34" s="1865" t="s">
        <v>508</v>
      </c>
      <c r="W34" s="1865"/>
      <c r="X34" s="1865"/>
      <c r="Y34" s="1866"/>
      <c r="Z34" s="1867" t="s">
        <v>509</v>
      </c>
      <c r="AA34" s="1868"/>
      <c r="AB34" s="1862"/>
      <c r="AC34" s="1862"/>
      <c r="AD34" s="1861" t="s">
        <v>150</v>
      </c>
      <c r="AE34" s="1862"/>
      <c r="AF34" s="1862"/>
      <c r="AG34" s="1861" t="s">
        <v>510</v>
      </c>
      <c r="AH34" s="1862"/>
      <c r="AI34" s="1862"/>
      <c r="AJ34" s="1863" t="s">
        <v>511</v>
      </c>
    </row>
    <row r="35" spans="1:36" ht="9.9" hidden="1" customHeight="1">
      <c r="A35" s="1840"/>
      <c r="B35" s="1845"/>
      <c r="C35" s="1846"/>
      <c r="D35" s="1846"/>
      <c r="E35" s="1846"/>
      <c r="F35" s="1846"/>
      <c r="G35" s="1846"/>
      <c r="H35" s="1846"/>
      <c r="I35" s="1847"/>
      <c r="J35" s="1857"/>
      <c r="K35" s="1858"/>
      <c r="L35" s="1859"/>
      <c r="M35" s="1860"/>
      <c r="N35" s="1865"/>
      <c r="O35" s="1865"/>
      <c r="P35" s="1865"/>
      <c r="Q35" s="714"/>
      <c r="R35" s="1865"/>
      <c r="S35" s="1865"/>
      <c r="T35" s="1865"/>
      <c r="U35" s="714"/>
      <c r="V35" s="1865"/>
      <c r="W35" s="1865"/>
      <c r="X35" s="1865"/>
      <c r="Y35" s="1866"/>
      <c r="Z35" s="1869"/>
      <c r="AA35" s="1868"/>
      <c r="AB35" s="1862"/>
      <c r="AC35" s="1862"/>
      <c r="AD35" s="1861"/>
      <c r="AE35" s="1862"/>
      <c r="AF35" s="1862"/>
      <c r="AG35" s="1861"/>
      <c r="AH35" s="1862"/>
      <c r="AI35" s="1862"/>
      <c r="AJ35" s="1863"/>
    </row>
    <row r="36" spans="1:36" ht="3" hidden="1" customHeight="1">
      <c r="A36" s="1840"/>
      <c r="B36" s="1848"/>
      <c r="C36" s="1849"/>
      <c r="D36" s="1849"/>
      <c r="E36" s="1849"/>
      <c r="F36" s="1849"/>
      <c r="G36" s="1849"/>
      <c r="H36" s="1849"/>
      <c r="I36" s="1850"/>
      <c r="J36" s="236"/>
      <c r="K36" s="237"/>
      <c r="L36" s="238"/>
      <c r="M36" s="1833"/>
      <c r="N36" s="1834"/>
      <c r="O36" s="1834"/>
      <c r="P36" s="1834"/>
      <c r="Q36" s="1834"/>
      <c r="R36" s="1834"/>
      <c r="S36" s="1834"/>
      <c r="T36" s="1834"/>
      <c r="U36" s="1834"/>
      <c r="V36" s="1834"/>
      <c r="W36" s="1834"/>
      <c r="X36" s="1834"/>
      <c r="Y36" s="1835"/>
      <c r="Z36" s="1833"/>
      <c r="AA36" s="1834"/>
      <c r="AB36" s="1834"/>
      <c r="AC36" s="1834"/>
      <c r="AD36" s="1834"/>
      <c r="AE36" s="1834"/>
      <c r="AF36" s="1834"/>
      <c r="AG36" s="1834"/>
      <c r="AH36" s="1834"/>
      <c r="AI36" s="1834"/>
      <c r="AJ36" s="1838"/>
    </row>
    <row r="37" spans="1:36" ht="3" hidden="1" customHeight="1">
      <c r="A37" s="1840"/>
      <c r="B37" s="1842" t="s">
        <v>514</v>
      </c>
      <c r="C37" s="1843"/>
      <c r="D37" s="1843"/>
      <c r="E37" s="1843"/>
      <c r="F37" s="1843"/>
      <c r="G37" s="1843"/>
      <c r="H37" s="1843"/>
      <c r="I37" s="1844"/>
      <c r="J37" s="233"/>
      <c r="K37" s="234"/>
      <c r="L37" s="235"/>
      <c r="M37" s="1851"/>
      <c r="N37" s="1852"/>
      <c r="O37" s="1852"/>
      <c r="P37" s="1852"/>
      <c r="Q37" s="1852"/>
      <c r="R37" s="1852"/>
      <c r="S37" s="1852"/>
      <c r="T37" s="1852"/>
      <c r="U37" s="1852"/>
      <c r="V37" s="1852"/>
      <c r="W37" s="1852"/>
      <c r="X37" s="1852"/>
      <c r="Y37" s="1853"/>
      <c r="Z37" s="1854"/>
      <c r="AA37" s="1855"/>
      <c r="AB37" s="1855"/>
      <c r="AC37" s="1855"/>
      <c r="AD37" s="1855"/>
      <c r="AE37" s="1855"/>
      <c r="AF37" s="1855"/>
      <c r="AG37" s="1855"/>
      <c r="AH37" s="1855"/>
      <c r="AI37" s="1855"/>
      <c r="AJ37" s="1856"/>
    </row>
    <row r="38" spans="1:36" ht="9.9" hidden="1" customHeight="1">
      <c r="A38" s="1840"/>
      <c r="B38" s="1845"/>
      <c r="C38" s="1846"/>
      <c r="D38" s="1846"/>
      <c r="E38" s="1846"/>
      <c r="F38" s="1846"/>
      <c r="G38" s="1846"/>
      <c r="H38" s="1846"/>
      <c r="I38" s="1847"/>
      <c r="J38" s="1857"/>
      <c r="K38" s="1858"/>
      <c r="L38" s="1859"/>
      <c r="M38" s="1860"/>
      <c r="N38" s="1865" t="s">
        <v>506</v>
      </c>
      <c r="O38" s="1865"/>
      <c r="P38" s="1865"/>
      <c r="Q38" s="714"/>
      <c r="R38" s="1865" t="s">
        <v>507</v>
      </c>
      <c r="S38" s="1865"/>
      <c r="T38" s="1865"/>
      <c r="U38" s="714"/>
      <c r="V38" s="1865" t="s">
        <v>508</v>
      </c>
      <c r="W38" s="1865"/>
      <c r="X38" s="1865"/>
      <c r="Y38" s="1866"/>
      <c r="Z38" s="1867" t="s">
        <v>509</v>
      </c>
      <c r="AA38" s="1868"/>
      <c r="AB38" s="1862"/>
      <c r="AC38" s="1862"/>
      <c r="AD38" s="1861" t="s">
        <v>150</v>
      </c>
      <c r="AE38" s="1862"/>
      <c r="AF38" s="1862"/>
      <c r="AG38" s="1861" t="s">
        <v>510</v>
      </c>
      <c r="AH38" s="1862"/>
      <c r="AI38" s="1862"/>
      <c r="AJ38" s="1863" t="s">
        <v>511</v>
      </c>
    </row>
    <row r="39" spans="1:36" ht="9.9" hidden="1" customHeight="1">
      <c r="A39" s="1840"/>
      <c r="B39" s="1845"/>
      <c r="C39" s="1846"/>
      <c r="D39" s="1846"/>
      <c r="E39" s="1846"/>
      <c r="F39" s="1846"/>
      <c r="G39" s="1846"/>
      <c r="H39" s="1846"/>
      <c r="I39" s="1847"/>
      <c r="J39" s="1857"/>
      <c r="K39" s="1858"/>
      <c r="L39" s="1859"/>
      <c r="M39" s="1860"/>
      <c r="N39" s="1865"/>
      <c r="O39" s="1865"/>
      <c r="P39" s="1865"/>
      <c r="Q39" s="714"/>
      <c r="R39" s="1865"/>
      <c r="S39" s="1865"/>
      <c r="T39" s="1865"/>
      <c r="U39" s="714"/>
      <c r="V39" s="1865"/>
      <c r="W39" s="1865"/>
      <c r="X39" s="1865"/>
      <c r="Y39" s="1866"/>
      <c r="Z39" s="1869"/>
      <c r="AA39" s="1868"/>
      <c r="AB39" s="1862"/>
      <c r="AC39" s="1862"/>
      <c r="AD39" s="1861"/>
      <c r="AE39" s="1862"/>
      <c r="AF39" s="1862"/>
      <c r="AG39" s="1861"/>
      <c r="AH39" s="1862"/>
      <c r="AI39" s="1862"/>
      <c r="AJ39" s="1863"/>
    </row>
    <row r="40" spans="1:36" ht="3" hidden="1" customHeight="1">
      <c r="A40" s="1840"/>
      <c r="B40" s="1848"/>
      <c r="C40" s="1849"/>
      <c r="D40" s="1849"/>
      <c r="E40" s="1849"/>
      <c r="F40" s="1849"/>
      <c r="G40" s="1849"/>
      <c r="H40" s="1849"/>
      <c r="I40" s="1850"/>
      <c r="J40" s="236"/>
      <c r="K40" s="237"/>
      <c r="L40" s="238"/>
      <c r="M40" s="1833"/>
      <c r="N40" s="1834"/>
      <c r="O40" s="1834"/>
      <c r="P40" s="1834"/>
      <c r="Q40" s="1834"/>
      <c r="R40" s="1834"/>
      <c r="S40" s="1834"/>
      <c r="T40" s="1834"/>
      <c r="U40" s="1834"/>
      <c r="V40" s="1834"/>
      <c r="W40" s="1834"/>
      <c r="X40" s="1834"/>
      <c r="Y40" s="1835"/>
      <c r="Z40" s="1833"/>
      <c r="AA40" s="1834"/>
      <c r="AB40" s="1834"/>
      <c r="AC40" s="1834"/>
      <c r="AD40" s="1834"/>
      <c r="AE40" s="1834"/>
      <c r="AF40" s="1834"/>
      <c r="AG40" s="1834"/>
      <c r="AH40" s="1834"/>
      <c r="AI40" s="1834"/>
      <c r="AJ40" s="1838"/>
    </row>
    <row r="41" spans="1:36" ht="3" hidden="1" customHeight="1">
      <c r="A41" s="1840"/>
      <c r="B41" s="1842" t="s">
        <v>103</v>
      </c>
      <c r="C41" s="1843"/>
      <c r="D41" s="1843"/>
      <c r="E41" s="1843"/>
      <c r="F41" s="1843"/>
      <c r="G41" s="1843"/>
      <c r="H41" s="1843"/>
      <c r="I41" s="1844"/>
      <c r="J41" s="233"/>
      <c r="K41" s="234"/>
      <c r="L41" s="235"/>
      <c r="M41" s="1851"/>
      <c r="N41" s="1852"/>
      <c r="O41" s="1852"/>
      <c r="P41" s="1852"/>
      <c r="Q41" s="1852"/>
      <c r="R41" s="1852"/>
      <c r="S41" s="1852"/>
      <c r="T41" s="1852"/>
      <c r="U41" s="1852"/>
      <c r="V41" s="1852"/>
      <c r="W41" s="1852"/>
      <c r="X41" s="1852"/>
      <c r="Y41" s="1853"/>
      <c r="Z41" s="1854"/>
      <c r="AA41" s="1855"/>
      <c r="AB41" s="1855"/>
      <c r="AC41" s="1855"/>
      <c r="AD41" s="1855"/>
      <c r="AE41" s="1855"/>
      <c r="AF41" s="1855"/>
      <c r="AG41" s="1855"/>
      <c r="AH41" s="1855"/>
      <c r="AI41" s="1855"/>
      <c r="AJ41" s="1856"/>
    </row>
    <row r="42" spans="1:36" ht="9.9" hidden="1" customHeight="1">
      <c r="A42" s="1840"/>
      <c r="B42" s="1845"/>
      <c r="C42" s="1846"/>
      <c r="D42" s="1846"/>
      <c r="E42" s="1846"/>
      <c r="F42" s="1846"/>
      <c r="G42" s="1846"/>
      <c r="H42" s="1846"/>
      <c r="I42" s="1847"/>
      <c r="J42" s="1857"/>
      <c r="K42" s="1858"/>
      <c r="L42" s="1859"/>
      <c r="M42" s="1860"/>
      <c r="N42" s="1865" t="s">
        <v>506</v>
      </c>
      <c r="O42" s="1865"/>
      <c r="P42" s="1865"/>
      <c r="Q42" s="714"/>
      <c r="R42" s="1865" t="s">
        <v>507</v>
      </c>
      <c r="S42" s="1865"/>
      <c r="T42" s="1865"/>
      <c r="U42" s="714"/>
      <c r="V42" s="1865" t="s">
        <v>508</v>
      </c>
      <c r="W42" s="1865"/>
      <c r="X42" s="1865"/>
      <c r="Y42" s="1866"/>
      <c r="Z42" s="1867" t="s">
        <v>509</v>
      </c>
      <c r="AA42" s="1868"/>
      <c r="AB42" s="1862"/>
      <c r="AC42" s="1862"/>
      <c r="AD42" s="1861" t="s">
        <v>150</v>
      </c>
      <c r="AE42" s="1862"/>
      <c r="AF42" s="1862"/>
      <c r="AG42" s="1861" t="s">
        <v>510</v>
      </c>
      <c r="AH42" s="1862"/>
      <c r="AI42" s="1862"/>
      <c r="AJ42" s="1863" t="s">
        <v>511</v>
      </c>
    </row>
    <row r="43" spans="1:36" ht="9.9" hidden="1" customHeight="1">
      <c r="A43" s="1840"/>
      <c r="B43" s="1845"/>
      <c r="C43" s="1846"/>
      <c r="D43" s="1846"/>
      <c r="E43" s="1846"/>
      <c r="F43" s="1846"/>
      <c r="G43" s="1846"/>
      <c r="H43" s="1846"/>
      <c r="I43" s="1847"/>
      <c r="J43" s="1857"/>
      <c r="K43" s="1858"/>
      <c r="L43" s="1859"/>
      <c r="M43" s="1860"/>
      <c r="N43" s="1865"/>
      <c r="O43" s="1865"/>
      <c r="P43" s="1865"/>
      <c r="Q43" s="714"/>
      <c r="R43" s="1865"/>
      <c r="S43" s="1865"/>
      <c r="T43" s="1865"/>
      <c r="U43" s="714"/>
      <c r="V43" s="1865"/>
      <c r="W43" s="1865"/>
      <c r="X43" s="1865"/>
      <c r="Y43" s="1866"/>
      <c r="Z43" s="1869"/>
      <c r="AA43" s="1868"/>
      <c r="AB43" s="1862"/>
      <c r="AC43" s="1862"/>
      <c r="AD43" s="1861"/>
      <c r="AE43" s="1862"/>
      <c r="AF43" s="1862"/>
      <c r="AG43" s="1861"/>
      <c r="AH43" s="1862"/>
      <c r="AI43" s="1862"/>
      <c r="AJ43" s="1863"/>
    </row>
    <row r="44" spans="1:36" ht="3" hidden="1" customHeight="1">
      <c r="A44" s="1840"/>
      <c r="B44" s="1848"/>
      <c r="C44" s="1849"/>
      <c r="D44" s="1849"/>
      <c r="E44" s="1849"/>
      <c r="F44" s="1849"/>
      <c r="G44" s="1849"/>
      <c r="H44" s="1849"/>
      <c r="I44" s="1850"/>
      <c r="J44" s="236"/>
      <c r="K44" s="237"/>
      <c r="L44" s="238"/>
      <c r="M44" s="1833"/>
      <c r="N44" s="1834"/>
      <c r="O44" s="1834"/>
      <c r="P44" s="1834"/>
      <c r="Q44" s="1834"/>
      <c r="R44" s="1834"/>
      <c r="S44" s="1834"/>
      <c r="T44" s="1834"/>
      <c r="U44" s="1834"/>
      <c r="V44" s="1834"/>
      <c r="W44" s="1834"/>
      <c r="X44" s="1834"/>
      <c r="Y44" s="1835"/>
      <c r="Z44" s="1833"/>
      <c r="AA44" s="1834"/>
      <c r="AB44" s="1834"/>
      <c r="AC44" s="1834"/>
      <c r="AD44" s="1834"/>
      <c r="AE44" s="1834"/>
      <c r="AF44" s="1834"/>
      <c r="AG44" s="1834"/>
      <c r="AH44" s="1834"/>
      <c r="AI44" s="1834"/>
      <c r="AJ44" s="1838"/>
    </row>
    <row r="45" spans="1:36" ht="3" hidden="1" customHeight="1">
      <c r="A45" s="1840"/>
      <c r="B45" s="1842" t="s">
        <v>95</v>
      </c>
      <c r="C45" s="1843"/>
      <c r="D45" s="1843"/>
      <c r="E45" s="1843"/>
      <c r="F45" s="1843"/>
      <c r="G45" s="1843"/>
      <c r="H45" s="1843"/>
      <c r="I45" s="1844"/>
      <c r="J45" s="233"/>
      <c r="K45" s="234"/>
      <c r="L45" s="235"/>
      <c r="M45" s="1851"/>
      <c r="N45" s="1852"/>
      <c r="O45" s="1852"/>
      <c r="P45" s="1852"/>
      <c r="Q45" s="1852"/>
      <c r="R45" s="1852"/>
      <c r="S45" s="1852"/>
      <c r="T45" s="1852"/>
      <c r="U45" s="1852"/>
      <c r="V45" s="1852"/>
      <c r="W45" s="1852"/>
      <c r="X45" s="1852"/>
      <c r="Y45" s="1853"/>
      <c r="Z45" s="1854"/>
      <c r="AA45" s="1855"/>
      <c r="AB45" s="1855"/>
      <c r="AC45" s="1855"/>
      <c r="AD45" s="1855"/>
      <c r="AE45" s="1855"/>
      <c r="AF45" s="1855"/>
      <c r="AG45" s="1855"/>
      <c r="AH45" s="1855"/>
      <c r="AI45" s="1855"/>
      <c r="AJ45" s="1856"/>
    </row>
    <row r="46" spans="1:36" ht="9.9" hidden="1" customHeight="1">
      <c r="A46" s="1840"/>
      <c r="B46" s="1845"/>
      <c r="C46" s="1846"/>
      <c r="D46" s="1846"/>
      <c r="E46" s="1846"/>
      <c r="F46" s="1846"/>
      <c r="G46" s="1846"/>
      <c r="H46" s="1846"/>
      <c r="I46" s="1847"/>
      <c r="J46" s="1857"/>
      <c r="K46" s="1858"/>
      <c r="L46" s="1859"/>
      <c r="M46" s="1860"/>
      <c r="N46" s="1865" t="s">
        <v>506</v>
      </c>
      <c r="O46" s="1865"/>
      <c r="P46" s="1865"/>
      <c r="Q46" s="714"/>
      <c r="R46" s="1865" t="s">
        <v>507</v>
      </c>
      <c r="S46" s="1865"/>
      <c r="T46" s="1865"/>
      <c r="U46" s="714"/>
      <c r="V46" s="1865" t="s">
        <v>508</v>
      </c>
      <c r="W46" s="1865"/>
      <c r="X46" s="1865"/>
      <c r="Y46" s="1866"/>
      <c r="Z46" s="1867" t="s">
        <v>509</v>
      </c>
      <c r="AA46" s="1868"/>
      <c r="AB46" s="1862"/>
      <c r="AC46" s="1862"/>
      <c r="AD46" s="1861" t="s">
        <v>150</v>
      </c>
      <c r="AE46" s="1862"/>
      <c r="AF46" s="1862"/>
      <c r="AG46" s="1861" t="s">
        <v>510</v>
      </c>
      <c r="AH46" s="1862"/>
      <c r="AI46" s="1862"/>
      <c r="AJ46" s="1863" t="s">
        <v>511</v>
      </c>
    </row>
    <row r="47" spans="1:36" ht="9.9" hidden="1" customHeight="1">
      <c r="A47" s="1840"/>
      <c r="B47" s="1845"/>
      <c r="C47" s="1846"/>
      <c r="D47" s="1846"/>
      <c r="E47" s="1846"/>
      <c r="F47" s="1846"/>
      <c r="G47" s="1846"/>
      <c r="H47" s="1846"/>
      <c r="I47" s="1847"/>
      <c r="J47" s="1857"/>
      <c r="K47" s="1858"/>
      <c r="L47" s="1859"/>
      <c r="M47" s="1860"/>
      <c r="N47" s="1865"/>
      <c r="O47" s="1865"/>
      <c r="P47" s="1865"/>
      <c r="Q47" s="714"/>
      <c r="R47" s="1865"/>
      <c r="S47" s="1865"/>
      <c r="T47" s="1865"/>
      <c r="U47" s="714"/>
      <c r="V47" s="1865"/>
      <c r="W47" s="1865"/>
      <c r="X47" s="1865"/>
      <c r="Y47" s="1866"/>
      <c r="Z47" s="1869"/>
      <c r="AA47" s="1868"/>
      <c r="AB47" s="1862"/>
      <c r="AC47" s="1862"/>
      <c r="AD47" s="1861"/>
      <c r="AE47" s="1862"/>
      <c r="AF47" s="1862"/>
      <c r="AG47" s="1861"/>
      <c r="AH47" s="1862"/>
      <c r="AI47" s="1862"/>
      <c r="AJ47" s="1863"/>
    </row>
    <row r="48" spans="1:36" ht="3" hidden="1" customHeight="1">
      <c r="A48" s="1840"/>
      <c r="B48" s="1848"/>
      <c r="C48" s="1849"/>
      <c r="D48" s="1849"/>
      <c r="E48" s="1849"/>
      <c r="F48" s="1849"/>
      <c r="G48" s="1849"/>
      <c r="H48" s="1849"/>
      <c r="I48" s="1850"/>
      <c r="J48" s="236"/>
      <c r="K48" s="237"/>
      <c r="L48" s="238"/>
      <c r="M48" s="1833"/>
      <c r="N48" s="1834"/>
      <c r="O48" s="1834"/>
      <c r="P48" s="1834"/>
      <c r="Q48" s="1834"/>
      <c r="R48" s="1834"/>
      <c r="S48" s="1834"/>
      <c r="T48" s="1834"/>
      <c r="U48" s="1834"/>
      <c r="V48" s="1834"/>
      <c r="W48" s="1834"/>
      <c r="X48" s="1834"/>
      <c r="Y48" s="1835"/>
      <c r="Z48" s="1833"/>
      <c r="AA48" s="1834"/>
      <c r="AB48" s="1834"/>
      <c r="AC48" s="1834"/>
      <c r="AD48" s="1834"/>
      <c r="AE48" s="1834"/>
      <c r="AF48" s="1834"/>
      <c r="AG48" s="1834"/>
      <c r="AH48" s="1834"/>
      <c r="AI48" s="1834"/>
      <c r="AJ48" s="1838"/>
    </row>
    <row r="49" spans="1:36" ht="3" hidden="1" customHeight="1">
      <c r="A49" s="1840"/>
      <c r="B49" s="1842" t="s">
        <v>515</v>
      </c>
      <c r="C49" s="1843"/>
      <c r="D49" s="1843"/>
      <c r="E49" s="1843"/>
      <c r="F49" s="1843"/>
      <c r="G49" s="1843"/>
      <c r="H49" s="1843"/>
      <c r="I49" s="1844"/>
      <c r="J49" s="233"/>
      <c r="K49" s="234"/>
      <c r="L49" s="235"/>
      <c r="M49" s="1851"/>
      <c r="N49" s="1852"/>
      <c r="O49" s="1852"/>
      <c r="P49" s="1852"/>
      <c r="Q49" s="1852"/>
      <c r="R49" s="1852"/>
      <c r="S49" s="1852"/>
      <c r="T49" s="1852"/>
      <c r="U49" s="1852"/>
      <c r="V49" s="1852"/>
      <c r="W49" s="1852"/>
      <c r="X49" s="1852"/>
      <c r="Y49" s="1853"/>
      <c r="Z49" s="1854"/>
      <c r="AA49" s="1855"/>
      <c r="AB49" s="1855"/>
      <c r="AC49" s="1855"/>
      <c r="AD49" s="1855"/>
      <c r="AE49" s="1855"/>
      <c r="AF49" s="1855"/>
      <c r="AG49" s="1855"/>
      <c r="AH49" s="1855"/>
      <c r="AI49" s="1855"/>
      <c r="AJ49" s="1856"/>
    </row>
    <row r="50" spans="1:36" ht="9.9" hidden="1" customHeight="1">
      <c r="A50" s="1840"/>
      <c r="B50" s="1845"/>
      <c r="C50" s="1846"/>
      <c r="D50" s="1846"/>
      <c r="E50" s="1846"/>
      <c r="F50" s="1846"/>
      <c r="G50" s="1846"/>
      <c r="H50" s="1846"/>
      <c r="I50" s="1847"/>
      <c r="J50" s="1857"/>
      <c r="K50" s="1858"/>
      <c r="L50" s="1859"/>
      <c r="M50" s="1860"/>
      <c r="N50" s="1865" t="s">
        <v>506</v>
      </c>
      <c r="O50" s="1865"/>
      <c r="P50" s="1865"/>
      <c r="Q50" s="714"/>
      <c r="R50" s="1865" t="s">
        <v>507</v>
      </c>
      <c r="S50" s="1865"/>
      <c r="T50" s="1865"/>
      <c r="U50" s="714"/>
      <c r="V50" s="1865" t="s">
        <v>508</v>
      </c>
      <c r="W50" s="1865"/>
      <c r="X50" s="1865"/>
      <c r="Y50" s="1866"/>
      <c r="Z50" s="1867" t="s">
        <v>509</v>
      </c>
      <c r="AA50" s="1868"/>
      <c r="AB50" s="1862"/>
      <c r="AC50" s="1862"/>
      <c r="AD50" s="1861" t="s">
        <v>150</v>
      </c>
      <c r="AE50" s="1862"/>
      <c r="AF50" s="1862"/>
      <c r="AG50" s="1861" t="s">
        <v>510</v>
      </c>
      <c r="AH50" s="1862"/>
      <c r="AI50" s="1862"/>
      <c r="AJ50" s="1863" t="s">
        <v>511</v>
      </c>
    </row>
    <row r="51" spans="1:36" ht="9.9" hidden="1" customHeight="1">
      <c r="A51" s="1840"/>
      <c r="B51" s="1845"/>
      <c r="C51" s="1846"/>
      <c r="D51" s="1846"/>
      <c r="E51" s="1846"/>
      <c r="F51" s="1846"/>
      <c r="G51" s="1846"/>
      <c r="H51" s="1846"/>
      <c r="I51" s="1847"/>
      <c r="J51" s="1857"/>
      <c r="K51" s="1858"/>
      <c r="L51" s="1859"/>
      <c r="M51" s="1860"/>
      <c r="N51" s="1865"/>
      <c r="O51" s="1865"/>
      <c r="P51" s="1865"/>
      <c r="Q51" s="714"/>
      <c r="R51" s="1865"/>
      <c r="S51" s="1865"/>
      <c r="T51" s="1865"/>
      <c r="U51" s="714"/>
      <c r="V51" s="1865"/>
      <c r="W51" s="1865"/>
      <c r="X51" s="1865"/>
      <c r="Y51" s="1866"/>
      <c r="Z51" s="1869"/>
      <c r="AA51" s="1868"/>
      <c r="AB51" s="1862"/>
      <c r="AC51" s="1862"/>
      <c r="AD51" s="1861"/>
      <c r="AE51" s="1862"/>
      <c r="AF51" s="1862"/>
      <c r="AG51" s="1861"/>
      <c r="AH51" s="1862"/>
      <c r="AI51" s="1862"/>
      <c r="AJ51" s="1863"/>
    </row>
    <row r="52" spans="1:36" ht="3" hidden="1" customHeight="1">
      <c r="A52" s="1840"/>
      <c r="B52" s="1848"/>
      <c r="C52" s="1849"/>
      <c r="D52" s="1849"/>
      <c r="E52" s="1849"/>
      <c r="F52" s="1849"/>
      <c r="G52" s="1849"/>
      <c r="H52" s="1849"/>
      <c r="I52" s="1850"/>
      <c r="J52" s="236"/>
      <c r="K52" s="237"/>
      <c r="L52" s="238"/>
      <c r="M52" s="1833"/>
      <c r="N52" s="1834"/>
      <c r="O52" s="1834"/>
      <c r="P52" s="1834"/>
      <c r="Q52" s="1834"/>
      <c r="R52" s="1834"/>
      <c r="S52" s="1834"/>
      <c r="T52" s="1834"/>
      <c r="U52" s="1834"/>
      <c r="V52" s="1834"/>
      <c r="W52" s="1834"/>
      <c r="X52" s="1834"/>
      <c r="Y52" s="1835"/>
      <c r="Z52" s="1833"/>
      <c r="AA52" s="1834"/>
      <c r="AB52" s="1834"/>
      <c r="AC52" s="1834"/>
      <c r="AD52" s="1834"/>
      <c r="AE52" s="1834"/>
      <c r="AF52" s="1834"/>
      <c r="AG52" s="1834"/>
      <c r="AH52" s="1834"/>
      <c r="AI52" s="1834"/>
      <c r="AJ52" s="1838"/>
    </row>
    <row r="53" spans="1:36" ht="3" hidden="1" customHeight="1">
      <c r="A53" s="1840"/>
      <c r="B53" s="1842" t="s">
        <v>516</v>
      </c>
      <c r="C53" s="1843"/>
      <c r="D53" s="1843"/>
      <c r="E53" s="1843"/>
      <c r="F53" s="1843"/>
      <c r="G53" s="1843"/>
      <c r="H53" s="1843"/>
      <c r="I53" s="1844"/>
      <c r="J53" s="233"/>
      <c r="K53" s="234"/>
      <c r="L53" s="235"/>
      <c r="M53" s="1851"/>
      <c r="N53" s="1852"/>
      <c r="O53" s="1852"/>
      <c r="P53" s="1852"/>
      <c r="Q53" s="1852"/>
      <c r="R53" s="1852"/>
      <c r="S53" s="1852"/>
      <c r="T53" s="1852"/>
      <c r="U53" s="1852"/>
      <c r="V53" s="1852"/>
      <c r="W53" s="1852"/>
      <c r="X53" s="1852"/>
      <c r="Y53" s="1853"/>
      <c r="Z53" s="1854"/>
      <c r="AA53" s="1855"/>
      <c r="AB53" s="1855"/>
      <c r="AC53" s="1855"/>
      <c r="AD53" s="1855"/>
      <c r="AE53" s="1855"/>
      <c r="AF53" s="1855"/>
      <c r="AG53" s="1855"/>
      <c r="AH53" s="1855"/>
      <c r="AI53" s="1855"/>
      <c r="AJ53" s="1856"/>
    </row>
    <row r="54" spans="1:36" ht="9.9" hidden="1" customHeight="1">
      <c r="A54" s="1840"/>
      <c r="B54" s="1845"/>
      <c r="C54" s="1846"/>
      <c r="D54" s="1846"/>
      <c r="E54" s="1846"/>
      <c r="F54" s="1846"/>
      <c r="G54" s="1846"/>
      <c r="H54" s="1846"/>
      <c r="I54" s="1847"/>
      <c r="J54" s="1857"/>
      <c r="K54" s="1858"/>
      <c r="L54" s="1859"/>
      <c r="M54" s="1860"/>
      <c r="N54" s="1865" t="s">
        <v>506</v>
      </c>
      <c r="O54" s="1865"/>
      <c r="P54" s="1865"/>
      <c r="Q54" s="714"/>
      <c r="R54" s="1865" t="s">
        <v>507</v>
      </c>
      <c r="S54" s="1865"/>
      <c r="T54" s="1865"/>
      <c r="U54" s="714"/>
      <c r="V54" s="1865" t="s">
        <v>508</v>
      </c>
      <c r="W54" s="1865"/>
      <c r="X54" s="1865"/>
      <c r="Y54" s="1866"/>
      <c r="Z54" s="1867" t="s">
        <v>509</v>
      </c>
      <c r="AA54" s="1868"/>
      <c r="AB54" s="1862"/>
      <c r="AC54" s="1862"/>
      <c r="AD54" s="1861" t="s">
        <v>150</v>
      </c>
      <c r="AE54" s="1862"/>
      <c r="AF54" s="1862"/>
      <c r="AG54" s="1861" t="s">
        <v>510</v>
      </c>
      <c r="AH54" s="1862"/>
      <c r="AI54" s="1862"/>
      <c r="AJ54" s="1863" t="s">
        <v>511</v>
      </c>
    </row>
    <row r="55" spans="1:36" ht="9.9" hidden="1" customHeight="1">
      <c r="A55" s="1840"/>
      <c r="B55" s="1845"/>
      <c r="C55" s="1846"/>
      <c r="D55" s="1846"/>
      <c r="E55" s="1846"/>
      <c r="F55" s="1846"/>
      <c r="G55" s="1846"/>
      <c r="H55" s="1846"/>
      <c r="I55" s="1847"/>
      <c r="J55" s="1857"/>
      <c r="K55" s="1858"/>
      <c r="L55" s="1859"/>
      <c r="M55" s="1860"/>
      <c r="N55" s="1865"/>
      <c r="O55" s="1865"/>
      <c r="P55" s="1865"/>
      <c r="Q55" s="714"/>
      <c r="R55" s="1865"/>
      <c r="S55" s="1865"/>
      <c r="T55" s="1865"/>
      <c r="U55" s="714"/>
      <c r="V55" s="1865"/>
      <c r="W55" s="1865"/>
      <c r="X55" s="1865"/>
      <c r="Y55" s="1866"/>
      <c r="Z55" s="1869"/>
      <c r="AA55" s="1868"/>
      <c r="AB55" s="1862"/>
      <c r="AC55" s="1862"/>
      <c r="AD55" s="1861"/>
      <c r="AE55" s="1862"/>
      <c r="AF55" s="1862"/>
      <c r="AG55" s="1861"/>
      <c r="AH55" s="1862"/>
      <c r="AI55" s="1862"/>
      <c r="AJ55" s="1863"/>
    </row>
    <row r="56" spans="1:36" ht="3" hidden="1" customHeight="1">
      <c r="A56" s="1840"/>
      <c r="B56" s="1848"/>
      <c r="C56" s="1849"/>
      <c r="D56" s="1849"/>
      <c r="E56" s="1849"/>
      <c r="F56" s="1849"/>
      <c r="G56" s="1849"/>
      <c r="H56" s="1849"/>
      <c r="I56" s="1850"/>
      <c r="J56" s="236"/>
      <c r="K56" s="237"/>
      <c r="L56" s="238"/>
      <c r="M56" s="1833"/>
      <c r="N56" s="1834"/>
      <c r="O56" s="1834"/>
      <c r="P56" s="1834"/>
      <c r="Q56" s="1834"/>
      <c r="R56" s="1834"/>
      <c r="S56" s="1834"/>
      <c r="T56" s="1834"/>
      <c r="U56" s="1834"/>
      <c r="V56" s="1834"/>
      <c r="W56" s="1834"/>
      <c r="X56" s="1834"/>
      <c r="Y56" s="1835"/>
      <c r="Z56" s="1833"/>
      <c r="AA56" s="1834"/>
      <c r="AB56" s="1834"/>
      <c r="AC56" s="1834"/>
      <c r="AD56" s="1834"/>
      <c r="AE56" s="1834"/>
      <c r="AF56" s="1834"/>
      <c r="AG56" s="1834"/>
      <c r="AH56" s="1834"/>
      <c r="AI56" s="1834"/>
      <c r="AJ56" s="1838"/>
    </row>
    <row r="57" spans="1:36" ht="3" hidden="1" customHeight="1">
      <c r="A57" s="1840"/>
      <c r="B57" s="1842" t="s">
        <v>517</v>
      </c>
      <c r="C57" s="1843"/>
      <c r="D57" s="1843"/>
      <c r="E57" s="1843"/>
      <c r="F57" s="1843"/>
      <c r="G57" s="1843"/>
      <c r="H57" s="1843"/>
      <c r="I57" s="1844"/>
      <c r="J57" s="233"/>
      <c r="K57" s="234"/>
      <c r="L57" s="235"/>
      <c r="M57" s="1851"/>
      <c r="N57" s="1852"/>
      <c r="O57" s="1852"/>
      <c r="P57" s="1852"/>
      <c r="Q57" s="1852"/>
      <c r="R57" s="1852"/>
      <c r="S57" s="1852"/>
      <c r="T57" s="1852"/>
      <c r="U57" s="1852"/>
      <c r="V57" s="1852"/>
      <c r="W57" s="1852"/>
      <c r="X57" s="1852"/>
      <c r="Y57" s="1853"/>
      <c r="Z57" s="1854"/>
      <c r="AA57" s="1855"/>
      <c r="AB57" s="1855"/>
      <c r="AC57" s="1855"/>
      <c r="AD57" s="1855"/>
      <c r="AE57" s="1855"/>
      <c r="AF57" s="1855"/>
      <c r="AG57" s="1855"/>
      <c r="AH57" s="1855"/>
      <c r="AI57" s="1855"/>
      <c r="AJ57" s="1856"/>
    </row>
    <row r="58" spans="1:36" ht="9.9" hidden="1" customHeight="1">
      <c r="A58" s="1840"/>
      <c r="B58" s="1845"/>
      <c r="C58" s="1846"/>
      <c r="D58" s="1846"/>
      <c r="E58" s="1846"/>
      <c r="F58" s="1846"/>
      <c r="G58" s="1846"/>
      <c r="H58" s="1846"/>
      <c r="I58" s="1847"/>
      <c r="J58" s="1857"/>
      <c r="K58" s="1858"/>
      <c r="L58" s="1859"/>
      <c r="M58" s="1860"/>
      <c r="N58" s="1865" t="s">
        <v>506</v>
      </c>
      <c r="O58" s="1865"/>
      <c r="P58" s="1865"/>
      <c r="Q58" s="714"/>
      <c r="R58" s="1865" t="s">
        <v>507</v>
      </c>
      <c r="S58" s="1865"/>
      <c r="T58" s="1865"/>
      <c r="U58" s="714"/>
      <c r="V58" s="1865" t="s">
        <v>508</v>
      </c>
      <c r="W58" s="1865"/>
      <c r="X58" s="1865"/>
      <c r="Y58" s="1866"/>
      <c r="Z58" s="1867" t="s">
        <v>509</v>
      </c>
      <c r="AA58" s="1868"/>
      <c r="AB58" s="1862"/>
      <c r="AC58" s="1862"/>
      <c r="AD58" s="1861" t="s">
        <v>150</v>
      </c>
      <c r="AE58" s="1862"/>
      <c r="AF58" s="1862"/>
      <c r="AG58" s="1861" t="s">
        <v>510</v>
      </c>
      <c r="AH58" s="1862"/>
      <c r="AI58" s="1862"/>
      <c r="AJ58" s="1863" t="s">
        <v>511</v>
      </c>
    </row>
    <row r="59" spans="1:36" ht="9.9" hidden="1" customHeight="1">
      <c r="A59" s="1840"/>
      <c r="B59" s="1845"/>
      <c r="C59" s="1846"/>
      <c r="D59" s="1846"/>
      <c r="E59" s="1846"/>
      <c r="F59" s="1846"/>
      <c r="G59" s="1846"/>
      <c r="H59" s="1846"/>
      <c r="I59" s="1847"/>
      <c r="J59" s="1857"/>
      <c r="K59" s="1858"/>
      <c r="L59" s="1859"/>
      <c r="M59" s="1860"/>
      <c r="N59" s="1865"/>
      <c r="O59" s="1865"/>
      <c r="P59" s="1865"/>
      <c r="Q59" s="714"/>
      <c r="R59" s="1865"/>
      <c r="S59" s="1865"/>
      <c r="T59" s="1865"/>
      <c r="U59" s="714"/>
      <c r="V59" s="1865"/>
      <c r="W59" s="1865"/>
      <c r="X59" s="1865"/>
      <c r="Y59" s="1866"/>
      <c r="Z59" s="1869"/>
      <c r="AA59" s="1868"/>
      <c r="AB59" s="1862"/>
      <c r="AC59" s="1862"/>
      <c r="AD59" s="1861"/>
      <c r="AE59" s="1862"/>
      <c r="AF59" s="1862"/>
      <c r="AG59" s="1861"/>
      <c r="AH59" s="1862"/>
      <c r="AI59" s="1862"/>
      <c r="AJ59" s="1863"/>
    </row>
    <row r="60" spans="1:36" ht="3" hidden="1" customHeight="1">
      <c r="A60" s="1841"/>
      <c r="B60" s="1848"/>
      <c r="C60" s="1849"/>
      <c r="D60" s="1849"/>
      <c r="E60" s="1849"/>
      <c r="F60" s="1849"/>
      <c r="G60" s="1849"/>
      <c r="H60" s="1849"/>
      <c r="I60" s="1850"/>
      <c r="J60" s="236"/>
      <c r="K60" s="237"/>
      <c r="L60" s="238"/>
      <c r="M60" s="1833"/>
      <c r="N60" s="1834"/>
      <c r="O60" s="1834"/>
      <c r="P60" s="1834"/>
      <c r="Q60" s="1834"/>
      <c r="R60" s="1834"/>
      <c r="S60" s="1834"/>
      <c r="T60" s="1834"/>
      <c r="U60" s="1834"/>
      <c r="V60" s="1834"/>
      <c r="W60" s="1834"/>
      <c r="X60" s="1834"/>
      <c r="Y60" s="1835"/>
      <c r="Z60" s="1833"/>
      <c r="AA60" s="1834"/>
      <c r="AB60" s="1834"/>
      <c r="AC60" s="1834"/>
      <c r="AD60" s="1834"/>
      <c r="AE60" s="1834"/>
      <c r="AF60" s="1834"/>
      <c r="AG60" s="1834"/>
      <c r="AH60" s="1834"/>
      <c r="AI60" s="1834"/>
      <c r="AJ60" s="1838"/>
    </row>
    <row r="61" spans="1:36" ht="3" hidden="1" customHeight="1">
      <c r="A61" s="1870" t="s">
        <v>518</v>
      </c>
      <c r="B61" s="1842" t="s">
        <v>519</v>
      </c>
      <c r="C61" s="1843"/>
      <c r="D61" s="1843"/>
      <c r="E61" s="1843"/>
      <c r="F61" s="1843"/>
      <c r="G61" s="1843"/>
      <c r="H61" s="1843"/>
      <c r="I61" s="1844"/>
      <c r="J61" s="233"/>
      <c r="K61" s="234"/>
      <c r="L61" s="235"/>
      <c r="M61" s="1851"/>
      <c r="N61" s="1852"/>
      <c r="O61" s="1852"/>
      <c r="P61" s="1852"/>
      <c r="Q61" s="1852"/>
      <c r="R61" s="1852"/>
      <c r="S61" s="1852"/>
      <c r="T61" s="1852"/>
      <c r="U61" s="1852"/>
      <c r="V61" s="1852"/>
      <c r="W61" s="1852"/>
      <c r="X61" s="1852"/>
      <c r="Y61" s="1853"/>
      <c r="Z61" s="1854"/>
      <c r="AA61" s="1855"/>
      <c r="AB61" s="1855"/>
      <c r="AC61" s="1855"/>
      <c r="AD61" s="1855"/>
      <c r="AE61" s="1855"/>
      <c r="AF61" s="1855"/>
      <c r="AG61" s="1855"/>
      <c r="AH61" s="1855"/>
      <c r="AI61" s="1855"/>
      <c r="AJ61" s="1856"/>
    </row>
    <row r="62" spans="1:36" ht="9.9" hidden="1" customHeight="1">
      <c r="A62" s="1870"/>
      <c r="B62" s="1845"/>
      <c r="C62" s="1846"/>
      <c r="D62" s="1846"/>
      <c r="E62" s="1846"/>
      <c r="F62" s="1846"/>
      <c r="G62" s="1846"/>
      <c r="H62" s="1846"/>
      <c r="I62" s="1847"/>
      <c r="J62" s="1857"/>
      <c r="K62" s="1858"/>
      <c r="L62" s="1859"/>
      <c r="M62" s="1860"/>
      <c r="N62" s="1865" t="s">
        <v>506</v>
      </c>
      <c r="O62" s="1865"/>
      <c r="P62" s="1865"/>
      <c r="Q62" s="714"/>
      <c r="R62" s="1865" t="s">
        <v>507</v>
      </c>
      <c r="S62" s="1865"/>
      <c r="T62" s="1865"/>
      <c r="U62" s="714"/>
      <c r="V62" s="1865" t="s">
        <v>508</v>
      </c>
      <c r="W62" s="1865"/>
      <c r="X62" s="1865"/>
      <c r="Y62" s="1866"/>
      <c r="Z62" s="1867" t="s">
        <v>509</v>
      </c>
      <c r="AA62" s="1868"/>
      <c r="AB62" s="1862"/>
      <c r="AC62" s="1862"/>
      <c r="AD62" s="1861" t="s">
        <v>150</v>
      </c>
      <c r="AE62" s="1862"/>
      <c r="AF62" s="1862"/>
      <c r="AG62" s="1861" t="s">
        <v>510</v>
      </c>
      <c r="AH62" s="1862"/>
      <c r="AI62" s="1862"/>
      <c r="AJ62" s="1863" t="s">
        <v>511</v>
      </c>
    </row>
    <row r="63" spans="1:36" ht="9.9" hidden="1" customHeight="1">
      <c r="A63" s="1870"/>
      <c r="B63" s="1845"/>
      <c r="C63" s="1846"/>
      <c r="D63" s="1846"/>
      <c r="E63" s="1846"/>
      <c r="F63" s="1846"/>
      <c r="G63" s="1846"/>
      <c r="H63" s="1846"/>
      <c r="I63" s="1847"/>
      <c r="J63" s="1857"/>
      <c r="K63" s="1858"/>
      <c r="L63" s="1859"/>
      <c r="M63" s="1860"/>
      <c r="N63" s="1865"/>
      <c r="O63" s="1865"/>
      <c r="P63" s="1865"/>
      <c r="Q63" s="714"/>
      <c r="R63" s="1865"/>
      <c r="S63" s="1865"/>
      <c r="T63" s="1865"/>
      <c r="U63" s="714"/>
      <c r="V63" s="1865"/>
      <c r="W63" s="1865"/>
      <c r="X63" s="1865"/>
      <c r="Y63" s="1866"/>
      <c r="Z63" s="1869"/>
      <c r="AA63" s="1868"/>
      <c r="AB63" s="1862"/>
      <c r="AC63" s="1862"/>
      <c r="AD63" s="1861"/>
      <c r="AE63" s="1862"/>
      <c r="AF63" s="1862"/>
      <c r="AG63" s="1861"/>
      <c r="AH63" s="1862"/>
      <c r="AI63" s="1862"/>
      <c r="AJ63" s="1863"/>
    </row>
    <row r="64" spans="1:36" ht="3" hidden="1" customHeight="1">
      <c r="A64" s="1870"/>
      <c r="B64" s="1848"/>
      <c r="C64" s="1849"/>
      <c r="D64" s="1849"/>
      <c r="E64" s="1849"/>
      <c r="F64" s="1849"/>
      <c r="G64" s="1849"/>
      <c r="H64" s="1849"/>
      <c r="I64" s="1850"/>
      <c r="J64" s="236"/>
      <c r="K64" s="237"/>
      <c r="L64" s="238"/>
      <c r="M64" s="1833"/>
      <c r="N64" s="1834"/>
      <c r="O64" s="1834"/>
      <c r="P64" s="1834"/>
      <c r="Q64" s="1834"/>
      <c r="R64" s="1834"/>
      <c r="S64" s="1834"/>
      <c r="T64" s="1834"/>
      <c r="U64" s="1834"/>
      <c r="V64" s="1834"/>
      <c r="W64" s="1834"/>
      <c r="X64" s="1834"/>
      <c r="Y64" s="1835"/>
      <c r="Z64" s="1833"/>
      <c r="AA64" s="1834"/>
      <c r="AB64" s="1834"/>
      <c r="AC64" s="1834"/>
      <c r="AD64" s="1834"/>
      <c r="AE64" s="1834"/>
      <c r="AF64" s="1834"/>
      <c r="AG64" s="1834"/>
      <c r="AH64" s="1834"/>
      <c r="AI64" s="1834"/>
      <c r="AJ64" s="1838"/>
    </row>
    <row r="65" spans="1:36" ht="3" hidden="1" customHeight="1">
      <c r="A65" s="1870"/>
      <c r="B65" s="1842" t="s">
        <v>520</v>
      </c>
      <c r="C65" s="1843"/>
      <c r="D65" s="1843"/>
      <c r="E65" s="1843"/>
      <c r="F65" s="1843"/>
      <c r="G65" s="1843"/>
      <c r="H65" s="1843"/>
      <c r="I65" s="1844"/>
      <c r="J65" s="233"/>
      <c r="K65" s="234"/>
      <c r="L65" s="235"/>
      <c r="M65" s="1851"/>
      <c r="N65" s="1852"/>
      <c r="O65" s="1852"/>
      <c r="P65" s="1852"/>
      <c r="Q65" s="1852"/>
      <c r="R65" s="1852"/>
      <c r="S65" s="1852"/>
      <c r="T65" s="1852"/>
      <c r="U65" s="1852"/>
      <c r="V65" s="1852"/>
      <c r="W65" s="1852"/>
      <c r="X65" s="1852"/>
      <c r="Y65" s="1853"/>
      <c r="Z65" s="1854"/>
      <c r="AA65" s="1855"/>
      <c r="AB65" s="1855"/>
      <c r="AC65" s="1855"/>
      <c r="AD65" s="1855"/>
      <c r="AE65" s="1855"/>
      <c r="AF65" s="1855"/>
      <c r="AG65" s="1855"/>
      <c r="AH65" s="1855"/>
      <c r="AI65" s="1855"/>
      <c r="AJ65" s="1856"/>
    </row>
    <row r="66" spans="1:36" ht="9.9" hidden="1" customHeight="1">
      <c r="A66" s="1870"/>
      <c r="B66" s="1845"/>
      <c r="C66" s="1846"/>
      <c r="D66" s="1846"/>
      <c r="E66" s="1846"/>
      <c r="F66" s="1846"/>
      <c r="G66" s="1846"/>
      <c r="H66" s="1846"/>
      <c r="I66" s="1847"/>
      <c r="J66" s="1857"/>
      <c r="K66" s="1858"/>
      <c r="L66" s="1859"/>
      <c r="M66" s="1860"/>
      <c r="N66" s="1865" t="s">
        <v>506</v>
      </c>
      <c r="O66" s="1865"/>
      <c r="P66" s="1865"/>
      <c r="Q66" s="714"/>
      <c r="R66" s="1865" t="s">
        <v>507</v>
      </c>
      <c r="S66" s="1865"/>
      <c r="T66" s="1865"/>
      <c r="U66" s="714"/>
      <c r="V66" s="1865" t="s">
        <v>508</v>
      </c>
      <c r="W66" s="1865"/>
      <c r="X66" s="1865"/>
      <c r="Y66" s="1866"/>
      <c r="Z66" s="1867" t="s">
        <v>509</v>
      </c>
      <c r="AA66" s="1868"/>
      <c r="AB66" s="1862"/>
      <c r="AC66" s="1862"/>
      <c r="AD66" s="1861" t="s">
        <v>150</v>
      </c>
      <c r="AE66" s="1862"/>
      <c r="AF66" s="1862"/>
      <c r="AG66" s="1861" t="s">
        <v>510</v>
      </c>
      <c r="AH66" s="1862"/>
      <c r="AI66" s="1862"/>
      <c r="AJ66" s="1863" t="s">
        <v>511</v>
      </c>
    </row>
    <row r="67" spans="1:36" ht="9.9" hidden="1" customHeight="1">
      <c r="A67" s="1870"/>
      <c r="B67" s="1845"/>
      <c r="C67" s="1846"/>
      <c r="D67" s="1846"/>
      <c r="E67" s="1846"/>
      <c r="F67" s="1846"/>
      <c r="G67" s="1846"/>
      <c r="H67" s="1846"/>
      <c r="I67" s="1847"/>
      <c r="J67" s="1857"/>
      <c r="K67" s="1858"/>
      <c r="L67" s="1859"/>
      <c r="M67" s="1860"/>
      <c r="N67" s="1865"/>
      <c r="O67" s="1865"/>
      <c r="P67" s="1865"/>
      <c r="Q67" s="714"/>
      <c r="R67" s="1865"/>
      <c r="S67" s="1865"/>
      <c r="T67" s="1865"/>
      <c r="U67" s="714"/>
      <c r="V67" s="1865"/>
      <c r="W67" s="1865"/>
      <c r="X67" s="1865"/>
      <c r="Y67" s="1866"/>
      <c r="Z67" s="1869"/>
      <c r="AA67" s="1868"/>
      <c r="AB67" s="1862"/>
      <c r="AC67" s="1862"/>
      <c r="AD67" s="1861"/>
      <c r="AE67" s="1862"/>
      <c r="AF67" s="1862"/>
      <c r="AG67" s="1861"/>
      <c r="AH67" s="1862"/>
      <c r="AI67" s="1862"/>
      <c r="AJ67" s="1863"/>
    </row>
    <row r="68" spans="1:36" ht="3" hidden="1" customHeight="1">
      <c r="A68" s="1870"/>
      <c r="B68" s="1848"/>
      <c r="C68" s="1849"/>
      <c r="D68" s="1849"/>
      <c r="E68" s="1849"/>
      <c r="F68" s="1849"/>
      <c r="G68" s="1849"/>
      <c r="H68" s="1849"/>
      <c r="I68" s="1850"/>
      <c r="J68" s="236"/>
      <c r="K68" s="237"/>
      <c r="L68" s="238"/>
      <c r="M68" s="1833"/>
      <c r="N68" s="1834"/>
      <c r="O68" s="1834"/>
      <c r="P68" s="1834"/>
      <c r="Q68" s="1834"/>
      <c r="R68" s="1834"/>
      <c r="S68" s="1834"/>
      <c r="T68" s="1834"/>
      <c r="U68" s="1834"/>
      <c r="V68" s="1834"/>
      <c r="W68" s="1834"/>
      <c r="X68" s="1834"/>
      <c r="Y68" s="1835"/>
      <c r="Z68" s="1833"/>
      <c r="AA68" s="1834"/>
      <c r="AB68" s="1834"/>
      <c r="AC68" s="1834"/>
      <c r="AD68" s="1834"/>
      <c r="AE68" s="1834"/>
      <c r="AF68" s="1834"/>
      <c r="AG68" s="1834"/>
      <c r="AH68" s="1834"/>
      <c r="AI68" s="1834"/>
      <c r="AJ68" s="1838"/>
    </row>
    <row r="69" spans="1:36" ht="3" hidden="1" customHeight="1">
      <c r="A69" s="1870"/>
      <c r="B69" s="1842" t="s">
        <v>521</v>
      </c>
      <c r="C69" s="1843"/>
      <c r="D69" s="1843"/>
      <c r="E69" s="1843"/>
      <c r="F69" s="1843"/>
      <c r="G69" s="1843"/>
      <c r="H69" s="1843"/>
      <c r="I69" s="1844"/>
      <c r="J69" s="233"/>
      <c r="K69" s="234"/>
      <c r="L69" s="235"/>
      <c r="M69" s="1851"/>
      <c r="N69" s="1852"/>
      <c r="O69" s="1852"/>
      <c r="P69" s="1852"/>
      <c r="Q69" s="1852"/>
      <c r="R69" s="1852"/>
      <c r="S69" s="1852"/>
      <c r="T69" s="1852"/>
      <c r="U69" s="1852"/>
      <c r="V69" s="1852"/>
      <c r="W69" s="1852"/>
      <c r="X69" s="1852"/>
      <c r="Y69" s="1853"/>
      <c r="Z69" s="1854"/>
      <c r="AA69" s="1855"/>
      <c r="AB69" s="1855"/>
      <c r="AC69" s="1855"/>
      <c r="AD69" s="1855"/>
      <c r="AE69" s="1855"/>
      <c r="AF69" s="1855"/>
      <c r="AG69" s="1855"/>
      <c r="AH69" s="1855"/>
      <c r="AI69" s="1855"/>
      <c r="AJ69" s="1856"/>
    </row>
    <row r="70" spans="1:36" ht="9.9" hidden="1" customHeight="1">
      <c r="A70" s="1870"/>
      <c r="B70" s="1845"/>
      <c r="C70" s="1846"/>
      <c r="D70" s="1846"/>
      <c r="E70" s="1846"/>
      <c r="F70" s="1846"/>
      <c r="G70" s="1846"/>
      <c r="H70" s="1846"/>
      <c r="I70" s="1847"/>
      <c r="J70" s="1857"/>
      <c r="K70" s="1858"/>
      <c r="L70" s="1859"/>
      <c r="M70" s="1860"/>
      <c r="N70" s="1865" t="s">
        <v>506</v>
      </c>
      <c r="O70" s="1865"/>
      <c r="P70" s="1865"/>
      <c r="Q70" s="714"/>
      <c r="R70" s="1865" t="s">
        <v>507</v>
      </c>
      <c r="S70" s="1865"/>
      <c r="T70" s="1865"/>
      <c r="U70" s="714"/>
      <c r="V70" s="1865" t="s">
        <v>508</v>
      </c>
      <c r="W70" s="1865"/>
      <c r="X70" s="1865"/>
      <c r="Y70" s="1866"/>
      <c r="Z70" s="1867" t="s">
        <v>509</v>
      </c>
      <c r="AA70" s="1868"/>
      <c r="AB70" s="1862"/>
      <c r="AC70" s="1862"/>
      <c r="AD70" s="1861" t="s">
        <v>150</v>
      </c>
      <c r="AE70" s="1862"/>
      <c r="AF70" s="1862"/>
      <c r="AG70" s="1861" t="s">
        <v>510</v>
      </c>
      <c r="AH70" s="1862"/>
      <c r="AI70" s="1862"/>
      <c r="AJ70" s="1863" t="s">
        <v>511</v>
      </c>
    </row>
    <row r="71" spans="1:36" ht="9.9" hidden="1" customHeight="1">
      <c r="A71" s="1870"/>
      <c r="B71" s="1845"/>
      <c r="C71" s="1846"/>
      <c r="D71" s="1846"/>
      <c r="E71" s="1846"/>
      <c r="F71" s="1846"/>
      <c r="G71" s="1846"/>
      <c r="H71" s="1846"/>
      <c r="I71" s="1847"/>
      <c r="J71" s="1857"/>
      <c r="K71" s="1858"/>
      <c r="L71" s="1859"/>
      <c r="M71" s="1860"/>
      <c r="N71" s="1865"/>
      <c r="O71" s="1865"/>
      <c r="P71" s="1865"/>
      <c r="Q71" s="714"/>
      <c r="R71" s="1865"/>
      <c r="S71" s="1865"/>
      <c r="T71" s="1865"/>
      <c r="U71" s="714"/>
      <c r="V71" s="1865"/>
      <c r="W71" s="1865"/>
      <c r="X71" s="1865"/>
      <c r="Y71" s="1866"/>
      <c r="Z71" s="1869"/>
      <c r="AA71" s="1868"/>
      <c r="AB71" s="1862"/>
      <c r="AC71" s="1862"/>
      <c r="AD71" s="1861"/>
      <c r="AE71" s="1862"/>
      <c r="AF71" s="1862"/>
      <c r="AG71" s="1861"/>
      <c r="AH71" s="1862"/>
      <c r="AI71" s="1862"/>
      <c r="AJ71" s="1863"/>
    </row>
    <row r="72" spans="1:36" ht="3" hidden="1" customHeight="1">
      <c r="A72" s="1870"/>
      <c r="B72" s="1848"/>
      <c r="C72" s="1849"/>
      <c r="D72" s="1849"/>
      <c r="E72" s="1849"/>
      <c r="F72" s="1849"/>
      <c r="G72" s="1849"/>
      <c r="H72" s="1849"/>
      <c r="I72" s="1850"/>
      <c r="J72" s="236"/>
      <c r="K72" s="237"/>
      <c r="L72" s="238"/>
      <c r="M72" s="1833"/>
      <c r="N72" s="1834"/>
      <c r="O72" s="1834"/>
      <c r="P72" s="1834"/>
      <c r="Q72" s="1834"/>
      <c r="R72" s="1834"/>
      <c r="S72" s="1834"/>
      <c r="T72" s="1834"/>
      <c r="U72" s="1834"/>
      <c r="V72" s="1834"/>
      <c r="W72" s="1834"/>
      <c r="X72" s="1834"/>
      <c r="Y72" s="1835"/>
      <c r="Z72" s="1833"/>
      <c r="AA72" s="1834"/>
      <c r="AB72" s="1834"/>
      <c r="AC72" s="1834"/>
      <c r="AD72" s="1834"/>
      <c r="AE72" s="1834"/>
      <c r="AF72" s="1834"/>
      <c r="AG72" s="1834"/>
      <c r="AH72" s="1834"/>
      <c r="AI72" s="1834"/>
      <c r="AJ72" s="1838"/>
    </row>
    <row r="73" spans="1:36" ht="3" hidden="1" customHeight="1">
      <c r="A73" s="1870"/>
      <c r="B73" s="1842" t="s">
        <v>101</v>
      </c>
      <c r="C73" s="1843"/>
      <c r="D73" s="1843"/>
      <c r="E73" s="1843"/>
      <c r="F73" s="1843"/>
      <c r="G73" s="1843"/>
      <c r="H73" s="1843"/>
      <c r="I73" s="1844"/>
      <c r="J73" s="233"/>
      <c r="K73" s="234"/>
      <c r="L73" s="235"/>
      <c r="M73" s="1851"/>
      <c r="N73" s="1852"/>
      <c r="O73" s="1852"/>
      <c r="P73" s="1852"/>
      <c r="Q73" s="1852"/>
      <c r="R73" s="1852"/>
      <c r="S73" s="1852"/>
      <c r="T73" s="1852"/>
      <c r="U73" s="1852"/>
      <c r="V73" s="1852"/>
      <c r="W73" s="1852"/>
      <c r="X73" s="1852"/>
      <c r="Y73" s="1853"/>
      <c r="Z73" s="1854"/>
      <c r="AA73" s="1855"/>
      <c r="AB73" s="1855"/>
      <c r="AC73" s="1855"/>
      <c r="AD73" s="1855"/>
      <c r="AE73" s="1855"/>
      <c r="AF73" s="1855"/>
      <c r="AG73" s="1855"/>
      <c r="AH73" s="1855"/>
      <c r="AI73" s="1855"/>
      <c r="AJ73" s="1856"/>
    </row>
    <row r="74" spans="1:36" ht="9.9" hidden="1" customHeight="1">
      <c r="A74" s="1870"/>
      <c r="B74" s="1845"/>
      <c r="C74" s="1846"/>
      <c r="D74" s="1846"/>
      <c r="E74" s="1846"/>
      <c r="F74" s="1846"/>
      <c r="G74" s="1846"/>
      <c r="H74" s="1846"/>
      <c r="I74" s="1847"/>
      <c r="J74" s="1857"/>
      <c r="K74" s="1858"/>
      <c r="L74" s="1859"/>
      <c r="M74" s="1860"/>
      <c r="N74" s="1865" t="s">
        <v>506</v>
      </c>
      <c r="O74" s="1865"/>
      <c r="P74" s="1865"/>
      <c r="Q74" s="714"/>
      <c r="R74" s="1865" t="s">
        <v>507</v>
      </c>
      <c r="S74" s="1865"/>
      <c r="T74" s="1865"/>
      <c r="U74" s="714"/>
      <c r="V74" s="1865" t="s">
        <v>508</v>
      </c>
      <c r="W74" s="1865"/>
      <c r="X74" s="1865"/>
      <c r="Y74" s="1866"/>
      <c r="Z74" s="1867" t="s">
        <v>509</v>
      </c>
      <c r="AA74" s="1868"/>
      <c r="AB74" s="1862"/>
      <c r="AC74" s="1862"/>
      <c r="AD74" s="1861" t="s">
        <v>150</v>
      </c>
      <c r="AE74" s="1862"/>
      <c r="AF74" s="1862"/>
      <c r="AG74" s="1861" t="s">
        <v>510</v>
      </c>
      <c r="AH74" s="1862"/>
      <c r="AI74" s="1862"/>
      <c r="AJ74" s="1863" t="s">
        <v>511</v>
      </c>
    </row>
    <row r="75" spans="1:36" ht="9.9" hidden="1" customHeight="1">
      <c r="A75" s="1870"/>
      <c r="B75" s="1845"/>
      <c r="C75" s="1846"/>
      <c r="D75" s="1846"/>
      <c r="E75" s="1846"/>
      <c r="F75" s="1846"/>
      <c r="G75" s="1846"/>
      <c r="H75" s="1846"/>
      <c r="I75" s="1847"/>
      <c r="J75" s="1857"/>
      <c r="K75" s="1858"/>
      <c r="L75" s="1859"/>
      <c r="M75" s="1860"/>
      <c r="N75" s="1865"/>
      <c r="O75" s="1865"/>
      <c r="P75" s="1865"/>
      <c r="Q75" s="714"/>
      <c r="R75" s="1865"/>
      <c r="S75" s="1865"/>
      <c r="T75" s="1865"/>
      <c r="U75" s="714"/>
      <c r="V75" s="1865"/>
      <c r="W75" s="1865"/>
      <c r="X75" s="1865"/>
      <c r="Y75" s="1866"/>
      <c r="Z75" s="1869"/>
      <c r="AA75" s="1868"/>
      <c r="AB75" s="1862"/>
      <c r="AC75" s="1862"/>
      <c r="AD75" s="1861"/>
      <c r="AE75" s="1862"/>
      <c r="AF75" s="1862"/>
      <c r="AG75" s="1861"/>
      <c r="AH75" s="1862"/>
      <c r="AI75" s="1862"/>
      <c r="AJ75" s="1863"/>
    </row>
    <row r="76" spans="1:36" ht="3" hidden="1" customHeight="1">
      <c r="A76" s="1870"/>
      <c r="B76" s="1848"/>
      <c r="C76" s="1849"/>
      <c r="D76" s="1849"/>
      <c r="E76" s="1849"/>
      <c r="F76" s="1849"/>
      <c r="G76" s="1849"/>
      <c r="H76" s="1849"/>
      <c r="I76" s="1850"/>
      <c r="J76" s="236"/>
      <c r="K76" s="237"/>
      <c r="L76" s="238"/>
      <c r="M76" s="1833"/>
      <c r="N76" s="1834"/>
      <c r="O76" s="1834"/>
      <c r="P76" s="1834"/>
      <c r="Q76" s="1834"/>
      <c r="R76" s="1834"/>
      <c r="S76" s="1834"/>
      <c r="T76" s="1834"/>
      <c r="U76" s="1834"/>
      <c r="V76" s="1834"/>
      <c r="W76" s="1834"/>
      <c r="X76" s="1834"/>
      <c r="Y76" s="1835"/>
      <c r="Z76" s="1833"/>
      <c r="AA76" s="1834"/>
      <c r="AB76" s="1834"/>
      <c r="AC76" s="1834"/>
      <c r="AD76" s="1834"/>
      <c r="AE76" s="1834"/>
      <c r="AF76" s="1834"/>
      <c r="AG76" s="1834"/>
      <c r="AH76" s="1834"/>
      <c r="AI76" s="1834"/>
      <c r="AJ76" s="1838"/>
    </row>
    <row r="77" spans="1:36" ht="3" hidden="1" customHeight="1">
      <c r="A77" s="1870"/>
      <c r="B77" s="1842" t="s">
        <v>522</v>
      </c>
      <c r="C77" s="1843"/>
      <c r="D77" s="1843"/>
      <c r="E77" s="1843"/>
      <c r="F77" s="1843"/>
      <c r="G77" s="1843"/>
      <c r="H77" s="1843"/>
      <c r="I77" s="1844"/>
      <c r="J77" s="233"/>
      <c r="K77" s="234"/>
      <c r="L77" s="235"/>
      <c r="M77" s="1851"/>
      <c r="N77" s="1852"/>
      <c r="O77" s="1852"/>
      <c r="P77" s="1852"/>
      <c r="Q77" s="1852"/>
      <c r="R77" s="1852"/>
      <c r="S77" s="1852"/>
      <c r="T77" s="1852"/>
      <c r="U77" s="1852"/>
      <c r="V77" s="1852"/>
      <c r="W77" s="1852"/>
      <c r="X77" s="1852"/>
      <c r="Y77" s="1853"/>
      <c r="Z77" s="1854"/>
      <c r="AA77" s="1855"/>
      <c r="AB77" s="1855"/>
      <c r="AC77" s="1855"/>
      <c r="AD77" s="1855"/>
      <c r="AE77" s="1855"/>
      <c r="AF77" s="1855"/>
      <c r="AG77" s="1855"/>
      <c r="AH77" s="1855"/>
      <c r="AI77" s="1855"/>
      <c r="AJ77" s="1856"/>
    </row>
    <row r="78" spans="1:36" ht="9.9" hidden="1" customHeight="1">
      <c r="A78" s="1870"/>
      <c r="B78" s="1845"/>
      <c r="C78" s="1846"/>
      <c r="D78" s="1846"/>
      <c r="E78" s="1846"/>
      <c r="F78" s="1846"/>
      <c r="G78" s="1846"/>
      <c r="H78" s="1846"/>
      <c r="I78" s="1847"/>
      <c r="J78" s="1857"/>
      <c r="K78" s="1858"/>
      <c r="L78" s="1859"/>
      <c r="M78" s="1860"/>
      <c r="N78" s="1865" t="s">
        <v>506</v>
      </c>
      <c r="O78" s="1865"/>
      <c r="P78" s="1865"/>
      <c r="Q78" s="714"/>
      <c r="R78" s="1865" t="s">
        <v>507</v>
      </c>
      <c r="S78" s="1865"/>
      <c r="T78" s="1865"/>
      <c r="U78" s="714"/>
      <c r="V78" s="1865" t="s">
        <v>508</v>
      </c>
      <c r="W78" s="1865"/>
      <c r="X78" s="1865"/>
      <c r="Y78" s="1866"/>
      <c r="Z78" s="1867" t="s">
        <v>509</v>
      </c>
      <c r="AA78" s="1868"/>
      <c r="AB78" s="1862"/>
      <c r="AC78" s="1862"/>
      <c r="AD78" s="1861" t="s">
        <v>150</v>
      </c>
      <c r="AE78" s="1862"/>
      <c r="AF78" s="1862"/>
      <c r="AG78" s="1861" t="s">
        <v>510</v>
      </c>
      <c r="AH78" s="1862"/>
      <c r="AI78" s="1862"/>
      <c r="AJ78" s="1863" t="s">
        <v>511</v>
      </c>
    </row>
    <row r="79" spans="1:36" ht="9.9" hidden="1" customHeight="1">
      <c r="A79" s="1870"/>
      <c r="B79" s="1845"/>
      <c r="C79" s="1846"/>
      <c r="D79" s="1846"/>
      <c r="E79" s="1846"/>
      <c r="F79" s="1846"/>
      <c r="G79" s="1846"/>
      <c r="H79" s="1846"/>
      <c r="I79" s="1847"/>
      <c r="J79" s="1857"/>
      <c r="K79" s="1858"/>
      <c r="L79" s="1859"/>
      <c r="M79" s="1860"/>
      <c r="N79" s="1865"/>
      <c r="O79" s="1865"/>
      <c r="P79" s="1865"/>
      <c r="Q79" s="714"/>
      <c r="R79" s="1865"/>
      <c r="S79" s="1865"/>
      <c r="T79" s="1865"/>
      <c r="U79" s="714"/>
      <c r="V79" s="1865"/>
      <c r="W79" s="1865"/>
      <c r="X79" s="1865"/>
      <c r="Y79" s="1866"/>
      <c r="Z79" s="1869"/>
      <c r="AA79" s="1868"/>
      <c r="AB79" s="1862"/>
      <c r="AC79" s="1862"/>
      <c r="AD79" s="1861"/>
      <c r="AE79" s="1862"/>
      <c r="AF79" s="1862"/>
      <c r="AG79" s="1861"/>
      <c r="AH79" s="1862"/>
      <c r="AI79" s="1862"/>
      <c r="AJ79" s="1863"/>
    </row>
    <row r="80" spans="1:36" ht="3" hidden="1" customHeight="1">
      <c r="A80" s="1870"/>
      <c r="B80" s="1848"/>
      <c r="C80" s="1849"/>
      <c r="D80" s="1849"/>
      <c r="E80" s="1849"/>
      <c r="F80" s="1849"/>
      <c r="G80" s="1849"/>
      <c r="H80" s="1849"/>
      <c r="I80" s="1850"/>
      <c r="J80" s="236"/>
      <c r="K80" s="237"/>
      <c r="L80" s="238"/>
      <c r="M80" s="1833"/>
      <c r="N80" s="1834"/>
      <c r="O80" s="1834"/>
      <c r="P80" s="1834"/>
      <c r="Q80" s="1834"/>
      <c r="R80" s="1834"/>
      <c r="S80" s="1834"/>
      <c r="T80" s="1834"/>
      <c r="U80" s="1834"/>
      <c r="V80" s="1834"/>
      <c r="W80" s="1834"/>
      <c r="X80" s="1834"/>
      <c r="Y80" s="1835"/>
      <c r="Z80" s="1833"/>
      <c r="AA80" s="1834"/>
      <c r="AB80" s="1834"/>
      <c r="AC80" s="1834"/>
      <c r="AD80" s="1834"/>
      <c r="AE80" s="1834"/>
      <c r="AF80" s="1834"/>
      <c r="AG80" s="1834"/>
      <c r="AH80" s="1834"/>
      <c r="AI80" s="1834"/>
      <c r="AJ80" s="1838"/>
    </row>
    <row r="81" spans="1:36" ht="3" hidden="1" customHeight="1">
      <c r="A81" s="1870"/>
      <c r="B81" s="1842" t="s">
        <v>523</v>
      </c>
      <c r="C81" s="1843"/>
      <c r="D81" s="1843"/>
      <c r="E81" s="1843"/>
      <c r="F81" s="1843"/>
      <c r="G81" s="1843"/>
      <c r="H81" s="1843"/>
      <c r="I81" s="1844"/>
      <c r="J81" s="233"/>
      <c r="K81" s="234"/>
      <c r="L81" s="235"/>
      <c r="M81" s="1851"/>
      <c r="N81" s="1852"/>
      <c r="O81" s="1852"/>
      <c r="P81" s="1852"/>
      <c r="Q81" s="1852"/>
      <c r="R81" s="1852"/>
      <c r="S81" s="1852"/>
      <c r="T81" s="1852"/>
      <c r="U81" s="1852"/>
      <c r="V81" s="1852"/>
      <c r="W81" s="1852"/>
      <c r="X81" s="1852"/>
      <c r="Y81" s="1853"/>
      <c r="Z81" s="1854"/>
      <c r="AA81" s="1855"/>
      <c r="AB81" s="1855"/>
      <c r="AC81" s="1855"/>
      <c r="AD81" s="1855"/>
      <c r="AE81" s="1855"/>
      <c r="AF81" s="1855"/>
      <c r="AG81" s="1855"/>
      <c r="AH81" s="1855"/>
      <c r="AI81" s="1855"/>
      <c r="AJ81" s="1856"/>
    </row>
    <row r="82" spans="1:36" ht="9.9" hidden="1" customHeight="1">
      <c r="A82" s="1870"/>
      <c r="B82" s="1845"/>
      <c r="C82" s="1846"/>
      <c r="D82" s="1846"/>
      <c r="E82" s="1846"/>
      <c r="F82" s="1846"/>
      <c r="G82" s="1846"/>
      <c r="H82" s="1846"/>
      <c r="I82" s="1847"/>
      <c r="J82" s="1857"/>
      <c r="K82" s="1858"/>
      <c r="L82" s="1859"/>
      <c r="M82" s="1860"/>
      <c r="N82" s="1865" t="s">
        <v>506</v>
      </c>
      <c r="O82" s="1865"/>
      <c r="P82" s="1865"/>
      <c r="Q82" s="714"/>
      <c r="R82" s="1865" t="s">
        <v>507</v>
      </c>
      <c r="S82" s="1865"/>
      <c r="T82" s="1865"/>
      <c r="U82" s="714"/>
      <c r="V82" s="1865" t="s">
        <v>508</v>
      </c>
      <c r="W82" s="1865"/>
      <c r="X82" s="1865"/>
      <c r="Y82" s="1866"/>
      <c r="Z82" s="1867" t="s">
        <v>509</v>
      </c>
      <c r="AA82" s="1868"/>
      <c r="AB82" s="1862"/>
      <c r="AC82" s="1862"/>
      <c r="AD82" s="1861" t="s">
        <v>150</v>
      </c>
      <c r="AE82" s="1862"/>
      <c r="AF82" s="1862"/>
      <c r="AG82" s="1861" t="s">
        <v>510</v>
      </c>
      <c r="AH82" s="1862"/>
      <c r="AI82" s="1862"/>
      <c r="AJ82" s="1863" t="s">
        <v>511</v>
      </c>
    </row>
    <row r="83" spans="1:36" ht="9.9" hidden="1" customHeight="1">
      <c r="A83" s="1870"/>
      <c r="B83" s="1845"/>
      <c r="C83" s="1846"/>
      <c r="D83" s="1846"/>
      <c r="E83" s="1846"/>
      <c r="F83" s="1846"/>
      <c r="G83" s="1846"/>
      <c r="H83" s="1846"/>
      <c r="I83" s="1847"/>
      <c r="J83" s="1857"/>
      <c r="K83" s="1858"/>
      <c r="L83" s="1859"/>
      <c r="M83" s="1860"/>
      <c r="N83" s="1865"/>
      <c r="O83" s="1865"/>
      <c r="P83" s="1865"/>
      <c r="Q83" s="714"/>
      <c r="R83" s="1865"/>
      <c r="S83" s="1865"/>
      <c r="T83" s="1865"/>
      <c r="U83" s="714"/>
      <c r="V83" s="1865"/>
      <c r="W83" s="1865"/>
      <c r="X83" s="1865"/>
      <c r="Y83" s="1866"/>
      <c r="Z83" s="1869"/>
      <c r="AA83" s="1868"/>
      <c r="AB83" s="1862"/>
      <c r="AC83" s="1862"/>
      <c r="AD83" s="1861"/>
      <c r="AE83" s="1862"/>
      <c r="AF83" s="1862"/>
      <c r="AG83" s="1861"/>
      <c r="AH83" s="1862"/>
      <c r="AI83" s="1862"/>
      <c r="AJ83" s="1863"/>
    </row>
    <row r="84" spans="1:36" ht="3" hidden="1" customHeight="1">
      <c r="A84" s="1870"/>
      <c r="B84" s="1848"/>
      <c r="C84" s="1849"/>
      <c r="D84" s="1849"/>
      <c r="E84" s="1849"/>
      <c r="F84" s="1849"/>
      <c r="G84" s="1849"/>
      <c r="H84" s="1849"/>
      <c r="I84" s="1850"/>
      <c r="J84" s="236"/>
      <c r="K84" s="237"/>
      <c r="L84" s="238"/>
      <c r="M84" s="1833"/>
      <c r="N84" s="1834"/>
      <c r="O84" s="1834"/>
      <c r="P84" s="1834"/>
      <c r="Q84" s="1834"/>
      <c r="R84" s="1834"/>
      <c r="S84" s="1834"/>
      <c r="T84" s="1834"/>
      <c r="U84" s="1834"/>
      <c r="V84" s="1834"/>
      <c r="W84" s="1834"/>
      <c r="X84" s="1834"/>
      <c r="Y84" s="1835"/>
      <c r="Z84" s="1833"/>
      <c r="AA84" s="1834"/>
      <c r="AB84" s="1834"/>
      <c r="AC84" s="1834"/>
      <c r="AD84" s="1834"/>
      <c r="AE84" s="1834"/>
      <c r="AF84" s="1834"/>
      <c r="AG84" s="1834"/>
      <c r="AH84" s="1834"/>
      <c r="AI84" s="1834"/>
      <c r="AJ84" s="1838"/>
    </row>
    <row r="85" spans="1:36" ht="3" hidden="1" customHeight="1">
      <c r="A85" s="1870"/>
      <c r="B85" s="1842" t="s">
        <v>99</v>
      </c>
      <c r="C85" s="1843"/>
      <c r="D85" s="1843"/>
      <c r="E85" s="1843"/>
      <c r="F85" s="1843"/>
      <c r="G85" s="1843"/>
      <c r="H85" s="1843"/>
      <c r="I85" s="1844"/>
      <c r="J85" s="233"/>
      <c r="K85" s="234"/>
      <c r="L85" s="235"/>
      <c r="M85" s="1851"/>
      <c r="N85" s="1852"/>
      <c r="O85" s="1852"/>
      <c r="P85" s="1852"/>
      <c r="Q85" s="1852"/>
      <c r="R85" s="1852"/>
      <c r="S85" s="1852"/>
      <c r="T85" s="1852"/>
      <c r="U85" s="1852"/>
      <c r="V85" s="1852"/>
      <c r="W85" s="1852"/>
      <c r="X85" s="1852"/>
      <c r="Y85" s="1853"/>
      <c r="Z85" s="1854"/>
      <c r="AA85" s="1855"/>
      <c r="AB85" s="1855"/>
      <c r="AC85" s="1855"/>
      <c r="AD85" s="1855"/>
      <c r="AE85" s="1855"/>
      <c r="AF85" s="1855"/>
      <c r="AG85" s="1855"/>
      <c r="AH85" s="1855"/>
      <c r="AI85" s="1855"/>
      <c r="AJ85" s="1856"/>
    </row>
    <row r="86" spans="1:36" ht="9.9" hidden="1" customHeight="1">
      <c r="A86" s="1870"/>
      <c r="B86" s="1845"/>
      <c r="C86" s="1846"/>
      <c r="D86" s="1846"/>
      <c r="E86" s="1846"/>
      <c r="F86" s="1846"/>
      <c r="G86" s="1846"/>
      <c r="H86" s="1846"/>
      <c r="I86" s="1847"/>
      <c r="J86" s="1857"/>
      <c r="K86" s="1858"/>
      <c r="L86" s="1859"/>
      <c r="M86" s="1860"/>
      <c r="N86" s="1865" t="s">
        <v>506</v>
      </c>
      <c r="O86" s="1865"/>
      <c r="P86" s="1865"/>
      <c r="Q86" s="714"/>
      <c r="R86" s="1865" t="s">
        <v>507</v>
      </c>
      <c r="S86" s="1865"/>
      <c r="T86" s="1865"/>
      <c r="U86" s="714"/>
      <c r="V86" s="1865" t="s">
        <v>508</v>
      </c>
      <c r="W86" s="1865"/>
      <c r="X86" s="1865"/>
      <c r="Y86" s="1866"/>
      <c r="Z86" s="1867" t="s">
        <v>509</v>
      </c>
      <c r="AA86" s="1868"/>
      <c r="AB86" s="1862"/>
      <c r="AC86" s="1862"/>
      <c r="AD86" s="1861" t="s">
        <v>150</v>
      </c>
      <c r="AE86" s="1862"/>
      <c r="AF86" s="1862"/>
      <c r="AG86" s="1861" t="s">
        <v>510</v>
      </c>
      <c r="AH86" s="1862"/>
      <c r="AI86" s="1862"/>
      <c r="AJ86" s="1863" t="s">
        <v>511</v>
      </c>
    </row>
    <row r="87" spans="1:36" ht="9.9" hidden="1" customHeight="1">
      <c r="A87" s="1870"/>
      <c r="B87" s="1845"/>
      <c r="C87" s="1846"/>
      <c r="D87" s="1846"/>
      <c r="E87" s="1846"/>
      <c r="F87" s="1846"/>
      <c r="G87" s="1846"/>
      <c r="H87" s="1846"/>
      <c r="I87" s="1847"/>
      <c r="J87" s="1857"/>
      <c r="K87" s="1858"/>
      <c r="L87" s="1859"/>
      <c r="M87" s="1860"/>
      <c r="N87" s="1865"/>
      <c r="O87" s="1865"/>
      <c r="P87" s="1865"/>
      <c r="Q87" s="714"/>
      <c r="R87" s="1865"/>
      <c r="S87" s="1865"/>
      <c r="T87" s="1865"/>
      <c r="U87" s="714"/>
      <c r="V87" s="1865"/>
      <c r="W87" s="1865"/>
      <c r="X87" s="1865"/>
      <c r="Y87" s="1866"/>
      <c r="Z87" s="1869"/>
      <c r="AA87" s="1868"/>
      <c r="AB87" s="1862"/>
      <c r="AC87" s="1862"/>
      <c r="AD87" s="1861"/>
      <c r="AE87" s="1862"/>
      <c r="AF87" s="1862"/>
      <c r="AG87" s="1861"/>
      <c r="AH87" s="1862"/>
      <c r="AI87" s="1862"/>
      <c r="AJ87" s="1863"/>
    </row>
    <row r="88" spans="1:36" ht="3" hidden="1" customHeight="1">
      <c r="A88" s="1870"/>
      <c r="B88" s="1848"/>
      <c r="C88" s="1849"/>
      <c r="D88" s="1849"/>
      <c r="E88" s="1849"/>
      <c r="F88" s="1849"/>
      <c r="G88" s="1849"/>
      <c r="H88" s="1849"/>
      <c r="I88" s="1850"/>
      <c r="J88" s="236"/>
      <c r="K88" s="237"/>
      <c r="L88" s="238"/>
      <c r="M88" s="1833"/>
      <c r="N88" s="1834"/>
      <c r="O88" s="1834"/>
      <c r="P88" s="1834"/>
      <c r="Q88" s="1834"/>
      <c r="R88" s="1834"/>
      <c r="S88" s="1834"/>
      <c r="T88" s="1834"/>
      <c r="U88" s="1834"/>
      <c r="V88" s="1834"/>
      <c r="W88" s="1834"/>
      <c r="X88" s="1834"/>
      <c r="Y88" s="1835"/>
      <c r="Z88" s="1833"/>
      <c r="AA88" s="1834"/>
      <c r="AB88" s="1834"/>
      <c r="AC88" s="1834"/>
      <c r="AD88" s="1834"/>
      <c r="AE88" s="1834"/>
      <c r="AF88" s="1834"/>
      <c r="AG88" s="1834"/>
      <c r="AH88" s="1834"/>
      <c r="AI88" s="1834"/>
      <c r="AJ88" s="1838"/>
    </row>
    <row r="89" spans="1:36" ht="3" hidden="1" customHeight="1">
      <c r="A89" s="1870"/>
      <c r="B89" s="1842" t="s">
        <v>98</v>
      </c>
      <c r="C89" s="1843"/>
      <c r="D89" s="1843"/>
      <c r="E89" s="1843"/>
      <c r="F89" s="1843"/>
      <c r="G89" s="1843"/>
      <c r="H89" s="1843"/>
      <c r="I89" s="1844"/>
      <c r="J89" s="233"/>
      <c r="K89" s="234"/>
      <c r="L89" s="235"/>
      <c r="M89" s="1851"/>
      <c r="N89" s="1852"/>
      <c r="O89" s="1852"/>
      <c r="P89" s="1852"/>
      <c r="Q89" s="1852"/>
      <c r="R89" s="1852"/>
      <c r="S89" s="1852"/>
      <c r="T89" s="1852"/>
      <c r="U89" s="1852"/>
      <c r="V89" s="1852"/>
      <c r="W89" s="1852"/>
      <c r="X89" s="1852"/>
      <c r="Y89" s="1853"/>
      <c r="Z89" s="1854"/>
      <c r="AA89" s="1855"/>
      <c r="AB89" s="1855"/>
      <c r="AC89" s="1855"/>
      <c r="AD89" s="1855"/>
      <c r="AE89" s="1855"/>
      <c r="AF89" s="1855"/>
      <c r="AG89" s="1855"/>
      <c r="AH89" s="1855"/>
      <c r="AI89" s="1855"/>
      <c r="AJ89" s="1856"/>
    </row>
    <row r="90" spans="1:36" ht="9.9" hidden="1" customHeight="1">
      <c r="A90" s="1870"/>
      <c r="B90" s="1845"/>
      <c r="C90" s="1846"/>
      <c r="D90" s="1846"/>
      <c r="E90" s="1846"/>
      <c r="F90" s="1846"/>
      <c r="G90" s="1846"/>
      <c r="H90" s="1846"/>
      <c r="I90" s="1847"/>
      <c r="J90" s="1857"/>
      <c r="K90" s="1858"/>
      <c r="L90" s="1859"/>
      <c r="M90" s="1860"/>
      <c r="N90" s="1865" t="s">
        <v>506</v>
      </c>
      <c r="O90" s="1865"/>
      <c r="P90" s="1865"/>
      <c r="Q90" s="714"/>
      <c r="R90" s="1865" t="s">
        <v>507</v>
      </c>
      <c r="S90" s="1865"/>
      <c r="T90" s="1865"/>
      <c r="U90" s="714"/>
      <c r="V90" s="1865" t="s">
        <v>508</v>
      </c>
      <c r="W90" s="1865"/>
      <c r="X90" s="1865"/>
      <c r="Y90" s="1866"/>
      <c r="Z90" s="1867" t="s">
        <v>509</v>
      </c>
      <c r="AA90" s="1868"/>
      <c r="AB90" s="1862"/>
      <c r="AC90" s="1862"/>
      <c r="AD90" s="1861" t="s">
        <v>150</v>
      </c>
      <c r="AE90" s="1862"/>
      <c r="AF90" s="1862"/>
      <c r="AG90" s="1861" t="s">
        <v>510</v>
      </c>
      <c r="AH90" s="1862"/>
      <c r="AI90" s="1862"/>
      <c r="AJ90" s="1863" t="s">
        <v>511</v>
      </c>
    </row>
    <row r="91" spans="1:36" ht="9.9" hidden="1" customHeight="1">
      <c r="A91" s="1870"/>
      <c r="B91" s="1845"/>
      <c r="C91" s="1846"/>
      <c r="D91" s="1846"/>
      <c r="E91" s="1846"/>
      <c r="F91" s="1846"/>
      <c r="G91" s="1846"/>
      <c r="H91" s="1846"/>
      <c r="I91" s="1847"/>
      <c r="J91" s="1857"/>
      <c r="K91" s="1858"/>
      <c r="L91" s="1859"/>
      <c r="M91" s="1860"/>
      <c r="N91" s="1865"/>
      <c r="O91" s="1865"/>
      <c r="P91" s="1865"/>
      <c r="Q91" s="714"/>
      <c r="R91" s="1865"/>
      <c r="S91" s="1865"/>
      <c r="T91" s="1865"/>
      <c r="U91" s="714"/>
      <c r="V91" s="1865"/>
      <c r="W91" s="1865"/>
      <c r="X91" s="1865"/>
      <c r="Y91" s="1866"/>
      <c r="Z91" s="1869"/>
      <c r="AA91" s="1868"/>
      <c r="AB91" s="1862"/>
      <c r="AC91" s="1862"/>
      <c r="AD91" s="1861"/>
      <c r="AE91" s="1862"/>
      <c r="AF91" s="1862"/>
      <c r="AG91" s="1861"/>
      <c r="AH91" s="1862"/>
      <c r="AI91" s="1862"/>
      <c r="AJ91" s="1863"/>
    </row>
    <row r="92" spans="1:36" ht="3" hidden="1" customHeight="1">
      <c r="A92" s="1870"/>
      <c r="B92" s="1848"/>
      <c r="C92" s="1849"/>
      <c r="D92" s="1849"/>
      <c r="E92" s="1849"/>
      <c r="F92" s="1849"/>
      <c r="G92" s="1849"/>
      <c r="H92" s="1849"/>
      <c r="I92" s="1850"/>
      <c r="J92" s="236"/>
      <c r="K92" s="237"/>
      <c r="L92" s="238"/>
      <c r="M92" s="1833"/>
      <c r="N92" s="1834"/>
      <c r="O92" s="1834"/>
      <c r="P92" s="1834"/>
      <c r="Q92" s="1834"/>
      <c r="R92" s="1834"/>
      <c r="S92" s="1834"/>
      <c r="T92" s="1834"/>
      <c r="U92" s="1834"/>
      <c r="V92" s="1834"/>
      <c r="W92" s="1834"/>
      <c r="X92" s="1834"/>
      <c r="Y92" s="1835"/>
      <c r="Z92" s="1833"/>
      <c r="AA92" s="1834"/>
      <c r="AB92" s="1834"/>
      <c r="AC92" s="1834"/>
      <c r="AD92" s="1834"/>
      <c r="AE92" s="1834"/>
      <c r="AF92" s="1834"/>
      <c r="AG92" s="1834"/>
      <c r="AH92" s="1834"/>
      <c r="AI92" s="1834"/>
      <c r="AJ92" s="1838"/>
    </row>
    <row r="93" spans="1:36" ht="3" hidden="1" customHeight="1">
      <c r="A93" s="1870"/>
      <c r="B93" s="1872" t="s">
        <v>524</v>
      </c>
      <c r="C93" s="1873"/>
      <c r="D93" s="1873"/>
      <c r="E93" s="1873"/>
      <c r="F93" s="1873"/>
      <c r="G93" s="1873"/>
      <c r="H93" s="1873"/>
      <c r="I93" s="1874"/>
      <c r="J93" s="233"/>
      <c r="K93" s="234"/>
      <c r="L93" s="235"/>
      <c r="M93" s="1851"/>
      <c r="N93" s="1852"/>
      <c r="O93" s="1852"/>
      <c r="P93" s="1852"/>
      <c r="Q93" s="1852"/>
      <c r="R93" s="1852"/>
      <c r="S93" s="1852"/>
      <c r="T93" s="1852"/>
      <c r="U93" s="1852"/>
      <c r="V93" s="1852"/>
      <c r="W93" s="1852"/>
      <c r="X93" s="1852"/>
      <c r="Y93" s="1853"/>
      <c r="Z93" s="1854"/>
      <c r="AA93" s="1855"/>
      <c r="AB93" s="1855"/>
      <c r="AC93" s="1855"/>
      <c r="AD93" s="1855"/>
      <c r="AE93" s="1855"/>
      <c r="AF93" s="1855"/>
      <c r="AG93" s="1855"/>
      <c r="AH93" s="1855"/>
      <c r="AI93" s="1855"/>
      <c r="AJ93" s="1856"/>
    </row>
    <row r="94" spans="1:36" ht="9.9" hidden="1" customHeight="1">
      <c r="A94" s="1870"/>
      <c r="B94" s="1875"/>
      <c r="C94" s="1876"/>
      <c r="D94" s="1876"/>
      <c r="E94" s="1876"/>
      <c r="F94" s="1876"/>
      <c r="G94" s="1876"/>
      <c r="H94" s="1876"/>
      <c r="I94" s="1877"/>
      <c r="J94" s="1857"/>
      <c r="K94" s="1858"/>
      <c r="L94" s="1859"/>
      <c r="M94" s="1860"/>
      <c r="N94" s="1865" t="s">
        <v>506</v>
      </c>
      <c r="O94" s="1865"/>
      <c r="P94" s="1865"/>
      <c r="Q94" s="714"/>
      <c r="R94" s="1865" t="s">
        <v>507</v>
      </c>
      <c r="S94" s="1865"/>
      <c r="T94" s="1865"/>
      <c r="U94" s="714"/>
      <c r="V94" s="1865" t="s">
        <v>508</v>
      </c>
      <c r="W94" s="1865"/>
      <c r="X94" s="1865"/>
      <c r="Y94" s="1866"/>
      <c r="Z94" s="1867" t="s">
        <v>509</v>
      </c>
      <c r="AA94" s="1868"/>
      <c r="AB94" s="1862"/>
      <c r="AC94" s="1862"/>
      <c r="AD94" s="1861" t="s">
        <v>150</v>
      </c>
      <c r="AE94" s="1862"/>
      <c r="AF94" s="1862"/>
      <c r="AG94" s="1861" t="s">
        <v>510</v>
      </c>
      <c r="AH94" s="1862"/>
      <c r="AI94" s="1862"/>
      <c r="AJ94" s="1863" t="s">
        <v>511</v>
      </c>
    </row>
    <row r="95" spans="1:36" ht="9.9" hidden="1" customHeight="1">
      <c r="A95" s="1870"/>
      <c r="B95" s="1875"/>
      <c r="C95" s="1876"/>
      <c r="D95" s="1876"/>
      <c r="E95" s="1876"/>
      <c r="F95" s="1876"/>
      <c r="G95" s="1876"/>
      <c r="H95" s="1876"/>
      <c r="I95" s="1877"/>
      <c r="J95" s="1857"/>
      <c r="K95" s="1858"/>
      <c r="L95" s="1859"/>
      <c r="M95" s="1860"/>
      <c r="N95" s="1865"/>
      <c r="O95" s="1865"/>
      <c r="P95" s="1865"/>
      <c r="Q95" s="714"/>
      <c r="R95" s="1865"/>
      <c r="S95" s="1865"/>
      <c r="T95" s="1865"/>
      <c r="U95" s="714"/>
      <c r="V95" s="1865"/>
      <c r="W95" s="1865"/>
      <c r="X95" s="1865"/>
      <c r="Y95" s="1866"/>
      <c r="Z95" s="1869"/>
      <c r="AA95" s="1868"/>
      <c r="AB95" s="1862"/>
      <c r="AC95" s="1862"/>
      <c r="AD95" s="1861"/>
      <c r="AE95" s="1862"/>
      <c r="AF95" s="1862"/>
      <c r="AG95" s="1861"/>
      <c r="AH95" s="1862"/>
      <c r="AI95" s="1862"/>
      <c r="AJ95" s="1863"/>
    </row>
    <row r="96" spans="1:36" ht="3" hidden="1" customHeight="1">
      <c r="A96" s="1871"/>
      <c r="B96" s="1878"/>
      <c r="C96" s="1879"/>
      <c r="D96" s="1879"/>
      <c r="E96" s="1879"/>
      <c r="F96" s="1879"/>
      <c r="G96" s="1879"/>
      <c r="H96" s="1879"/>
      <c r="I96" s="1880"/>
      <c r="J96" s="716"/>
      <c r="K96" s="717"/>
      <c r="L96" s="239"/>
      <c r="M96" s="1860"/>
      <c r="N96" s="1881"/>
      <c r="O96" s="1881"/>
      <c r="P96" s="1881"/>
      <c r="Q96" s="1881"/>
      <c r="R96" s="1881"/>
      <c r="S96" s="1881"/>
      <c r="T96" s="1881"/>
      <c r="U96" s="1881"/>
      <c r="V96" s="1881"/>
      <c r="W96" s="1881"/>
      <c r="X96" s="1881"/>
      <c r="Y96" s="1866"/>
      <c r="Z96" s="1833"/>
      <c r="AA96" s="1834"/>
      <c r="AB96" s="1834"/>
      <c r="AC96" s="1834"/>
      <c r="AD96" s="1834"/>
      <c r="AE96" s="1834"/>
      <c r="AF96" s="1834"/>
      <c r="AG96" s="1834"/>
      <c r="AH96" s="1834"/>
      <c r="AI96" s="1834"/>
      <c r="AJ96" s="1838"/>
    </row>
    <row r="97" spans="1:36" ht="3.75" hidden="1" customHeight="1">
      <c r="A97" s="1882" t="s">
        <v>525</v>
      </c>
      <c r="B97" s="1843"/>
      <c r="C97" s="1843"/>
      <c r="D97" s="1843"/>
      <c r="E97" s="1843"/>
      <c r="F97" s="1843"/>
      <c r="G97" s="1843"/>
      <c r="H97" s="1843"/>
      <c r="I97" s="1844"/>
      <c r="J97" s="233"/>
      <c r="K97" s="234"/>
      <c r="L97" s="235"/>
      <c r="M97" s="1851"/>
      <c r="N97" s="1852"/>
      <c r="O97" s="1852"/>
      <c r="P97" s="1852"/>
      <c r="Q97" s="1852"/>
      <c r="R97" s="1852"/>
      <c r="S97" s="1852"/>
      <c r="T97" s="1852"/>
      <c r="U97" s="1852"/>
      <c r="V97" s="1852"/>
      <c r="W97" s="1852"/>
      <c r="X97" s="1852"/>
      <c r="Y97" s="1853"/>
      <c r="Z97" s="1854"/>
      <c r="AA97" s="1855"/>
      <c r="AB97" s="1855"/>
      <c r="AC97" s="1855"/>
      <c r="AD97" s="1855"/>
      <c r="AE97" s="1855"/>
      <c r="AF97" s="1855"/>
      <c r="AG97" s="1855"/>
      <c r="AH97" s="1855"/>
      <c r="AI97" s="1855"/>
      <c r="AJ97" s="1856"/>
    </row>
    <row r="98" spans="1:36" ht="9.9" hidden="1" customHeight="1">
      <c r="A98" s="1883"/>
      <c r="B98" s="1846"/>
      <c r="C98" s="1846"/>
      <c r="D98" s="1846"/>
      <c r="E98" s="1846"/>
      <c r="F98" s="1846"/>
      <c r="G98" s="1846"/>
      <c r="H98" s="1846"/>
      <c r="I98" s="1847"/>
      <c r="J98" s="1857"/>
      <c r="K98" s="1858"/>
      <c r="L98" s="1859"/>
      <c r="M98" s="1860"/>
      <c r="N98" s="1865" t="s">
        <v>506</v>
      </c>
      <c r="O98" s="1865"/>
      <c r="P98" s="1865"/>
      <c r="Q98" s="714"/>
      <c r="R98" s="1865" t="s">
        <v>507</v>
      </c>
      <c r="S98" s="1865"/>
      <c r="T98" s="1865"/>
      <c r="U98" s="714"/>
      <c r="V98" s="1865" t="s">
        <v>508</v>
      </c>
      <c r="W98" s="1865"/>
      <c r="X98" s="1865"/>
      <c r="Y98" s="1866"/>
      <c r="Z98" s="1867" t="s">
        <v>509</v>
      </c>
      <c r="AA98" s="1868"/>
      <c r="AB98" s="1862"/>
      <c r="AC98" s="1862"/>
      <c r="AD98" s="1861" t="s">
        <v>150</v>
      </c>
      <c r="AE98" s="1862"/>
      <c r="AF98" s="1862"/>
      <c r="AG98" s="1861" t="s">
        <v>510</v>
      </c>
      <c r="AH98" s="1862"/>
      <c r="AI98" s="1862"/>
      <c r="AJ98" s="1863" t="s">
        <v>511</v>
      </c>
    </row>
    <row r="99" spans="1:36" ht="9.9" hidden="1" customHeight="1">
      <c r="A99" s="1883"/>
      <c r="B99" s="1846"/>
      <c r="C99" s="1846"/>
      <c r="D99" s="1846"/>
      <c r="E99" s="1846"/>
      <c r="F99" s="1846"/>
      <c r="G99" s="1846"/>
      <c r="H99" s="1846"/>
      <c r="I99" s="1847"/>
      <c r="J99" s="1857"/>
      <c r="K99" s="1858"/>
      <c r="L99" s="1859"/>
      <c r="M99" s="1860"/>
      <c r="N99" s="1865"/>
      <c r="O99" s="1865"/>
      <c r="P99" s="1865"/>
      <c r="Q99" s="714"/>
      <c r="R99" s="1865"/>
      <c r="S99" s="1865"/>
      <c r="T99" s="1865"/>
      <c r="U99" s="714"/>
      <c r="V99" s="1865"/>
      <c r="W99" s="1865"/>
      <c r="X99" s="1865"/>
      <c r="Y99" s="1866"/>
      <c r="Z99" s="1869"/>
      <c r="AA99" s="1868"/>
      <c r="AB99" s="1862"/>
      <c r="AC99" s="1862"/>
      <c r="AD99" s="1861"/>
      <c r="AE99" s="1862"/>
      <c r="AF99" s="1862"/>
      <c r="AG99" s="1861"/>
      <c r="AH99" s="1862"/>
      <c r="AI99" s="1862"/>
      <c r="AJ99" s="1863"/>
    </row>
    <row r="100" spans="1:36" ht="3" hidden="1" customHeight="1">
      <c r="A100" s="1884"/>
      <c r="B100" s="1849"/>
      <c r="C100" s="1849"/>
      <c r="D100" s="1849"/>
      <c r="E100" s="1849"/>
      <c r="F100" s="1849"/>
      <c r="G100" s="1849"/>
      <c r="H100" s="1849"/>
      <c r="I100" s="1850"/>
      <c r="J100" s="236"/>
      <c r="K100" s="237"/>
      <c r="L100" s="238"/>
      <c r="M100" s="1833"/>
      <c r="N100" s="1834"/>
      <c r="O100" s="1834"/>
      <c r="P100" s="1834"/>
      <c r="Q100" s="1834"/>
      <c r="R100" s="1834"/>
      <c r="S100" s="1834"/>
      <c r="T100" s="1834"/>
      <c r="U100" s="1834"/>
      <c r="V100" s="1834"/>
      <c r="W100" s="1834"/>
      <c r="X100" s="1834"/>
      <c r="Y100" s="1835"/>
      <c r="Z100" s="1833"/>
      <c r="AA100" s="1834"/>
      <c r="AB100" s="1834"/>
      <c r="AC100" s="1834"/>
      <c r="AD100" s="1834"/>
      <c r="AE100" s="1834"/>
      <c r="AF100" s="1834"/>
      <c r="AG100" s="1834"/>
      <c r="AH100" s="1834"/>
      <c r="AI100" s="1834"/>
      <c r="AJ100" s="1838"/>
    </row>
    <row r="101" spans="1:36" ht="3" hidden="1" customHeight="1">
      <c r="A101" s="1882" t="s">
        <v>526</v>
      </c>
      <c r="B101" s="1843"/>
      <c r="C101" s="1843"/>
      <c r="D101" s="1843"/>
      <c r="E101" s="1843"/>
      <c r="F101" s="1843"/>
      <c r="G101" s="1843"/>
      <c r="H101" s="1843"/>
      <c r="I101" s="1844"/>
      <c r="J101" s="233"/>
      <c r="K101" s="234"/>
      <c r="L101" s="235"/>
      <c r="M101" s="1851"/>
      <c r="N101" s="1852"/>
      <c r="O101" s="1852"/>
      <c r="P101" s="1852"/>
      <c r="Q101" s="1852"/>
      <c r="R101" s="1852"/>
      <c r="S101" s="1852"/>
      <c r="T101" s="1852"/>
      <c r="U101" s="1852"/>
      <c r="V101" s="1852"/>
      <c r="W101" s="1852"/>
      <c r="X101" s="1852"/>
      <c r="Y101" s="1853"/>
      <c r="Z101" s="1854"/>
      <c r="AA101" s="1855"/>
      <c r="AB101" s="1855"/>
      <c r="AC101" s="1855"/>
      <c r="AD101" s="1855"/>
      <c r="AE101" s="1855"/>
      <c r="AF101" s="1855"/>
      <c r="AG101" s="1855"/>
      <c r="AH101" s="1855"/>
      <c r="AI101" s="1855"/>
      <c r="AJ101" s="1856"/>
    </row>
    <row r="102" spans="1:36" ht="9.9" hidden="1" customHeight="1">
      <c r="A102" s="1883"/>
      <c r="B102" s="1846"/>
      <c r="C102" s="1846"/>
      <c r="D102" s="1846"/>
      <c r="E102" s="1846"/>
      <c r="F102" s="1846"/>
      <c r="G102" s="1846"/>
      <c r="H102" s="1846"/>
      <c r="I102" s="1847"/>
      <c r="J102" s="1857"/>
      <c r="K102" s="1858"/>
      <c r="L102" s="1859"/>
      <c r="M102" s="1860"/>
      <c r="N102" s="1865" t="s">
        <v>506</v>
      </c>
      <c r="O102" s="1865"/>
      <c r="P102" s="1865"/>
      <c r="Q102" s="714"/>
      <c r="R102" s="1865" t="s">
        <v>507</v>
      </c>
      <c r="S102" s="1865"/>
      <c r="T102" s="1865"/>
      <c r="U102" s="714"/>
      <c r="V102" s="1865" t="s">
        <v>508</v>
      </c>
      <c r="W102" s="1865"/>
      <c r="X102" s="1865"/>
      <c r="Y102" s="1866"/>
      <c r="Z102" s="1867" t="s">
        <v>509</v>
      </c>
      <c r="AA102" s="1868"/>
      <c r="AB102" s="1862"/>
      <c r="AC102" s="1862"/>
      <c r="AD102" s="1861" t="s">
        <v>150</v>
      </c>
      <c r="AE102" s="1862"/>
      <c r="AF102" s="1862"/>
      <c r="AG102" s="1861" t="s">
        <v>510</v>
      </c>
      <c r="AH102" s="1862"/>
      <c r="AI102" s="1862"/>
      <c r="AJ102" s="1863" t="s">
        <v>511</v>
      </c>
    </row>
    <row r="103" spans="1:36" ht="9.9" hidden="1" customHeight="1">
      <c r="A103" s="1883"/>
      <c r="B103" s="1846"/>
      <c r="C103" s="1846"/>
      <c r="D103" s="1846"/>
      <c r="E103" s="1846"/>
      <c r="F103" s="1846"/>
      <c r="G103" s="1846"/>
      <c r="H103" s="1846"/>
      <c r="I103" s="1847"/>
      <c r="J103" s="1857"/>
      <c r="K103" s="1858"/>
      <c r="L103" s="1859"/>
      <c r="M103" s="1860"/>
      <c r="N103" s="1865"/>
      <c r="O103" s="1865"/>
      <c r="P103" s="1865"/>
      <c r="Q103" s="714"/>
      <c r="R103" s="1865"/>
      <c r="S103" s="1865"/>
      <c r="T103" s="1865"/>
      <c r="U103" s="714"/>
      <c r="V103" s="1865"/>
      <c r="W103" s="1865"/>
      <c r="X103" s="1865"/>
      <c r="Y103" s="1866"/>
      <c r="Z103" s="1869"/>
      <c r="AA103" s="1868"/>
      <c r="AB103" s="1862"/>
      <c r="AC103" s="1862"/>
      <c r="AD103" s="1861"/>
      <c r="AE103" s="1862"/>
      <c r="AF103" s="1862"/>
      <c r="AG103" s="1861"/>
      <c r="AH103" s="1862"/>
      <c r="AI103" s="1862"/>
      <c r="AJ103" s="1863"/>
    </row>
    <row r="104" spans="1:36" ht="4.5" hidden="1" customHeight="1">
      <c r="A104" s="1883"/>
      <c r="B104" s="1846"/>
      <c r="C104" s="1846"/>
      <c r="D104" s="1846"/>
      <c r="E104" s="1846"/>
      <c r="F104" s="1846"/>
      <c r="G104" s="1846"/>
      <c r="H104" s="1846"/>
      <c r="I104" s="1847"/>
      <c r="J104" s="716"/>
      <c r="K104" s="717"/>
      <c r="L104" s="239"/>
      <c r="M104" s="1860"/>
      <c r="N104" s="1881"/>
      <c r="O104" s="1881"/>
      <c r="P104" s="1881"/>
      <c r="Q104" s="1881"/>
      <c r="R104" s="1881"/>
      <c r="S104" s="1881"/>
      <c r="T104" s="1881"/>
      <c r="U104" s="1881"/>
      <c r="V104" s="1881"/>
      <c r="W104" s="1881"/>
      <c r="X104" s="1881"/>
      <c r="Y104" s="1866"/>
      <c r="Z104" s="1833"/>
      <c r="AA104" s="1834"/>
      <c r="AB104" s="1834"/>
      <c r="AC104" s="1834"/>
      <c r="AD104" s="1834"/>
      <c r="AE104" s="1834"/>
      <c r="AF104" s="1834"/>
      <c r="AG104" s="1834"/>
      <c r="AH104" s="1834"/>
      <c r="AI104" s="1834"/>
      <c r="AJ104" s="1838"/>
    </row>
    <row r="105" spans="1:36" ht="3" hidden="1" customHeight="1">
      <c r="A105" s="1882" t="s">
        <v>527</v>
      </c>
      <c r="B105" s="1843"/>
      <c r="C105" s="1843"/>
      <c r="D105" s="1843"/>
      <c r="E105" s="1843"/>
      <c r="F105" s="1843"/>
      <c r="G105" s="1843"/>
      <c r="H105" s="1843"/>
      <c r="I105" s="1844"/>
      <c r="J105" s="233"/>
      <c r="K105" s="234"/>
      <c r="L105" s="235"/>
      <c r="M105" s="1851"/>
      <c r="N105" s="1852"/>
      <c r="O105" s="1852"/>
      <c r="P105" s="1852"/>
      <c r="Q105" s="1852"/>
      <c r="R105" s="1852"/>
      <c r="S105" s="1852"/>
      <c r="T105" s="1852"/>
      <c r="U105" s="1852"/>
      <c r="V105" s="1852"/>
      <c r="W105" s="1852"/>
      <c r="X105" s="1852"/>
      <c r="Y105" s="1853"/>
      <c r="Z105" s="1854"/>
      <c r="AA105" s="1855"/>
      <c r="AB105" s="1855"/>
      <c r="AC105" s="1855"/>
      <c r="AD105" s="1855"/>
      <c r="AE105" s="1855"/>
      <c r="AF105" s="1855"/>
      <c r="AG105" s="1855"/>
      <c r="AH105" s="1855"/>
      <c r="AI105" s="1855"/>
      <c r="AJ105" s="1856"/>
    </row>
    <row r="106" spans="1:36" ht="9" hidden="1" customHeight="1">
      <c r="A106" s="1883"/>
      <c r="B106" s="1846"/>
      <c r="C106" s="1846"/>
      <c r="D106" s="1846"/>
      <c r="E106" s="1846"/>
      <c r="F106" s="1846"/>
      <c r="G106" s="1846"/>
      <c r="H106" s="1846"/>
      <c r="I106" s="1847"/>
      <c r="J106" s="1857"/>
      <c r="K106" s="1858"/>
      <c r="L106" s="1859"/>
      <c r="M106" s="1860"/>
      <c r="N106" s="1865" t="s">
        <v>506</v>
      </c>
      <c r="O106" s="1865"/>
      <c r="P106" s="1865"/>
      <c r="Q106" s="714"/>
      <c r="R106" s="1865" t="s">
        <v>507</v>
      </c>
      <c r="S106" s="1865"/>
      <c r="T106" s="1865"/>
      <c r="U106" s="714"/>
      <c r="V106" s="1865" t="s">
        <v>508</v>
      </c>
      <c r="W106" s="1865"/>
      <c r="X106" s="1865"/>
      <c r="Y106" s="1866"/>
      <c r="Z106" s="1867" t="s">
        <v>509</v>
      </c>
      <c r="AA106" s="1868"/>
      <c r="AB106" s="1862"/>
      <c r="AC106" s="1862"/>
      <c r="AD106" s="1861" t="s">
        <v>150</v>
      </c>
      <c r="AE106" s="1862"/>
      <c r="AF106" s="1862"/>
      <c r="AG106" s="1861" t="s">
        <v>510</v>
      </c>
      <c r="AH106" s="1862"/>
      <c r="AI106" s="1862"/>
      <c r="AJ106" s="1863" t="s">
        <v>511</v>
      </c>
    </row>
    <row r="107" spans="1:36" ht="9" hidden="1" customHeight="1">
      <c r="A107" s="1883"/>
      <c r="B107" s="1846"/>
      <c r="C107" s="1846"/>
      <c r="D107" s="1846"/>
      <c r="E107" s="1846"/>
      <c r="F107" s="1846"/>
      <c r="G107" s="1846"/>
      <c r="H107" s="1846"/>
      <c r="I107" s="1847"/>
      <c r="J107" s="1857"/>
      <c r="K107" s="1858"/>
      <c r="L107" s="1859"/>
      <c r="M107" s="1860"/>
      <c r="N107" s="1865"/>
      <c r="O107" s="1865"/>
      <c r="P107" s="1865"/>
      <c r="Q107" s="714"/>
      <c r="R107" s="1865"/>
      <c r="S107" s="1865"/>
      <c r="T107" s="1865"/>
      <c r="U107" s="714"/>
      <c r="V107" s="1865"/>
      <c r="W107" s="1865"/>
      <c r="X107" s="1865"/>
      <c r="Y107" s="1866"/>
      <c r="Z107" s="1869"/>
      <c r="AA107" s="1868"/>
      <c r="AB107" s="1862"/>
      <c r="AC107" s="1862"/>
      <c r="AD107" s="1861"/>
      <c r="AE107" s="1862"/>
      <c r="AF107" s="1862"/>
      <c r="AG107" s="1861"/>
      <c r="AH107" s="1862"/>
      <c r="AI107" s="1862"/>
      <c r="AJ107" s="1863"/>
    </row>
    <row r="108" spans="1:36" ht="21.65" hidden="1" customHeight="1" thickBot="1">
      <c r="A108" s="1885"/>
      <c r="B108" s="1886"/>
      <c r="C108" s="1886"/>
      <c r="D108" s="1886"/>
      <c r="E108" s="1886"/>
      <c r="F108" s="1886"/>
      <c r="G108" s="1886"/>
      <c r="H108" s="1886"/>
      <c r="I108" s="1887"/>
      <c r="J108" s="240"/>
      <c r="K108" s="241"/>
      <c r="L108" s="242"/>
      <c r="M108" s="1888"/>
      <c r="N108" s="1889"/>
      <c r="O108" s="1889"/>
      <c r="P108" s="1889"/>
      <c r="Q108" s="1889"/>
      <c r="R108" s="1889"/>
      <c r="S108" s="1889"/>
      <c r="T108" s="1889"/>
      <c r="U108" s="1889"/>
      <c r="V108" s="1889"/>
      <c r="W108" s="1889"/>
      <c r="X108" s="1889"/>
      <c r="Y108" s="1890"/>
      <c r="Z108" s="1888"/>
      <c r="AA108" s="1889"/>
      <c r="AB108" s="1889"/>
      <c r="AC108" s="1889"/>
      <c r="AD108" s="1889"/>
      <c r="AE108" s="1889"/>
      <c r="AF108" s="1889"/>
      <c r="AG108" s="1889"/>
      <c r="AH108" s="1889"/>
      <c r="AI108" s="1889"/>
      <c r="AJ108" s="1891"/>
    </row>
    <row r="109" spans="1:36" ht="6.75" customHeight="1">
      <c r="A109" s="1892" t="s">
        <v>528</v>
      </c>
      <c r="B109" s="1895" t="s">
        <v>529</v>
      </c>
      <c r="C109" s="1896"/>
      <c r="D109" s="1896"/>
      <c r="E109" s="1896"/>
      <c r="F109" s="1896"/>
      <c r="G109" s="1896"/>
      <c r="H109" s="1896"/>
      <c r="I109" s="1897"/>
      <c r="J109" s="243"/>
      <c r="K109" s="244"/>
      <c r="L109" s="245"/>
      <c r="M109" s="1904"/>
      <c r="N109" s="1905"/>
      <c r="O109" s="1905"/>
      <c r="P109" s="1905"/>
      <c r="Q109" s="1905"/>
      <c r="R109" s="1905"/>
      <c r="S109" s="1905"/>
      <c r="T109" s="1905"/>
      <c r="U109" s="1905"/>
      <c r="V109" s="1905"/>
      <c r="W109" s="1905"/>
      <c r="X109" s="1905"/>
      <c r="Y109" s="1906"/>
      <c r="Z109" s="1907"/>
      <c r="AA109" s="1908"/>
      <c r="AB109" s="1908"/>
      <c r="AC109" s="1908"/>
      <c r="AD109" s="1908"/>
      <c r="AE109" s="1908"/>
      <c r="AF109" s="1908"/>
      <c r="AG109" s="1908"/>
      <c r="AH109" s="1908"/>
      <c r="AI109" s="1908"/>
      <c r="AJ109" s="1909"/>
    </row>
    <row r="110" spans="1:36" ht="14.4" customHeight="1">
      <c r="A110" s="1893"/>
      <c r="B110" s="1898"/>
      <c r="C110" s="1899"/>
      <c r="D110" s="1899"/>
      <c r="E110" s="1899"/>
      <c r="F110" s="1899"/>
      <c r="G110" s="1899"/>
      <c r="H110" s="1899"/>
      <c r="I110" s="1900"/>
      <c r="J110" s="1910"/>
      <c r="K110" s="1911"/>
      <c r="L110" s="1912"/>
      <c r="M110" s="1765" t="s">
        <v>921</v>
      </c>
      <c r="N110" s="1766"/>
      <c r="O110" s="1766"/>
      <c r="P110" s="1766"/>
      <c r="Q110" s="1766"/>
      <c r="R110" s="1766"/>
      <c r="S110" s="1766"/>
      <c r="T110" s="1766"/>
      <c r="U110" s="1766"/>
      <c r="V110" s="1766"/>
      <c r="W110" s="1766"/>
      <c r="X110" s="1766"/>
      <c r="Y110" s="1767"/>
      <c r="Z110" s="1920" t="s">
        <v>509</v>
      </c>
      <c r="AA110" s="1921"/>
      <c r="AB110" s="1914"/>
      <c r="AC110" s="1914"/>
      <c r="AD110" s="1913" t="s">
        <v>150</v>
      </c>
      <c r="AE110" s="1914"/>
      <c r="AF110" s="1914"/>
      <c r="AG110" s="1913" t="s">
        <v>510</v>
      </c>
      <c r="AH110" s="1914"/>
      <c r="AI110" s="1914"/>
      <c r="AJ110" s="1915" t="s">
        <v>511</v>
      </c>
    </row>
    <row r="111" spans="1:36" ht="14.4" customHeight="1">
      <c r="A111" s="1893"/>
      <c r="B111" s="1898"/>
      <c r="C111" s="1899"/>
      <c r="D111" s="1899"/>
      <c r="E111" s="1899"/>
      <c r="F111" s="1899"/>
      <c r="G111" s="1899"/>
      <c r="H111" s="1899"/>
      <c r="I111" s="1900"/>
      <c r="J111" s="1910"/>
      <c r="K111" s="1911"/>
      <c r="L111" s="1912"/>
      <c r="M111" s="1768"/>
      <c r="N111" s="1766"/>
      <c r="O111" s="1766"/>
      <c r="P111" s="1766"/>
      <c r="Q111" s="1766"/>
      <c r="R111" s="1766"/>
      <c r="S111" s="1766"/>
      <c r="T111" s="1766"/>
      <c r="U111" s="1766"/>
      <c r="V111" s="1766"/>
      <c r="W111" s="1766"/>
      <c r="X111" s="1766"/>
      <c r="Y111" s="1767"/>
      <c r="Z111" s="1922"/>
      <c r="AA111" s="1921"/>
      <c r="AB111" s="1914"/>
      <c r="AC111" s="1914"/>
      <c r="AD111" s="1913"/>
      <c r="AE111" s="1914"/>
      <c r="AF111" s="1914"/>
      <c r="AG111" s="1913"/>
      <c r="AH111" s="1914"/>
      <c r="AI111" s="1914"/>
      <c r="AJ111" s="1915"/>
    </row>
    <row r="112" spans="1:36" ht="6.75" customHeight="1">
      <c r="A112" s="1893"/>
      <c r="B112" s="1901"/>
      <c r="C112" s="1902"/>
      <c r="D112" s="1902"/>
      <c r="E112" s="1902"/>
      <c r="F112" s="1902"/>
      <c r="G112" s="1902"/>
      <c r="H112" s="1902"/>
      <c r="I112" s="1903"/>
      <c r="J112" s="246"/>
      <c r="K112" s="247"/>
      <c r="L112" s="248"/>
      <c r="M112" s="1916"/>
      <c r="N112" s="1917"/>
      <c r="O112" s="1917"/>
      <c r="P112" s="1917"/>
      <c r="Q112" s="1917"/>
      <c r="R112" s="1917"/>
      <c r="S112" s="1917"/>
      <c r="T112" s="1917"/>
      <c r="U112" s="1917"/>
      <c r="V112" s="1917"/>
      <c r="W112" s="1917"/>
      <c r="X112" s="1917"/>
      <c r="Y112" s="1918"/>
      <c r="Z112" s="1916"/>
      <c r="AA112" s="1917"/>
      <c r="AB112" s="1917"/>
      <c r="AC112" s="1917"/>
      <c r="AD112" s="1917"/>
      <c r="AE112" s="1917"/>
      <c r="AF112" s="1917"/>
      <c r="AG112" s="1917"/>
      <c r="AH112" s="1917"/>
      <c r="AI112" s="1917"/>
      <c r="AJ112" s="1919"/>
    </row>
    <row r="113" spans="1:36" ht="6.75" customHeight="1">
      <c r="A113" s="1893"/>
      <c r="B113" s="1923" t="s">
        <v>530</v>
      </c>
      <c r="C113" s="1924"/>
      <c r="D113" s="1924"/>
      <c r="E113" s="1924"/>
      <c r="F113" s="1924"/>
      <c r="G113" s="1924"/>
      <c r="H113" s="1924"/>
      <c r="I113" s="1925"/>
      <c r="J113" s="249"/>
      <c r="K113" s="250"/>
      <c r="L113" s="251"/>
      <c r="M113" s="1926"/>
      <c r="N113" s="1927"/>
      <c r="O113" s="1927"/>
      <c r="P113" s="1927"/>
      <c r="Q113" s="1927"/>
      <c r="R113" s="1927"/>
      <c r="S113" s="1927"/>
      <c r="T113" s="1927"/>
      <c r="U113" s="1927"/>
      <c r="V113" s="1927"/>
      <c r="W113" s="1927"/>
      <c r="X113" s="1927"/>
      <c r="Y113" s="1928"/>
      <c r="Z113" s="1929"/>
      <c r="AA113" s="1930"/>
      <c r="AB113" s="1930"/>
      <c r="AC113" s="1930"/>
      <c r="AD113" s="1930"/>
      <c r="AE113" s="1930"/>
      <c r="AF113" s="1930"/>
      <c r="AG113" s="1930"/>
      <c r="AH113" s="1930"/>
      <c r="AI113" s="1930"/>
      <c r="AJ113" s="1931"/>
    </row>
    <row r="114" spans="1:36" ht="14.4" customHeight="1">
      <c r="A114" s="1893"/>
      <c r="B114" s="1898"/>
      <c r="C114" s="1899"/>
      <c r="D114" s="1899"/>
      <c r="E114" s="1899"/>
      <c r="F114" s="1899"/>
      <c r="G114" s="1899"/>
      <c r="H114" s="1899"/>
      <c r="I114" s="1900"/>
      <c r="J114" s="1910"/>
      <c r="K114" s="1911"/>
      <c r="L114" s="1912"/>
      <c r="M114" s="1765" t="s">
        <v>921</v>
      </c>
      <c r="N114" s="1766"/>
      <c r="O114" s="1766"/>
      <c r="P114" s="1766"/>
      <c r="Q114" s="1766"/>
      <c r="R114" s="1766"/>
      <c r="S114" s="1766"/>
      <c r="T114" s="1766"/>
      <c r="U114" s="1766"/>
      <c r="V114" s="1766"/>
      <c r="W114" s="1766"/>
      <c r="X114" s="1766"/>
      <c r="Y114" s="1767"/>
      <c r="Z114" s="1920" t="s">
        <v>509</v>
      </c>
      <c r="AA114" s="1921"/>
      <c r="AB114" s="1914"/>
      <c r="AC114" s="1914"/>
      <c r="AD114" s="1913" t="s">
        <v>150</v>
      </c>
      <c r="AE114" s="1914"/>
      <c r="AF114" s="1914"/>
      <c r="AG114" s="1913" t="s">
        <v>510</v>
      </c>
      <c r="AH114" s="1914"/>
      <c r="AI114" s="1914"/>
      <c r="AJ114" s="1915" t="s">
        <v>511</v>
      </c>
    </row>
    <row r="115" spans="1:36" ht="14.4" customHeight="1">
      <c r="A115" s="1893"/>
      <c r="B115" s="1898"/>
      <c r="C115" s="1899"/>
      <c r="D115" s="1899"/>
      <c r="E115" s="1899"/>
      <c r="F115" s="1899"/>
      <c r="G115" s="1899"/>
      <c r="H115" s="1899"/>
      <c r="I115" s="1900"/>
      <c r="J115" s="1910"/>
      <c r="K115" s="1911"/>
      <c r="L115" s="1912"/>
      <c r="M115" s="1768"/>
      <c r="N115" s="1766"/>
      <c r="O115" s="1766"/>
      <c r="P115" s="1766"/>
      <c r="Q115" s="1766"/>
      <c r="R115" s="1766"/>
      <c r="S115" s="1766"/>
      <c r="T115" s="1766"/>
      <c r="U115" s="1766"/>
      <c r="V115" s="1766"/>
      <c r="W115" s="1766"/>
      <c r="X115" s="1766"/>
      <c r="Y115" s="1767"/>
      <c r="Z115" s="1922"/>
      <c r="AA115" s="1921"/>
      <c r="AB115" s="1914"/>
      <c r="AC115" s="1914"/>
      <c r="AD115" s="1913"/>
      <c r="AE115" s="1914"/>
      <c r="AF115" s="1914"/>
      <c r="AG115" s="1913"/>
      <c r="AH115" s="1914"/>
      <c r="AI115" s="1914"/>
      <c r="AJ115" s="1915"/>
    </row>
    <row r="116" spans="1:36" ht="6.75" customHeight="1">
      <c r="A116" s="1893"/>
      <c r="B116" s="1901"/>
      <c r="C116" s="1902"/>
      <c r="D116" s="1902"/>
      <c r="E116" s="1902"/>
      <c r="F116" s="1902"/>
      <c r="G116" s="1902"/>
      <c r="H116" s="1902"/>
      <c r="I116" s="1903"/>
      <c r="J116" s="246"/>
      <c r="K116" s="247"/>
      <c r="L116" s="248"/>
      <c r="M116" s="1916"/>
      <c r="N116" s="1917"/>
      <c r="O116" s="1917"/>
      <c r="P116" s="1917"/>
      <c r="Q116" s="1917"/>
      <c r="R116" s="1917"/>
      <c r="S116" s="1917"/>
      <c r="T116" s="1917"/>
      <c r="U116" s="1917"/>
      <c r="V116" s="1917"/>
      <c r="W116" s="1917"/>
      <c r="X116" s="1917"/>
      <c r="Y116" s="1918"/>
      <c r="Z116" s="1916"/>
      <c r="AA116" s="1917"/>
      <c r="AB116" s="1917"/>
      <c r="AC116" s="1917"/>
      <c r="AD116" s="1917"/>
      <c r="AE116" s="1917"/>
      <c r="AF116" s="1917"/>
      <c r="AG116" s="1917"/>
      <c r="AH116" s="1917"/>
      <c r="AI116" s="1917"/>
      <c r="AJ116" s="1919"/>
    </row>
    <row r="117" spans="1:36" ht="6.75" customHeight="1">
      <c r="A117" s="1893"/>
      <c r="B117" s="1923" t="s">
        <v>531</v>
      </c>
      <c r="C117" s="1924"/>
      <c r="D117" s="1924"/>
      <c r="E117" s="1924"/>
      <c r="F117" s="1924"/>
      <c r="G117" s="1924"/>
      <c r="H117" s="1924"/>
      <c r="I117" s="1925"/>
      <c r="J117" s="249"/>
      <c r="K117" s="250"/>
      <c r="L117" s="251"/>
      <c r="M117" s="1926"/>
      <c r="N117" s="1927"/>
      <c r="O117" s="1927"/>
      <c r="P117" s="1927"/>
      <c r="Q117" s="1927"/>
      <c r="R117" s="1927"/>
      <c r="S117" s="1927"/>
      <c r="T117" s="1927"/>
      <c r="U117" s="1927"/>
      <c r="V117" s="1927"/>
      <c r="W117" s="1927"/>
      <c r="X117" s="1927"/>
      <c r="Y117" s="1928"/>
      <c r="Z117" s="1929"/>
      <c r="AA117" s="1930"/>
      <c r="AB117" s="1930"/>
      <c r="AC117" s="1930"/>
      <c r="AD117" s="1930"/>
      <c r="AE117" s="1930"/>
      <c r="AF117" s="1930"/>
      <c r="AG117" s="1930"/>
      <c r="AH117" s="1930"/>
      <c r="AI117" s="1930"/>
      <c r="AJ117" s="1931"/>
    </row>
    <row r="118" spans="1:36" ht="14.4" customHeight="1">
      <c r="A118" s="1893"/>
      <c r="B118" s="1898"/>
      <c r="C118" s="1899"/>
      <c r="D118" s="1899"/>
      <c r="E118" s="1899"/>
      <c r="F118" s="1899"/>
      <c r="G118" s="1899"/>
      <c r="H118" s="1899"/>
      <c r="I118" s="1900"/>
      <c r="J118" s="1932" t="s">
        <v>221</v>
      </c>
      <c r="K118" s="1933"/>
      <c r="L118" s="1934"/>
      <c r="M118" s="1765" t="s">
        <v>1615</v>
      </c>
      <c r="N118" s="1766"/>
      <c r="O118" s="1766"/>
      <c r="P118" s="1766"/>
      <c r="Q118" s="1766"/>
      <c r="R118" s="1766"/>
      <c r="S118" s="1766"/>
      <c r="T118" s="1766"/>
      <c r="U118" s="1766"/>
      <c r="V118" s="1766"/>
      <c r="W118" s="1766"/>
      <c r="X118" s="1766"/>
      <c r="Y118" s="1767"/>
      <c r="Z118" s="1920" t="s">
        <v>509</v>
      </c>
      <c r="AA118" s="1921"/>
      <c r="AB118" s="1935">
        <v>8</v>
      </c>
      <c r="AC118" s="1935"/>
      <c r="AD118" s="1913" t="s">
        <v>150</v>
      </c>
      <c r="AE118" s="1935">
        <v>4</v>
      </c>
      <c r="AF118" s="1935"/>
      <c r="AG118" s="1913" t="s">
        <v>510</v>
      </c>
      <c r="AH118" s="1935">
        <v>1</v>
      </c>
      <c r="AI118" s="1935"/>
      <c r="AJ118" s="1915" t="s">
        <v>511</v>
      </c>
    </row>
    <row r="119" spans="1:36" ht="14.4" customHeight="1">
      <c r="A119" s="1893"/>
      <c r="B119" s="1898"/>
      <c r="C119" s="1899"/>
      <c r="D119" s="1899"/>
      <c r="E119" s="1899"/>
      <c r="F119" s="1899"/>
      <c r="G119" s="1899"/>
      <c r="H119" s="1899"/>
      <c r="I119" s="1900"/>
      <c r="J119" s="1932"/>
      <c r="K119" s="1933"/>
      <c r="L119" s="1934"/>
      <c r="M119" s="1768"/>
      <c r="N119" s="1766"/>
      <c r="O119" s="1766"/>
      <c r="P119" s="1766"/>
      <c r="Q119" s="1766"/>
      <c r="R119" s="1766"/>
      <c r="S119" s="1766"/>
      <c r="T119" s="1766"/>
      <c r="U119" s="1766"/>
      <c r="V119" s="1766"/>
      <c r="W119" s="1766"/>
      <c r="X119" s="1766"/>
      <c r="Y119" s="1767"/>
      <c r="Z119" s="1922"/>
      <c r="AA119" s="1921"/>
      <c r="AB119" s="1935"/>
      <c r="AC119" s="1935"/>
      <c r="AD119" s="1913"/>
      <c r="AE119" s="1935"/>
      <c r="AF119" s="1935"/>
      <c r="AG119" s="1913"/>
      <c r="AH119" s="1935"/>
      <c r="AI119" s="1935"/>
      <c r="AJ119" s="1915"/>
    </row>
    <row r="120" spans="1:36" ht="6.75" customHeight="1">
      <c r="A120" s="1893"/>
      <c r="B120" s="1901"/>
      <c r="C120" s="1902"/>
      <c r="D120" s="1902"/>
      <c r="E120" s="1902"/>
      <c r="F120" s="1902"/>
      <c r="G120" s="1902"/>
      <c r="H120" s="1902"/>
      <c r="I120" s="1903"/>
      <c r="J120" s="246"/>
      <c r="K120" s="247"/>
      <c r="L120" s="248"/>
      <c r="M120" s="1916"/>
      <c r="N120" s="1917"/>
      <c r="O120" s="1917"/>
      <c r="P120" s="1917"/>
      <c r="Q120" s="1917"/>
      <c r="R120" s="1917"/>
      <c r="S120" s="1917"/>
      <c r="T120" s="1917"/>
      <c r="U120" s="1917"/>
      <c r="V120" s="1917"/>
      <c r="W120" s="1917"/>
      <c r="X120" s="1917"/>
      <c r="Y120" s="1918"/>
      <c r="Z120" s="1916"/>
      <c r="AA120" s="1917"/>
      <c r="AB120" s="1917"/>
      <c r="AC120" s="1917"/>
      <c r="AD120" s="1917"/>
      <c r="AE120" s="1917"/>
      <c r="AF120" s="1917"/>
      <c r="AG120" s="1917"/>
      <c r="AH120" s="1917"/>
      <c r="AI120" s="1917"/>
      <c r="AJ120" s="1919"/>
    </row>
    <row r="121" spans="1:36" ht="6.75" customHeight="1">
      <c r="A121" s="1893"/>
      <c r="B121" s="1923" t="s">
        <v>532</v>
      </c>
      <c r="C121" s="1924"/>
      <c r="D121" s="1924"/>
      <c r="E121" s="1924"/>
      <c r="F121" s="1924"/>
      <c r="G121" s="1924"/>
      <c r="H121" s="1924"/>
      <c r="I121" s="1925"/>
      <c r="J121" s="249"/>
      <c r="K121" s="250"/>
      <c r="L121" s="251"/>
      <c r="M121" s="1926"/>
      <c r="N121" s="1927"/>
      <c r="O121" s="1927"/>
      <c r="P121" s="1927"/>
      <c r="Q121" s="1927"/>
      <c r="R121" s="1927"/>
      <c r="S121" s="1927"/>
      <c r="T121" s="1927"/>
      <c r="U121" s="1927"/>
      <c r="V121" s="1927"/>
      <c r="W121" s="1927"/>
      <c r="X121" s="1927"/>
      <c r="Y121" s="1928"/>
      <c r="Z121" s="1929"/>
      <c r="AA121" s="1930"/>
      <c r="AB121" s="1930"/>
      <c r="AC121" s="1930"/>
      <c r="AD121" s="1930"/>
      <c r="AE121" s="1930"/>
      <c r="AF121" s="1930"/>
      <c r="AG121" s="1930"/>
      <c r="AH121" s="1930"/>
      <c r="AI121" s="1930"/>
      <c r="AJ121" s="1931"/>
    </row>
    <row r="122" spans="1:36" ht="14.4" customHeight="1">
      <c r="A122" s="1893"/>
      <c r="B122" s="1898"/>
      <c r="C122" s="1899"/>
      <c r="D122" s="1899"/>
      <c r="E122" s="1899"/>
      <c r="F122" s="1899"/>
      <c r="G122" s="1899"/>
      <c r="H122" s="1899"/>
      <c r="I122" s="1900"/>
      <c r="J122" s="1910"/>
      <c r="K122" s="1911"/>
      <c r="L122" s="1912"/>
      <c r="M122" s="1765" t="s">
        <v>1539</v>
      </c>
      <c r="N122" s="1766"/>
      <c r="O122" s="1766"/>
      <c r="P122" s="1766"/>
      <c r="Q122" s="1766"/>
      <c r="R122" s="1766"/>
      <c r="S122" s="1766"/>
      <c r="T122" s="1766"/>
      <c r="U122" s="1766"/>
      <c r="V122" s="1766"/>
      <c r="W122" s="1766"/>
      <c r="X122" s="1766"/>
      <c r="Y122" s="1767"/>
      <c r="Z122" s="1920" t="s">
        <v>509</v>
      </c>
      <c r="AA122" s="1921"/>
      <c r="AB122" s="1914"/>
      <c r="AC122" s="1914"/>
      <c r="AD122" s="1913" t="s">
        <v>150</v>
      </c>
      <c r="AE122" s="1914"/>
      <c r="AF122" s="1914"/>
      <c r="AG122" s="1913" t="s">
        <v>510</v>
      </c>
      <c r="AH122" s="1914"/>
      <c r="AI122" s="1914"/>
      <c r="AJ122" s="1915" t="s">
        <v>511</v>
      </c>
    </row>
    <row r="123" spans="1:36" ht="14.4" customHeight="1">
      <c r="A123" s="1893"/>
      <c r="B123" s="1898"/>
      <c r="C123" s="1899"/>
      <c r="D123" s="1899"/>
      <c r="E123" s="1899"/>
      <c r="F123" s="1899"/>
      <c r="G123" s="1899"/>
      <c r="H123" s="1899"/>
      <c r="I123" s="1900"/>
      <c r="J123" s="1910"/>
      <c r="K123" s="1911"/>
      <c r="L123" s="1912"/>
      <c r="M123" s="1768"/>
      <c r="N123" s="1766"/>
      <c r="O123" s="1766"/>
      <c r="P123" s="1766"/>
      <c r="Q123" s="1766"/>
      <c r="R123" s="1766"/>
      <c r="S123" s="1766"/>
      <c r="T123" s="1766"/>
      <c r="U123" s="1766"/>
      <c r="V123" s="1766"/>
      <c r="W123" s="1766"/>
      <c r="X123" s="1766"/>
      <c r="Y123" s="1767"/>
      <c r="Z123" s="1922"/>
      <c r="AA123" s="1921"/>
      <c r="AB123" s="1914"/>
      <c r="AC123" s="1914"/>
      <c r="AD123" s="1913"/>
      <c r="AE123" s="1914"/>
      <c r="AF123" s="1914"/>
      <c r="AG123" s="1913"/>
      <c r="AH123" s="1914"/>
      <c r="AI123" s="1914"/>
      <c r="AJ123" s="1915"/>
    </row>
    <row r="124" spans="1:36" ht="6.75" customHeight="1">
      <c r="A124" s="1893"/>
      <c r="B124" s="1901"/>
      <c r="C124" s="1902"/>
      <c r="D124" s="1902"/>
      <c r="E124" s="1902"/>
      <c r="F124" s="1902"/>
      <c r="G124" s="1902"/>
      <c r="H124" s="1902"/>
      <c r="I124" s="1903"/>
      <c r="J124" s="246"/>
      <c r="K124" s="247"/>
      <c r="L124" s="248"/>
      <c r="M124" s="1916"/>
      <c r="N124" s="1917"/>
      <c r="O124" s="1917"/>
      <c r="P124" s="1917"/>
      <c r="Q124" s="1917"/>
      <c r="R124" s="1917"/>
      <c r="S124" s="1917"/>
      <c r="T124" s="1917"/>
      <c r="U124" s="1917"/>
      <c r="V124" s="1917"/>
      <c r="W124" s="1917"/>
      <c r="X124" s="1917"/>
      <c r="Y124" s="1918"/>
      <c r="Z124" s="1916"/>
      <c r="AA124" s="1917"/>
      <c r="AB124" s="1917"/>
      <c r="AC124" s="1917"/>
      <c r="AD124" s="1917"/>
      <c r="AE124" s="1917"/>
      <c r="AF124" s="1917"/>
      <c r="AG124" s="1917"/>
      <c r="AH124" s="1917"/>
      <c r="AI124" s="1917"/>
      <c r="AJ124" s="1919"/>
    </row>
    <row r="125" spans="1:36" ht="6.75" customHeight="1">
      <c r="A125" s="1893"/>
      <c r="B125" s="1923" t="s">
        <v>533</v>
      </c>
      <c r="C125" s="1924"/>
      <c r="D125" s="1924"/>
      <c r="E125" s="1924"/>
      <c r="F125" s="1924"/>
      <c r="G125" s="1924"/>
      <c r="H125" s="1924"/>
      <c r="I125" s="1925"/>
      <c r="J125" s="249"/>
      <c r="K125" s="250"/>
      <c r="L125" s="251"/>
      <c r="M125" s="1926"/>
      <c r="N125" s="1927"/>
      <c r="O125" s="1927"/>
      <c r="P125" s="1927"/>
      <c r="Q125" s="1927"/>
      <c r="R125" s="1927"/>
      <c r="S125" s="1927"/>
      <c r="T125" s="1927"/>
      <c r="U125" s="1927"/>
      <c r="V125" s="1927"/>
      <c r="W125" s="1927"/>
      <c r="X125" s="1927"/>
      <c r="Y125" s="1928"/>
      <c r="Z125" s="1929"/>
      <c r="AA125" s="1930"/>
      <c r="AB125" s="1930"/>
      <c r="AC125" s="1930"/>
      <c r="AD125" s="1930"/>
      <c r="AE125" s="1930"/>
      <c r="AF125" s="1930"/>
      <c r="AG125" s="1930"/>
      <c r="AH125" s="1930"/>
      <c r="AI125" s="1930"/>
      <c r="AJ125" s="1931"/>
    </row>
    <row r="126" spans="1:36" ht="14.4" customHeight="1">
      <c r="A126" s="1893"/>
      <c r="B126" s="1898"/>
      <c r="C126" s="1899"/>
      <c r="D126" s="1899"/>
      <c r="E126" s="1899"/>
      <c r="F126" s="1899"/>
      <c r="G126" s="1899"/>
      <c r="H126" s="1899"/>
      <c r="I126" s="1900"/>
      <c r="J126" s="1910"/>
      <c r="K126" s="1911"/>
      <c r="L126" s="1912"/>
      <c r="M126" s="1765" t="s">
        <v>921</v>
      </c>
      <c r="N126" s="1766"/>
      <c r="O126" s="1766"/>
      <c r="P126" s="1766"/>
      <c r="Q126" s="1766"/>
      <c r="R126" s="1766"/>
      <c r="S126" s="1766"/>
      <c r="T126" s="1766"/>
      <c r="U126" s="1766"/>
      <c r="V126" s="1766"/>
      <c r="W126" s="1766"/>
      <c r="X126" s="1766"/>
      <c r="Y126" s="1767"/>
      <c r="Z126" s="1920" t="s">
        <v>509</v>
      </c>
      <c r="AA126" s="1921"/>
      <c r="AB126" s="1914"/>
      <c r="AC126" s="1914"/>
      <c r="AD126" s="1913" t="s">
        <v>150</v>
      </c>
      <c r="AE126" s="1914"/>
      <c r="AF126" s="1914"/>
      <c r="AG126" s="1913" t="s">
        <v>510</v>
      </c>
      <c r="AH126" s="1914"/>
      <c r="AI126" s="1914"/>
      <c r="AJ126" s="1915" t="s">
        <v>511</v>
      </c>
    </row>
    <row r="127" spans="1:36" ht="14.4" customHeight="1">
      <c r="A127" s="1893"/>
      <c r="B127" s="1898"/>
      <c r="C127" s="1899"/>
      <c r="D127" s="1899"/>
      <c r="E127" s="1899"/>
      <c r="F127" s="1899"/>
      <c r="G127" s="1899"/>
      <c r="H127" s="1899"/>
      <c r="I127" s="1900"/>
      <c r="J127" s="1910"/>
      <c r="K127" s="1911"/>
      <c r="L127" s="1912"/>
      <c r="M127" s="1768"/>
      <c r="N127" s="1766"/>
      <c r="O127" s="1766"/>
      <c r="P127" s="1766"/>
      <c r="Q127" s="1766"/>
      <c r="R127" s="1766"/>
      <c r="S127" s="1766"/>
      <c r="T127" s="1766"/>
      <c r="U127" s="1766"/>
      <c r="V127" s="1766"/>
      <c r="W127" s="1766"/>
      <c r="X127" s="1766"/>
      <c r="Y127" s="1767"/>
      <c r="Z127" s="1922"/>
      <c r="AA127" s="1921"/>
      <c r="AB127" s="1914"/>
      <c r="AC127" s="1914"/>
      <c r="AD127" s="1913"/>
      <c r="AE127" s="1914"/>
      <c r="AF127" s="1914"/>
      <c r="AG127" s="1913"/>
      <c r="AH127" s="1914"/>
      <c r="AI127" s="1914"/>
      <c r="AJ127" s="1915"/>
    </row>
    <row r="128" spans="1:36" ht="6.75" customHeight="1">
      <c r="A128" s="1894"/>
      <c r="B128" s="1901"/>
      <c r="C128" s="1902"/>
      <c r="D128" s="1902"/>
      <c r="E128" s="1902"/>
      <c r="F128" s="1902"/>
      <c r="G128" s="1902"/>
      <c r="H128" s="1902"/>
      <c r="I128" s="1903"/>
      <c r="J128" s="246"/>
      <c r="K128" s="247"/>
      <c r="L128" s="248"/>
      <c r="M128" s="1916"/>
      <c r="N128" s="1917"/>
      <c r="O128" s="1917"/>
      <c r="P128" s="1917"/>
      <c r="Q128" s="1917"/>
      <c r="R128" s="1917"/>
      <c r="S128" s="1917"/>
      <c r="T128" s="1917"/>
      <c r="U128" s="1917"/>
      <c r="V128" s="1917"/>
      <c r="W128" s="1917"/>
      <c r="X128" s="1917"/>
      <c r="Y128" s="1918"/>
      <c r="Z128" s="1916"/>
      <c r="AA128" s="1917"/>
      <c r="AB128" s="1917"/>
      <c r="AC128" s="1917"/>
      <c r="AD128" s="1917"/>
      <c r="AE128" s="1917"/>
      <c r="AF128" s="1917"/>
      <c r="AG128" s="1917"/>
      <c r="AH128" s="1917"/>
      <c r="AI128" s="1917"/>
      <c r="AJ128" s="1919"/>
    </row>
    <row r="129" spans="1:36" ht="6.75" customHeight="1">
      <c r="A129" s="1945" t="s">
        <v>534</v>
      </c>
      <c r="B129" s="1923" t="s">
        <v>535</v>
      </c>
      <c r="C129" s="1924"/>
      <c r="D129" s="1924"/>
      <c r="E129" s="1924"/>
      <c r="F129" s="1924"/>
      <c r="G129" s="1924"/>
      <c r="H129" s="1924"/>
      <c r="I129" s="1925"/>
      <c r="J129" s="249"/>
      <c r="K129" s="250"/>
      <c r="L129" s="251"/>
      <c r="M129" s="1926"/>
      <c r="N129" s="1927"/>
      <c r="O129" s="1927"/>
      <c r="P129" s="1927"/>
      <c r="Q129" s="1927"/>
      <c r="R129" s="1927"/>
      <c r="S129" s="1927"/>
      <c r="T129" s="1927"/>
      <c r="U129" s="1927"/>
      <c r="V129" s="1927"/>
      <c r="W129" s="1927"/>
      <c r="X129" s="1927"/>
      <c r="Y129" s="1928"/>
      <c r="Z129" s="1929"/>
      <c r="AA129" s="1930"/>
      <c r="AB129" s="1930"/>
      <c r="AC129" s="1930"/>
      <c r="AD129" s="1930"/>
      <c r="AE129" s="1930"/>
      <c r="AF129" s="1930"/>
      <c r="AG129" s="1930"/>
      <c r="AH129" s="1930"/>
      <c r="AI129" s="1930"/>
      <c r="AJ129" s="1931"/>
    </row>
    <row r="130" spans="1:36" ht="14.4" customHeight="1">
      <c r="A130" s="1946"/>
      <c r="B130" s="1898"/>
      <c r="C130" s="1899"/>
      <c r="D130" s="1899"/>
      <c r="E130" s="1899"/>
      <c r="F130" s="1899"/>
      <c r="G130" s="1899"/>
      <c r="H130" s="1899"/>
      <c r="I130" s="1900"/>
      <c r="J130" s="1910"/>
      <c r="K130" s="1911"/>
      <c r="L130" s="1912"/>
      <c r="M130" s="1765" t="s">
        <v>921</v>
      </c>
      <c r="N130" s="1766"/>
      <c r="O130" s="1766"/>
      <c r="P130" s="1766"/>
      <c r="Q130" s="1766"/>
      <c r="R130" s="1766"/>
      <c r="S130" s="1766"/>
      <c r="T130" s="1766"/>
      <c r="U130" s="1766"/>
      <c r="V130" s="1766"/>
      <c r="W130" s="1766"/>
      <c r="X130" s="1766"/>
      <c r="Y130" s="1767"/>
      <c r="Z130" s="1920" t="s">
        <v>509</v>
      </c>
      <c r="AA130" s="1921"/>
      <c r="AB130" s="1914"/>
      <c r="AC130" s="1914"/>
      <c r="AD130" s="1913" t="s">
        <v>150</v>
      </c>
      <c r="AE130" s="1914"/>
      <c r="AF130" s="1914"/>
      <c r="AG130" s="1913" t="s">
        <v>510</v>
      </c>
      <c r="AH130" s="1914"/>
      <c r="AI130" s="1914"/>
      <c r="AJ130" s="1915" t="s">
        <v>511</v>
      </c>
    </row>
    <row r="131" spans="1:36" ht="14.4" customHeight="1">
      <c r="A131" s="1946"/>
      <c r="B131" s="1898"/>
      <c r="C131" s="1899"/>
      <c r="D131" s="1899"/>
      <c r="E131" s="1899"/>
      <c r="F131" s="1899"/>
      <c r="G131" s="1899"/>
      <c r="H131" s="1899"/>
      <c r="I131" s="1900"/>
      <c r="J131" s="1910"/>
      <c r="K131" s="1911"/>
      <c r="L131" s="1912"/>
      <c r="M131" s="1768"/>
      <c r="N131" s="1766"/>
      <c r="O131" s="1766"/>
      <c r="P131" s="1766"/>
      <c r="Q131" s="1766"/>
      <c r="R131" s="1766"/>
      <c r="S131" s="1766"/>
      <c r="T131" s="1766"/>
      <c r="U131" s="1766"/>
      <c r="V131" s="1766"/>
      <c r="W131" s="1766"/>
      <c r="X131" s="1766"/>
      <c r="Y131" s="1767"/>
      <c r="Z131" s="1922"/>
      <c r="AA131" s="1921"/>
      <c r="AB131" s="1914"/>
      <c r="AC131" s="1914"/>
      <c r="AD131" s="1913"/>
      <c r="AE131" s="1914"/>
      <c r="AF131" s="1914"/>
      <c r="AG131" s="1913"/>
      <c r="AH131" s="1914"/>
      <c r="AI131" s="1914"/>
      <c r="AJ131" s="1915"/>
    </row>
    <row r="132" spans="1:36" ht="6.75" customHeight="1">
      <c r="A132" s="1946"/>
      <c r="B132" s="1901"/>
      <c r="C132" s="1902"/>
      <c r="D132" s="1902"/>
      <c r="E132" s="1902"/>
      <c r="F132" s="1902"/>
      <c r="G132" s="1902"/>
      <c r="H132" s="1902"/>
      <c r="I132" s="1903"/>
      <c r="J132" s="246"/>
      <c r="K132" s="247"/>
      <c r="L132" s="248"/>
      <c r="M132" s="1916"/>
      <c r="N132" s="1917"/>
      <c r="O132" s="1917"/>
      <c r="P132" s="1917"/>
      <c r="Q132" s="1917"/>
      <c r="R132" s="1917"/>
      <c r="S132" s="1917"/>
      <c r="T132" s="1917"/>
      <c r="U132" s="1917"/>
      <c r="V132" s="1917"/>
      <c r="W132" s="1917"/>
      <c r="X132" s="1917"/>
      <c r="Y132" s="1918"/>
      <c r="Z132" s="1916"/>
      <c r="AA132" s="1917"/>
      <c r="AB132" s="1917"/>
      <c r="AC132" s="1917"/>
      <c r="AD132" s="1917"/>
      <c r="AE132" s="1917"/>
      <c r="AF132" s="1917"/>
      <c r="AG132" s="1917"/>
      <c r="AH132" s="1917"/>
      <c r="AI132" s="1917"/>
      <c r="AJ132" s="1919"/>
    </row>
    <row r="133" spans="1:36" ht="6.75" customHeight="1">
      <c r="A133" s="1946"/>
      <c r="B133" s="1923" t="s">
        <v>536</v>
      </c>
      <c r="C133" s="1924"/>
      <c r="D133" s="1924"/>
      <c r="E133" s="1924"/>
      <c r="F133" s="1924"/>
      <c r="G133" s="1924"/>
      <c r="H133" s="1924"/>
      <c r="I133" s="1925"/>
      <c r="J133" s="249"/>
      <c r="K133" s="250"/>
      <c r="L133" s="251"/>
      <c r="M133" s="1926"/>
      <c r="N133" s="1927"/>
      <c r="O133" s="1927"/>
      <c r="P133" s="1927"/>
      <c r="Q133" s="1927"/>
      <c r="R133" s="1927"/>
      <c r="S133" s="1927"/>
      <c r="T133" s="1927"/>
      <c r="U133" s="1927"/>
      <c r="V133" s="1927"/>
      <c r="W133" s="1927"/>
      <c r="X133" s="1927"/>
      <c r="Y133" s="1928"/>
      <c r="Z133" s="1929"/>
      <c r="AA133" s="1930"/>
      <c r="AB133" s="1930"/>
      <c r="AC133" s="1930"/>
      <c r="AD133" s="1930"/>
      <c r="AE133" s="1930"/>
      <c r="AF133" s="1930"/>
      <c r="AG133" s="1930"/>
      <c r="AH133" s="1930"/>
      <c r="AI133" s="1930"/>
      <c r="AJ133" s="1931"/>
    </row>
    <row r="134" spans="1:36" ht="14.4" customHeight="1">
      <c r="A134" s="1946"/>
      <c r="B134" s="1898"/>
      <c r="C134" s="1899"/>
      <c r="D134" s="1899"/>
      <c r="E134" s="1899"/>
      <c r="F134" s="1899"/>
      <c r="G134" s="1899"/>
      <c r="H134" s="1899"/>
      <c r="I134" s="1900"/>
      <c r="J134" s="1910"/>
      <c r="K134" s="1911"/>
      <c r="L134" s="1912"/>
      <c r="M134" s="1765" t="s">
        <v>921</v>
      </c>
      <c r="N134" s="1766"/>
      <c r="O134" s="1766"/>
      <c r="P134" s="1766"/>
      <c r="Q134" s="1766"/>
      <c r="R134" s="1766"/>
      <c r="S134" s="1766"/>
      <c r="T134" s="1766"/>
      <c r="U134" s="1766"/>
      <c r="V134" s="1766"/>
      <c r="W134" s="1766"/>
      <c r="X134" s="1766"/>
      <c r="Y134" s="1767"/>
      <c r="Z134" s="1920" t="s">
        <v>509</v>
      </c>
      <c r="AA134" s="1921"/>
      <c r="AB134" s="1914"/>
      <c r="AC134" s="1914"/>
      <c r="AD134" s="1913" t="s">
        <v>150</v>
      </c>
      <c r="AE134" s="1914"/>
      <c r="AF134" s="1914"/>
      <c r="AG134" s="1913" t="s">
        <v>510</v>
      </c>
      <c r="AH134" s="1914"/>
      <c r="AI134" s="1914"/>
      <c r="AJ134" s="1915" t="s">
        <v>511</v>
      </c>
    </row>
    <row r="135" spans="1:36" ht="14.4" customHeight="1">
      <c r="A135" s="1946"/>
      <c r="B135" s="1898"/>
      <c r="C135" s="1899"/>
      <c r="D135" s="1899"/>
      <c r="E135" s="1899"/>
      <c r="F135" s="1899"/>
      <c r="G135" s="1899"/>
      <c r="H135" s="1899"/>
      <c r="I135" s="1900"/>
      <c r="J135" s="1910"/>
      <c r="K135" s="1911"/>
      <c r="L135" s="1912"/>
      <c r="M135" s="1768"/>
      <c r="N135" s="1766"/>
      <c r="O135" s="1766"/>
      <c r="P135" s="1766"/>
      <c r="Q135" s="1766"/>
      <c r="R135" s="1766"/>
      <c r="S135" s="1766"/>
      <c r="T135" s="1766"/>
      <c r="U135" s="1766"/>
      <c r="V135" s="1766"/>
      <c r="W135" s="1766"/>
      <c r="X135" s="1766"/>
      <c r="Y135" s="1767"/>
      <c r="Z135" s="1922"/>
      <c r="AA135" s="1921"/>
      <c r="AB135" s="1914"/>
      <c r="AC135" s="1914"/>
      <c r="AD135" s="1913"/>
      <c r="AE135" s="1914"/>
      <c r="AF135" s="1914"/>
      <c r="AG135" s="1913"/>
      <c r="AH135" s="1914"/>
      <c r="AI135" s="1914"/>
      <c r="AJ135" s="1915"/>
    </row>
    <row r="136" spans="1:36" ht="6.75" customHeight="1">
      <c r="A136" s="1947"/>
      <c r="B136" s="1901"/>
      <c r="C136" s="1902"/>
      <c r="D136" s="1902"/>
      <c r="E136" s="1902"/>
      <c r="F136" s="1902"/>
      <c r="G136" s="1902"/>
      <c r="H136" s="1902"/>
      <c r="I136" s="1903"/>
      <c r="J136" s="246"/>
      <c r="K136" s="247"/>
      <c r="L136" s="248"/>
      <c r="M136" s="1916"/>
      <c r="N136" s="1917"/>
      <c r="O136" s="1917"/>
      <c r="P136" s="1917"/>
      <c r="Q136" s="1917"/>
      <c r="R136" s="1917"/>
      <c r="S136" s="1917"/>
      <c r="T136" s="1917"/>
      <c r="U136" s="1917"/>
      <c r="V136" s="1917"/>
      <c r="W136" s="1917"/>
      <c r="X136" s="1917"/>
      <c r="Y136" s="1918"/>
      <c r="Z136" s="1916"/>
      <c r="AA136" s="1917"/>
      <c r="AB136" s="1917"/>
      <c r="AC136" s="1917"/>
      <c r="AD136" s="1917"/>
      <c r="AE136" s="1917"/>
      <c r="AF136" s="1917"/>
      <c r="AG136" s="1917"/>
      <c r="AH136" s="1917"/>
      <c r="AI136" s="1917"/>
      <c r="AJ136" s="1919"/>
    </row>
    <row r="137" spans="1:36" ht="6.75" customHeight="1">
      <c r="A137" s="1936" t="s">
        <v>537</v>
      </c>
      <c r="B137" s="1924"/>
      <c r="C137" s="1924"/>
      <c r="D137" s="1924"/>
      <c r="E137" s="1924"/>
      <c r="F137" s="1924"/>
      <c r="G137" s="1924"/>
      <c r="H137" s="1924"/>
      <c r="I137" s="1925"/>
      <c r="J137" s="249"/>
      <c r="K137" s="250"/>
      <c r="L137" s="251"/>
      <c r="M137" s="1926"/>
      <c r="N137" s="1927"/>
      <c r="O137" s="1927"/>
      <c r="P137" s="1927"/>
      <c r="Q137" s="1927"/>
      <c r="R137" s="1927"/>
      <c r="S137" s="1927"/>
      <c r="T137" s="1927"/>
      <c r="U137" s="1927"/>
      <c r="V137" s="1927"/>
      <c r="W137" s="1927"/>
      <c r="X137" s="1927"/>
      <c r="Y137" s="1928"/>
      <c r="Z137" s="1929"/>
      <c r="AA137" s="1930"/>
      <c r="AB137" s="1930"/>
      <c r="AC137" s="1930"/>
      <c r="AD137" s="1930"/>
      <c r="AE137" s="1930"/>
      <c r="AF137" s="1930"/>
      <c r="AG137" s="1930"/>
      <c r="AH137" s="1930"/>
      <c r="AI137" s="1930"/>
      <c r="AJ137" s="1931"/>
    </row>
    <row r="138" spans="1:36" ht="14.4" customHeight="1">
      <c r="A138" s="1937"/>
      <c r="B138" s="1899"/>
      <c r="C138" s="1899"/>
      <c r="D138" s="1899"/>
      <c r="E138" s="1899"/>
      <c r="F138" s="1899"/>
      <c r="G138" s="1899"/>
      <c r="H138" s="1899"/>
      <c r="I138" s="1900"/>
      <c r="J138" s="1910"/>
      <c r="K138" s="1911"/>
      <c r="L138" s="1912"/>
      <c r="M138" s="1765" t="s">
        <v>921</v>
      </c>
      <c r="N138" s="1766"/>
      <c r="O138" s="1766"/>
      <c r="P138" s="1766"/>
      <c r="Q138" s="1766"/>
      <c r="R138" s="1766"/>
      <c r="S138" s="1766"/>
      <c r="T138" s="1766"/>
      <c r="U138" s="1766"/>
      <c r="V138" s="1766"/>
      <c r="W138" s="1766"/>
      <c r="X138" s="1766"/>
      <c r="Y138" s="1767"/>
      <c r="Z138" s="1920" t="s">
        <v>509</v>
      </c>
      <c r="AA138" s="1921"/>
      <c r="AB138" s="1914"/>
      <c r="AC138" s="1914"/>
      <c r="AD138" s="1913" t="s">
        <v>150</v>
      </c>
      <c r="AE138" s="1914"/>
      <c r="AF138" s="1914"/>
      <c r="AG138" s="1913" t="s">
        <v>510</v>
      </c>
      <c r="AH138" s="1914"/>
      <c r="AI138" s="1914"/>
      <c r="AJ138" s="1915" t="s">
        <v>511</v>
      </c>
    </row>
    <row r="139" spans="1:36" ht="14.4" customHeight="1">
      <c r="A139" s="1937"/>
      <c r="B139" s="1899"/>
      <c r="C139" s="1899"/>
      <c r="D139" s="1899"/>
      <c r="E139" s="1899"/>
      <c r="F139" s="1899"/>
      <c r="G139" s="1899"/>
      <c r="H139" s="1899"/>
      <c r="I139" s="1900"/>
      <c r="J139" s="1910"/>
      <c r="K139" s="1911"/>
      <c r="L139" s="1912"/>
      <c r="M139" s="1768"/>
      <c r="N139" s="1766"/>
      <c r="O139" s="1766"/>
      <c r="P139" s="1766"/>
      <c r="Q139" s="1766"/>
      <c r="R139" s="1766"/>
      <c r="S139" s="1766"/>
      <c r="T139" s="1766"/>
      <c r="U139" s="1766"/>
      <c r="V139" s="1766"/>
      <c r="W139" s="1766"/>
      <c r="X139" s="1766"/>
      <c r="Y139" s="1767"/>
      <c r="Z139" s="1922"/>
      <c r="AA139" s="1921"/>
      <c r="AB139" s="1914"/>
      <c r="AC139" s="1914"/>
      <c r="AD139" s="1913"/>
      <c r="AE139" s="1914"/>
      <c r="AF139" s="1914"/>
      <c r="AG139" s="1913"/>
      <c r="AH139" s="1914"/>
      <c r="AI139" s="1914"/>
      <c r="AJ139" s="1915"/>
    </row>
    <row r="140" spans="1:36" ht="6.75" customHeight="1" thickBot="1">
      <c r="A140" s="1938"/>
      <c r="B140" s="1939"/>
      <c r="C140" s="1939"/>
      <c r="D140" s="1939"/>
      <c r="E140" s="1939"/>
      <c r="F140" s="1939"/>
      <c r="G140" s="1939"/>
      <c r="H140" s="1939"/>
      <c r="I140" s="1940"/>
      <c r="J140" s="252"/>
      <c r="K140" s="253"/>
      <c r="L140" s="254"/>
      <c r="M140" s="1941"/>
      <c r="N140" s="1942"/>
      <c r="O140" s="1942"/>
      <c r="P140" s="1942"/>
      <c r="Q140" s="1942"/>
      <c r="R140" s="1942"/>
      <c r="S140" s="1942"/>
      <c r="T140" s="1942"/>
      <c r="U140" s="1942"/>
      <c r="V140" s="1942"/>
      <c r="W140" s="1942"/>
      <c r="X140" s="1942"/>
      <c r="Y140" s="1943"/>
      <c r="Z140" s="1941"/>
      <c r="AA140" s="1942"/>
      <c r="AB140" s="1942"/>
      <c r="AC140" s="1942"/>
      <c r="AD140" s="1942"/>
      <c r="AE140" s="1942"/>
      <c r="AF140" s="1942"/>
      <c r="AG140" s="1942"/>
      <c r="AH140" s="1942"/>
      <c r="AI140" s="1942"/>
      <c r="AJ140" s="1944"/>
    </row>
  </sheetData>
  <mergeCells count="523">
    <mergeCell ref="A137:I140"/>
    <mergeCell ref="M137:Y137"/>
    <mergeCell ref="Z137:AJ137"/>
    <mergeCell ref="J138:L139"/>
    <mergeCell ref="Z138:AA139"/>
    <mergeCell ref="Z136:AJ136"/>
    <mergeCell ref="Z134:AA135"/>
    <mergeCell ref="AB134:AC135"/>
    <mergeCell ref="M140:Y140"/>
    <mergeCell ref="Z140:AJ140"/>
    <mergeCell ref="AB138:AC139"/>
    <mergeCell ref="AD138:AD139"/>
    <mergeCell ref="AE138:AF139"/>
    <mergeCell ref="AG138:AG139"/>
    <mergeCell ref="AH138:AI139"/>
    <mergeCell ref="AJ138:AJ139"/>
    <mergeCell ref="A129:A136"/>
    <mergeCell ref="B129:I132"/>
    <mergeCell ref="M129:Y129"/>
    <mergeCell ref="Z129:AJ129"/>
    <mergeCell ref="J130:L131"/>
    <mergeCell ref="AG130:AG131"/>
    <mergeCell ref="AH130:AI131"/>
    <mergeCell ref="AJ130:AJ131"/>
    <mergeCell ref="M132:Y132"/>
    <mergeCell ref="Z132:AJ132"/>
    <mergeCell ref="B133:I136"/>
    <mergeCell ref="M133:Y133"/>
    <mergeCell ref="Z133:AJ133"/>
    <mergeCell ref="J134:L135"/>
    <mergeCell ref="Z130:AA131"/>
    <mergeCell ref="AB130:AC131"/>
    <mergeCell ref="AD130:AD131"/>
    <mergeCell ref="AE130:AF131"/>
    <mergeCell ref="AD134:AD135"/>
    <mergeCell ref="AE134:AF135"/>
    <mergeCell ref="AG134:AG135"/>
    <mergeCell ref="AH134:AI135"/>
    <mergeCell ref="AJ134:AJ135"/>
    <mergeCell ref="M136:Y136"/>
    <mergeCell ref="M130:Y131"/>
    <mergeCell ref="M134:Y135"/>
    <mergeCell ref="AB126:AC127"/>
    <mergeCell ref="AD126:AD127"/>
    <mergeCell ref="AE126:AF127"/>
    <mergeCell ref="AG126:AG127"/>
    <mergeCell ref="AH126:AI127"/>
    <mergeCell ref="AJ126:AJ127"/>
    <mergeCell ref="B125:I128"/>
    <mergeCell ref="M125:Y125"/>
    <mergeCell ref="Z125:AJ125"/>
    <mergeCell ref="J126:L127"/>
    <mergeCell ref="Z126:AA127"/>
    <mergeCell ref="M128:Y128"/>
    <mergeCell ref="Z128:AJ128"/>
    <mergeCell ref="M126:Y127"/>
    <mergeCell ref="B121:I124"/>
    <mergeCell ref="M121:Y121"/>
    <mergeCell ref="Z121:AJ121"/>
    <mergeCell ref="J122:L123"/>
    <mergeCell ref="Z118:AA119"/>
    <mergeCell ref="AB118:AC119"/>
    <mergeCell ref="AD118:AD119"/>
    <mergeCell ref="AE118:AF119"/>
    <mergeCell ref="AG118:AG119"/>
    <mergeCell ref="AE122:AF123"/>
    <mergeCell ref="AG122:AG123"/>
    <mergeCell ref="AH122:AI123"/>
    <mergeCell ref="AJ122:AJ123"/>
    <mergeCell ref="M124:Y124"/>
    <mergeCell ref="Z124:AJ124"/>
    <mergeCell ref="Z122:AA123"/>
    <mergeCell ref="AB122:AC123"/>
    <mergeCell ref="AD122:AD123"/>
    <mergeCell ref="M122:Y123"/>
    <mergeCell ref="M110:Y111"/>
    <mergeCell ref="M114:Y115"/>
    <mergeCell ref="B117:I120"/>
    <mergeCell ref="M117:Y117"/>
    <mergeCell ref="Z117:AJ117"/>
    <mergeCell ref="J118:L119"/>
    <mergeCell ref="AH118:AI119"/>
    <mergeCell ref="AJ118:AJ119"/>
    <mergeCell ref="M120:Y120"/>
    <mergeCell ref="Z120:AJ120"/>
    <mergeCell ref="M118:Y119"/>
    <mergeCell ref="AH114:AI115"/>
    <mergeCell ref="AJ114:AJ115"/>
    <mergeCell ref="B113:I116"/>
    <mergeCell ref="M113:Y113"/>
    <mergeCell ref="Z113:AJ113"/>
    <mergeCell ref="J114:L115"/>
    <mergeCell ref="Z114:AA115"/>
    <mergeCell ref="M116:Y116"/>
    <mergeCell ref="Z116:AJ116"/>
    <mergeCell ref="A109:A128"/>
    <mergeCell ref="B109:I112"/>
    <mergeCell ref="M109:Y109"/>
    <mergeCell ref="Z109:AJ109"/>
    <mergeCell ref="J110:L111"/>
    <mergeCell ref="Y106:Y107"/>
    <mergeCell ref="Z106:AA107"/>
    <mergeCell ref="AB106:AC107"/>
    <mergeCell ref="AD106:AD107"/>
    <mergeCell ref="AE106:AF107"/>
    <mergeCell ref="AG106:AG107"/>
    <mergeCell ref="AD110:AD111"/>
    <mergeCell ref="AE110:AF111"/>
    <mergeCell ref="AG110:AG111"/>
    <mergeCell ref="AH110:AI111"/>
    <mergeCell ref="AJ110:AJ111"/>
    <mergeCell ref="M112:Y112"/>
    <mergeCell ref="Z112:AJ112"/>
    <mergeCell ref="Z110:AA111"/>
    <mergeCell ref="AB110:AC111"/>
    <mergeCell ref="AB114:AC115"/>
    <mergeCell ref="AD114:AD115"/>
    <mergeCell ref="AE114:AF115"/>
    <mergeCell ref="AG114:AG115"/>
    <mergeCell ref="A105:I108"/>
    <mergeCell ref="M105:Y105"/>
    <mergeCell ref="Z105:AJ105"/>
    <mergeCell ref="J106:L107"/>
    <mergeCell ref="M106:M107"/>
    <mergeCell ref="N106:P107"/>
    <mergeCell ref="R106:T107"/>
    <mergeCell ref="V106:X107"/>
    <mergeCell ref="AH106:AI107"/>
    <mergeCell ref="AJ106:AJ107"/>
    <mergeCell ref="M108:Y108"/>
    <mergeCell ref="Z108:AJ108"/>
    <mergeCell ref="AB102:AC103"/>
    <mergeCell ref="AD102:AD103"/>
    <mergeCell ref="AE102:AF103"/>
    <mergeCell ref="AG102:AG103"/>
    <mergeCell ref="AH102:AI103"/>
    <mergeCell ref="AJ102:AJ103"/>
    <mergeCell ref="A101:I104"/>
    <mergeCell ref="M101:Y101"/>
    <mergeCell ref="Z101:AJ101"/>
    <mergeCell ref="J102:L103"/>
    <mergeCell ref="M102:M103"/>
    <mergeCell ref="N102:P103"/>
    <mergeCell ref="R102:T103"/>
    <mergeCell ref="V102:X103"/>
    <mergeCell ref="Y102:Y103"/>
    <mergeCell ref="Z102:AA103"/>
    <mergeCell ref="M104:Y104"/>
    <mergeCell ref="Z104:AJ104"/>
    <mergeCell ref="A97:I100"/>
    <mergeCell ref="M97:Y97"/>
    <mergeCell ref="Z97:AJ97"/>
    <mergeCell ref="J98:L99"/>
    <mergeCell ref="M98:M99"/>
    <mergeCell ref="N98:P99"/>
    <mergeCell ref="Y94:Y95"/>
    <mergeCell ref="Z94:AA95"/>
    <mergeCell ref="AB94:AC95"/>
    <mergeCell ref="AD94:AD95"/>
    <mergeCell ref="AE94:AF95"/>
    <mergeCell ref="AG94:AG95"/>
    <mergeCell ref="AE98:AF99"/>
    <mergeCell ref="AG98:AG99"/>
    <mergeCell ref="AH98:AI99"/>
    <mergeCell ref="AJ98:AJ99"/>
    <mergeCell ref="M100:Y100"/>
    <mergeCell ref="Z100:AJ100"/>
    <mergeCell ref="R98:T99"/>
    <mergeCell ref="V98:X99"/>
    <mergeCell ref="Y98:Y99"/>
    <mergeCell ref="Z98:AA99"/>
    <mergeCell ref="AB98:AC99"/>
    <mergeCell ref="AD98:AD99"/>
    <mergeCell ref="B93:I96"/>
    <mergeCell ref="M93:Y93"/>
    <mergeCell ref="Z93:AJ93"/>
    <mergeCell ref="J94:L95"/>
    <mergeCell ref="M94:M95"/>
    <mergeCell ref="N94:P95"/>
    <mergeCell ref="R94:T95"/>
    <mergeCell ref="V94:X95"/>
    <mergeCell ref="AH94:AI95"/>
    <mergeCell ref="AJ94:AJ95"/>
    <mergeCell ref="M96:Y96"/>
    <mergeCell ref="Z96:AJ96"/>
    <mergeCell ref="AB90:AC91"/>
    <mergeCell ref="AD90:AD91"/>
    <mergeCell ref="AE90:AF91"/>
    <mergeCell ref="AG90:AG91"/>
    <mergeCell ref="AH90:AI91"/>
    <mergeCell ref="AJ90:AJ91"/>
    <mergeCell ref="B89:I92"/>
    <mergeCell ref="M89:Y89"/>
    <mergeCell ref="Z89:AJ89"/>
    <mergeCell ref="J90:L91"/>
    <mergeCell ref="M90:M91"/>
    <mergeCell ref="N90:P91"/>
    <mergeCell ref="R90:T91"/>
    <mergeCell ref="V90:X91"/>
    <mergeCell ref="Y90:Y91"/>
    <mergeCell ref="Z90:AA91"/>
    <mergeCell ref="M92:Y92"/>
    <mergeCell ref="Z92:AJ92"/>
    <mergeCell ref="B85:I88"/>
    <mergeCell ref="M85:Y85"/>
    <mergeCell ref="Z85:AJ85"/>
    <mergeCell ref="J86:L87"/>
    <mergeCell ref="M86:M87"/>
    <mergeCell ref="N86:P87"/>
    <mergeCell ref="Y82:Y83"/>
    <mergeCell ref="Z82:AA83"/>
    <mergeCell ref="AB82:AC83"/>
    <mergeCell ref="AD82:AD83"/>
    <mergeCell ref="AE82:AF83"/>
    <mergeCell ref="AG82:AG83"/>
    <mergeCell ref="AE86:AF87"/>
    <mergeCell ref="AG86:AG87"/>
    <mergeCell ref="AH86:AI87"/>
    <mergeCell ref="AJ86:AJ87"/>
    <mergeCell ref="M88:Y88"/>
    <mergeCell ref="Z88:AJ88"/>
    <mergeCell ref="R86:T87"/>
    <mergeCell ref="V86:X87"/>
    <mergeCell ref="Y86:Y87"/>
    <mergeCell ref="Z86:AA87"/>
    <mergeCell ref="AB86:AC87"/>
    <mergeCell ref="AD86:AD87"/>
    <mergeCell ref="B81:I84"/>
    <mergeCell ref="M81:Y81"/>
    <mergeCell ref="Z81:AJ81"/>
    <mergeCell ref="J82:L83"/>
    <mergeCell ref="M82:M83"/>
    <mergeCell ref="N82:P83"/>
    <mergeCell ref="R82:T83"/>
    <mergeCell ref="V82:X83"/>
    <mergeCell ref="AH82:AI83"/>
    <mergeCell ref="AJ82:AJ83"/>
    <mergeCell ref="M84:Y84"/>
    <mergeCell ref="Z84:AJ84"/>
    <mergeCell ref="AB78:AC79"/>
    <mergeCell ref="AD78:AD79"/>
    <mergeCell ref="AE78:AF79"/>
    <mergeCell ref="AG78:AG79"/>
    <mergeCell ref="AH78:AI79"/>
    <mergeCell ref="AJ78:AJ79"/>
    <mergeCell ref="B77:I80"/>
    <mergeCell ref="M77:Y77"/>
    <mergeCell ref="Z77:AJ77"/>
    <mergeCell ref="J78:L79"/>
    <mergeCell ref="M78:M79"/>
    <mergeCell ref="N78:P79"/>
    <mergeCell ref="R78:T79"/>
    <mergeCell ref="V78:X79"/>
    <mergeCell ref="Y78:Y79"/>
    <mergeCell ref="Z78:AA79"/>
    <mergeCell ref="M80:Y80"/>
    <mergeCell ref="Z80:AJ80"/>
    <mergeCell ref="B73:I76"/>
    <mergeCell ref="M73:Y73"/>
    <mergeCell ref="Z73:AJ73"/>
    <mergeCell ref="J74:L75"/>
    <mergeCell ref="M74:M75"/>
    <mergeCell ref="N74:P75"/>
    <mergeCell ref="Y70:Y71"/>
    <mergeCell ref="Z70:AA71"/>
    <mergeCell ref="AB70:AC71"/>
    <mergeCell ref="AD70:AD71"/>
    <mergeCell ref="AE70:AF71"/>
    <mergeCell ref="AG70:AG71"/>
    <mergeCell ref="AE74:AF75"/>
    <mergeCell ref="AG74:AG75"/>
    <mergeCell ref="AH74:AI75"/>
    <mergeCell ref="AJ74:AJ75"/>
    <mergeCell ref="M76:Y76"/>
    <mergeCell ref="Z76:AJ76"/>
    <mergeCell ref="R74:T75"/>
    <mergeCell ref="V74:X75"/>
    <mergeCell ref="Y74:Y75"/>
    <mergeCell ref="Z74:AA75"/>
    <mergeCell ref="AB74:AC75"/>
    <mergeCell ref="AD74:AD75"/>
    <mergeCell ref="B69:I72"/>
    <mergeCell ref="M69:Y69"/>
    <mergeCell ref="Z69:AJ69"/>
    <mergeCell ref="J70:L71"/>
    <mergeCell ref="M70:M71"/>
    <mergeCell ref="N70:P71"/>
    <mergeCell ref="R70:T71"/>
    <mergeCell ref="V70:X71"/>
    <mergeCell ref="AH70:AI71"/>
    <mergeCell ref="AJ70:AJ71"/>
    <mergeCell ref="M72:Y72"/>
    <mergeCell ref="Z72:AJ72"/>
    <mergeCell ref="AB62:AC63"/>
    <mergeCell ref="AB66:AC67"/>
    <mergeCell ref="AD66:AD67"/>
    <mergeCell ref="AE66:AF67"/>
    <mergeCell ref="AG66:AG67"/>
    <mergeCell ref="AH66:AI67"/>
    <mergeCell ref="AJ66:AJ67"/>
    <mergeCell ref="B65:I68"/>
    <mergeCell ref="M65:Y65"/>
    <mergeCell ref="Z65:AJ65"/>
    <mergeCell ref="J66:L67"/>
    <mergeCell ref="M66:M67"/>
    <mergeCell ref="N66:P67"/>
    <mergeCell ref="R66:T67"/>
    <mergeCell ref="V66:X67"/>
    <mergeCell ref="Y66:Y67"/>
    <mergeCell ref="Z66:AA67"/>
    <mergeCell ref="M68:Y68"/>
    <mergeCell ref="Z68:AJ68"/>
    <mergeCell ref="A61:A96"/>
    <mergeCell ref="B61:I64"/>
    <mergeCell ref="M61:Y61"/>
    <mergeCell ref="Z61:AJ61"/>
    <mergeCell ref="J62:L63"/>
    <mergeCell ref="M62:M63"/>
    <mergeCell ref="Y58:Y59"/>
    <mergeCell ref="Z58:AA59"/>
    <mergeCell ref="AB58:AC59"/>
    <mergeCell ref="AD58:AD59"/>
    <mergeCell ref="AE58:AF59"/>
    <mergeCell ref="AG58:AG59"/>
    <mergeCell ref="AD62:AD63"/>
    <mergeCell ref="AE62:AF63"/>
    <mergeCell ref="AG62:AG63"/>
    <mergeCell ref="AH62:AI63"/>
    <mergeCell ref="AJ62:AJ63"/>
    <mergeCell ref="M64:Y64"/>
    <mergeCell ref="Z64:AJ64"/>
    <mergeCell ref="N62:P63"/>
    <mergeCell ref="R62:T63"/>
    <mergeCell ref="V62:X63"/>
    <mergeCell ref="Y62:Y63"/>
    <mergeCell ref="Z62:AA63"/>
    <mergeCell ref="B57:I60"/>
    <mergeCell ref="M57:Y57"/>
    <mergeCell ref="Z57:AJ57"/>
    <mergeCell ref="J58:L59"/>
    <mergeCell ref="M58:M59"/>
    <mergeCell ref="N58:P59"/>
    <mergeCell ref="R58:T59"/>
    <mergeCell ref="V58:X59"/>
    <mergeCell ref="AH58:AI59"/>
    <mergeCell ref="AJ58:AJ59"/>
    <mergeCell ref="M60:Y60"/>
    <mergeCell ref="Z60:AJ60"/>
    <mergeCell ref="AB54:AC55"/>
    <mergeCell ref="AD54:AD55"/>
    <mergeCell ref="AE54:AF55"/>
    <mergeCell ref="AG54:AG55"/>
    <mergeCell ref="AH54:AI55"/>
    <mergeCell ref="AJ54:AJ55"/>
    <mergeCell ref="B53:I56"/>
    <mergeCell ref="M53:Y53"/>
    <mergeCell ref="Z53:AJ53"/>
    <mergeCell ref="J54:L55"/>
    <mergeCell ref="M54:M55"/>
    <mergeCell ref="N54:P55"/>
    <mergeCell ref="R54:T55"/>
    <mergeCell ref="V54:X55"/>
    <mergeCell ref="Y54:Y55"/>
    <mergeCell ref="Z54:AA55"/>
    <mergeCell ref="M56:Y56"/>
    <mergeCell ref="Z56:AJ56"/>
    <mergeCell ref="B49:I52"/>
    <mergeCell ref="M49:Y49"/>
    <mergeCell ref="Z49:AJ49"/>
    <mergeCell ref="J50:L51"/>
    <mergeCell ref="M50:M51"/>
    <mergeCell ref="N50:P51"/>
    <mergeCell ref="Y46:Y47"/>
    <mergeCell ref="Z46:AA47"/>
    <mergeCell ref="AB46:AC47"/>
    <mergeCell ref="AD46:AD47"/>
    <mergeCell ref="AE46:AF47"/>
    <mergeCell ref="AG46:AG47"/>
    <mergeCell ref="AE50:AF51"/>
    <mergeCell ref="AG50:AG51"/>
    <mergeCell ref="AH50:AI51"/>
    <mergeCell ref="AJ50:AJ51"/>
    <mergeCell ref="M52:Y52"/>
    <mergeCell ref="Z52:AJ52"/>
    <mergeCell ref="R50:T51"/>
    <mergeCell ref="V50:X51"/>
    <mergeCell ref="Y50:Y51"/>
    <mergeCell ref="Z50:AA51"/>
    <mergeCell ref="AB50:AC51"/>
    <mergeCell ref="AD50:AD51"/>
    <mergeCell ref="B45:I48"/>
    <mergeCell ref="M45:Y45"/>
    <mergeCell ref="Z45:AJ45"/>
    <mergeCell ref="J46:L47"/>
    <mergeCell ref="M46:M47"/>
    <mergeCell ref="N46:P47"/>
    <mergeCell ref="R46:T47"/>
    <mergeCell ref="V46:X47"/>
    <mergeCell ref="AH46:AI47"/>
    <mergeCell ref="AJ46:AJ47"/>
    <mergeCell ref="M48:Y48"/>
    <mergeCell ref="Z48:AJ48"/>
    <mergeCell ref="AB42:AC43"/>
    <mergeCell ref="AD42:AD43"/>
    <mergeCell ref="AE42:AF43"/>
    <mergeCell ref="AG42:AG43"/>
    <mergeCell ref="AH42:AI43"/>
    <mergeCell ref="AJ42:AJ43"/>
    <mergeCell ref="B41:I44"/>
    <mergeCell ref="M41:Y41"/>
    <mergeCell ref="Z41:AJ41"/>
    <mergeCell ref="J42:L43"/>
    <mergeCell ref="M42:M43"/>
    <mergeCell ref="N42:P43"/>
    <mergeCell ref="R42:T43"/>
    <mergeCell ref="V42:X43"/>
    <mergeCell ref="Y42:Y43"/>
    <mergeCell ref="Z42:AA43"/>
    <mergeCell ref="M44:Y44"/>
    <mergeCell ref="Z44:AJ44"/>
    <mergeCell ref="B37:I40"/>
    <mergeCell ref="M37:Y37"/>
    <mergeCell ref="Z37:AJ37"/>
    <mergeCell ref="J38:L39"/>
    <mergeCell ref="M38:M39"/>
    <mergeCell ref="N38:P39"/>
    <mergeCell ref="Y34:Y35"/>
    <mergeCell ref="Z34:AA35"/>
    <mergeCell ref="AB34:AC35"/>
    <mergeCell ref="AD34:AD35"/>
    <mergeCell ref="AE34:AF35"/>
    <mergeCell ref="AG34:AG35"/>
    <mergeCell ref="AE38:AF39"/>
    <mergeCell ref="AG38:AG39"/>
    <mergeCell ref="AH38:AI39"/>
    <mergeCell ref="AJ38:AJ39"/>
    <mergeCell ref="M40:Y40"/>
    <mergeCell ref="Z40:AJ40"/>
    <mergeCell ref="R38:T39"/>
    <mergeCell ref="V38:X39"/>
    <mergeCell ref="Y38:Y39"/>
    <mergeCell ref="Z38:AA39"/>
    <mergeCell ref="AB38:AC39"/>
    <mergeCell ref="AD38:AD39"/>
    <mergeCell ref="B33:I36"/>
    <mergeCell ref="M33:Y33"/>
    <mergeCell ref="Z33:AJ33"/>
    <mergeCell ref="J34:L35"/>
    <mergeCell ref="M34:M35"/>
    <mergeCell ref="N34:P35"/>
    <mergeCell ref="R34:T35"/>
    <mergeCell ref="V34:X35"/>
    <mergeCell ref="AH34:AI35"/>
    <mergeCell ref="AJ34:AJ35"/>
    <mergeCell ref="M36:Y36"/>
    <mergeCell ref="Z36:AJ36"/>
    <mergeCell ref="AB26:AC27"/>
    <mergeCell ref="AB30:AC31"/>
    <mergeCell ref="AD30:AD31"/>
    <mergeCell ref="AE30:AF31"/>
    <mergeCell ref="AG30:AG31"/>
    <mergeCell ref="AH30:AI31"/>
    <mergeCell ref="AJ30:AJ31"/>
    <mergeCell ref="B29:I32"/>
    <mergeCell ref="M29:Y29"/>
    <mergeCell ref="Z29:AJ29"/>
    <mergeCell ref="J30:L31"/>
    <mergeCell ref="M30:M31"/>
    <mergeCell ref="N30:P31"/>
    <mergeCell ref="R30:T31"/>
    <mergeCell ref="V30:X31"/>
    <mergeCell ref="Y30:Y31"/>
    <mergeCell ref="Z30:AA31"/>
    <mergeCell ref="M32:Y32"/>
    <mergeCell ref="Z32:AJ32"/>
    <mergeCell ref="G15:Z15"/>
    <mergeCell ref="AB15:AC15"/>
    <mergeCell ref="A23:I24"/>
    <mergeCell ref="J23:L24"/>
    <mergeCell ref="M23:Y24"/>
    <mergeCell ref="Z23:AJ24"/>
    <mergeCell ref="A25:A60"/>
    <mergeCell ref="B25:I28"/>
    <mergeCell ref="M25:Y25"/>
    <mergeCell ref="Z25:AJ25"/>
    <mergeCell ref="J26:L27"/>
    <mergeCell ref="M26:M27"/>
    <mergeCell ref="AD26:AD27"/>
    <mergeCell ref="AE26:AF27"/>
    <mergeCell ref="AG26:AG27"/>
    <mergeCell ref="AH26:AI27"/>
    <mergeCell ref="AJ26:AJ27"/>
    <mergeCell ref="M28:Y28"/>
    <mergeCell ref="Z28:AJ28"/>
    <mergeCell ref="N26:P27"/>
    <mergeCell ref="R26:T27"/>
    <mergeCell ref="V26:X27"/>
    <mergeCell ref="Y26:Y27"/>
    <mergeCell ref="Z26:AA27"/>
    <mergeCell ref="M138:Y139"/>
    <mergeCell ref="AK1:AN1"/>
    <mergeCell ref="A2:AJ2"/>
    <mergeCell ref="A4:J8"/>
    <mergeCell ref="Y4:AI4"/>
    <mergeCell ref="M7:O11"/>
    <mergeCell ref="P7:T8"/>
    <mergeCell ref="U7:U8"/>
    <mergeCell ref="V7:AJ8"/>
    <mergeCell ref="P9:T10"/>
    <mergeCell ref="U9:U10"/>
    <mergeCell ref="A16:F17"/>
    <mergeCell ref="J16:AJ16"/>
    <mergeCell ref="G17:AJ17"/>
    <mergeCell ref="A18:F21"/>
    <mergeCell ref="G18:J18"/>
    <mergeCell ref="K18:O18"/>
    <mergeCell ref="G19:AJ20"/>
    <mergeCell ref="V9:AJ10"/>
    <mergeCell ref="P11:T11"/>
    <mergeCell ref="V11:AA11"/>
    <mergeCell ref="AB11:AJ11"/>
    <mergeCell ref="A13:AJ14"/>
    <mergeCell ref="A15:F15"/>
  </mergeCells>
  <phoneticPr fontId="23"/>
  <dataValidations count="6">
    <dataValidation type="list" imeMode="off" allowBlank="1" showInputMessage="1" showErrorMessage="1" sqref="AL71" xr:uid="{00000000-0002-0000-2600-000000000000}">
      <formula1>"30"</formula1>
    </dataValidation>
    <dataValidation type="list" errorStyle="warning" allowBlank="1" showInputMessage="1" showErrorMessage="1" sqref="J26:L27 J30:L31 J34:L35 J38:L39 J42:L43 J46:L47 J50:L51 J54:L55 J58:L59 J62:L63 J66:L67 J70:L71 J74:L75 J78:L79 J82:L83 J86:L87 J90:L91 J94:L95 J98:L99 J102:L103 J106:L107 J110:L111 J114:L115 J118:L119 J122:L123 J126:L127 J130:L131 J134:L135 J138:L139" xr:uid="{00000000-0002-0000-2600-000001000000}">
      <formula1>"○"</formula1>
    </dataValidation>
    <dataValidation imeMode="halfKatakana" allowBlank="1" showInputMessage="1" showErrorMessage="1" sqref="J16" xr:uid="{00000000-0002-0000-2600-000002000000}"/>
    <dataValidation imeMode="fullAlpha" allowBlank="1" showInputMessage="1" showErrorMessage="1" sqref="K18:O18" xr:uid="{00000000-0002-0000-2600-000003000000}"/>
    <dataValidation type="list" allowBlank="1" showInputMessage="1" showErrorMessage="1" sqref="M118:Y119" xr:uid="{041992C9-A134-4F5D-9013-7572AD84008C}">
      <formula1>" ,１　新規,２　変更,３　終了"</formula1>
    </dataValidation>
    <dataValidation type="list" allowBlank="1" showInputMessage="1" showErrorMessage="1" sqref="M122:Y123 M126:Y127 M130:Y131 M134:Y135 M138:Y139 M114:Y115 M110:Y111" xr:uid="{AE66E6E4-EDA0-49E3-B73A-18046F851AB6}">
      <formula1>"　,１　新規,２　変更,３　終了"</formula1>
    </dataValidation>
  </dataValidations>
  <hyperlinks>
    <hyperlink ref="AK1" location="目次!A1" display="目次に戻る" xr:uid="{00000000-0004-0000-2600-000000000000}"/>
  </hyperlinks>
  <pageMargins left="0.70866141732283472" right="0.70866141732283472" top="0.74803149606299213" bottom="0.74803149606299213" header="0.31496062992125984" footer="0.31496062992125984"/>
  <pageSetup paperSize="9" scale="84" orientation="portrait" blackAndWhite="1" r:id="rId1"/>
  <drawing r:id="rId2"/>
  <legacyDrawing r:id="rId3"/>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BP90"/>
  <sheetViews>
    <sheetView view="pageBreakPreview" zoomScale="50" zoomScaleNormal="70" zoomScaleSheetLayoutView="50" workbookViewId="0">
      <selection activeCell="S22" sqref="S22:Y26"/>
    </sheetView>
  </sheetViews>
  <sheetFormatPr defaultColWidth="2.58203125" defaultRowHeight="13"/>
  <cols>
    <col min="1" max="1" width="3.1640625" style="256" customWidth="1"/>
    <col min="2" max="2" width="4.9140625" style="256" customWidth="1"/>
    <col min="3" max="9" width="2.4140625" style="256" customWidth="1"/>
    <col min="10" max="18" width="3.1640625" style="256" customWidth="1"/>
    <col min="19" max="25" width="4" style="256" customWidth="1"/>
    <col min="26" max="32" width="3.1640625" style="256" customWidth="1"/>
    <col min="33" max="59" width="3.4140625" style="256" customWidth="1"/>
    <col min="60" max="60" width="4.6640625" style="256" customWidth="1"/>
    <col min="61" max="61" width="23.9140625" style="256" customWidth="1"/>
    <col min="62" max="65" width="4.5" style="256" customWidth="1"/>
    <col min="66" max="66" width="2.58203125" style="256" customWidth="1"/>
    <col min="67" max="246" width="9" style="256" customWidth="1"/>
    <col min="247" max="247" width="2.58203125" style="256" customWidth="1"/>
    <col min="248" max="248" width="5.5" style="256" customWidth="1"/>
    <col min="249" max="16384" width="2.58203125" style="256"/>
  </cols>
  <sheetData>
    <row r="1" spans="1:68">
      <c r="BM1" s="257" t="s">
        <v>538</v>
      </c>
      <c r="BN1" s="1760" t="s">
        <v>229</v>
      </c>
      <c r="BO1" s="1760"/>
      <c r="BP1" s="258"/>
    </row>
    <row r="2" spans="1:68" ht="21">
      <c r="A2" s="1987" t="s">
        <v>539</v>
      </c>
      <c r="B2" s="1987"/>
      <c r="C2" s="1987"/>
      <c r="D2" s="1987"/>
      <c r="E2" s="1987"/>
      <c r="F2" s="1987"/>
      <c r="G2" s="1987"/>
      <c r="H2" s="1987"/>
      <c r="I2" s="1987"/>
      <c r="J2" s="1987"/>
      <c r="K2" s="1987"/>
      <c r="L2" s="1987"/>
      <c r="M2" s="1987"/>
      <c r="N2" s="1987"/>
      <c r="O2" s="1987"/>
      <c r="P2" s="1987"/>
      <c r="Q2" s="1987"/>
      <c r="R2" s="1987"/>
      <c r="S2" s="1987"/>
      <c r="T2" s="1987"/>
      <c r="U2" s="1987"/>
      <c r="V2" s="1987"/>
      <c r="W2" s="1987"/>
      <c r="X2" s="1987"/>
      <c r="Y2" s="1987"/>
      <c r="Z2" s="1987"/>
      <c r="AA2" s="1987"/>
      <c r="AB2" s="1987"/>
      <c r="AC2" s="1987"/>
      <c r="AD2" s="1987"/>
      <c r="AE2" s="1987"/>
      <c r="AF2" s="1987"/>
      <c r="AG2" s="1987"/>
      <c r="AH2" s="1987"/>
      <c r="AI2" s="1987"/>
      <c r="AJ2" s="1987"/>
      <c r="AK2" s="1987"/>
      <c r="AL2" s="1987"/>
      <c r="AM2" s="1987"/>
      <c r="AN2" s="1987"/>
      <c r="AO2" s="1987"/>
      <c r="AP2" s="1987"/>
      <c r="AQ2" s="1987"/>
      <c r="AR2" s="1987"/>
      <c r="AS2" s="1987"/>
      <c r="AT2" s="1987"/>
      <c r="AU2" s="1987"/>
      <c r="AV2" s="1987"/>
      <c r="AW2" s="1987"/>
      <c r="AX2" s="1987"/>
      <c r="AY2" s="1987"/>
      <c r="AZ2" s="1987"/>
      <c r="BA2" s="1987"/>
      <c r="BB2" s="1987"/>
      <c r="BC2" s="1987"/>
      <c r="BD2" s="1987"/>
      <c r="BE2" s="1987"/>
      <c r="BF2" s="1987"/>
      <c r="BG2" s="1987"/>
      <c r="BH2" s="1987"/>
      <c r="BI2" s="1987"/>
      <c r="BJ2" s="1987"/>
      <c r="BK2" s="1987"/>
      <c r="BL2" s="1987"/>
      <c r="BM2" s="1987"/>
      <c r="BN2" s="259"/>
    </row>
    <row r="3" spans="1:68" ht="13.5" thickBot="1"/>
    <row r="4" spans="1:68">
      <c r="A4" s="1988" t="s">
        <v>540</v>
      </c>
      <c r="B4" s="1989"/>
      <c r="C4" s="1989"/>
      <c r="D4" s="1989"/>
      <c r="E4" s="1989"/>
      <c r="F4" s="1989"/>
      <c r="G4" s="1989"/>
      <c r="H4" s="1989"/>
      <c r="I4" s="1990"/>
      <c r="J4" s="1994" t="s">
        <v>541</v>
      </c>
      <c r="K4" s="1995"/>
      <c r="L4" s="1995"/>
      <c r="M4" s="1995"/>
      <c r="N4" s="1996"/>
      <c r="O4" s="2000" t="s">
        <v>542</v>
      </c>
      <c r="P4" s="2001"/>
      <c r="Q4" s="2001"/>
      <c r="R4" s="2002"/>
      <c r="S4" s="2006" t="s">
        <v>543</v>
      </c>
      <c r="T4" s="1989"/>
      <c r="U4" s="1989"/>
      <c r="V4" s="1989"/>
      <c r="W4" s="1989"/>
      <c r="X4" s="1989"/>
      <c r="Y4" s="1990"/>
      <c r="Z4" s="2006" t="s">
        <v>544</v>
      </c>
      <c r="AA4" s="1989"/>
      <c r="AB4" s="1989"/>
      <c r="AC4" s="1989"/>
      <c r="AD4" s="1989"/>
      <c r="AE4" s="1989"/>
      <c r="AF4" s="1990"/>
      <c r="AG4" s="2006" t="s">
        <v>545</v>
      </c>
      <c r="AH4" s="1989"/>
      <c r="AI4" s="1989"/>
      <c r="AJ4" s="1989"/>
      <c r="AK4" s="1989"/>
      <c r="AL4" s="1989"/>
      <c r="AM4" s="1989"/>
      <c r="AN4" s="1989"/>
      <c r="AO4" s="1989"/>
      <c r="AP4" s="1989"/>
      <c r="AQ4" s="1989"/>
      <c r="AR4" s="1989"/>
      <c r="AS4" s="1989"/>
      <c r="AT4" s="1989"/>
      <c r="AU4" s="1989"/>
      <c r="AV4" s="1989"/>
      <c r="AW4" s="1989"/>
      <c r="AX4" s="1989"/>
      <c r="AY4" s="1989"/>
      <c r="AZ4" s="1989"/>
      <c r="BA4" s="1989"/>
      <c r="BB4" s="1989"/>
      <c r="BC4" s="1989"/>
      <c r="BD4" s="1989"/>
      <c r="BE4" s="1989"/>
      <c r="BF4" s="1989"/>
      <c r="BG4" s="1989"/>
      <c r="BH4" s="1989"/>
      <c r="BI4" s="1989"/>
      <c r="BJ4" s="260"/>
      <c r="BK4" s="260"/>
      <c r="BL4" s="260"/>
      <c r="BM4" s="261"/>
    </row>
    <row r="5" spans="1:68" ht="21.75" customHeight="1" thickBot="1">
      <c r="A5" s="1991"/>
      <c r="B5" s="1992"/>
      <c r="C5" s="1992"/>
      <c r="D5" s="1992"/>
      <c r="E5" s="1992"/>
      <c r="F5" s="1992"/>
      <c r="G5" s="1992"/>
      <c r="H5" s="1992"/>
      <c r="I5" s="1993"/>
      <c r="J5" s="1997"/>
      <c r="K5" s="1998"/>
      <c r="L5" s="1998"/>
      <c r="M5" s="1998"/>
      <c r="N5" s="1999"/>
      <c r="O5" s="2003"/>
      <c r="P5" s="2004"/>
      <c r="Q5" s="2004"/>
      <c r="R5" s="2005"/>
      <c r="S5" s="2007"/>
      <c r="T5" s="1992"/>
      <c r="U5" s="1992"/>
      <c r="V5" s="1992"/>
      <c r="W5" s="1992"/>
      <c r="X5" s="1992"/>
      <c r="Y5" s="1993"/>
      <c r="Z5" s="2007"/>
      <c r="AA5" s="1992"/>
      <c r="AB5" s="1992"/>
      <c r="AC5" s="1992"/>
      <c r="AD5" s="1992"/>
      <c r="AE5" s="1992"/>
      <c r="AF5" s="1993"/>
      <c r="AG5" s="2007"/>
      <c r="AH5" s="1992"/>
      <c r="AI5" s="1992"/>
      <c r="AJ5" s="1992"/>
      <c r="AK5" s="1992"/>
      <c r="AL5" s="1992"/>
      <c r="AM5" s="1992"/>
      <c r="AN5" s="1992"/>
      <c r="AO5" s="1992"/>
      <c r="AP5" s="1992"/>
      <c r="AQ5" s="1992"/>
      <c r="AR5" s="1992"/>
      <c r="AS5" s="1992"/>
      <c r="AT5" s="1992"/>
      <c r="AU5" s="1992"/>
      <c r="AV5" s="1992"/>
      <c r="AW5" s="1992"/>
      <c r="AX5" s="1992"/>
      <c r="AY5" s="1992"/>
      <c r="AZ5" s="1992"/>
      <c r="BA5" s="1992"/>
      <c r="BB5" s="1992"/>
      <c r="BC5" s="1992"/>
      <c r="BD5" s="1992"/>
      <c r="BE5" s="1992"/>
      <c r="BF5" s="1992"/>
      <c r="BG5" s="1992"/>
      <c r="BH5" s="1992"/>
      <c r="BI5" s="1992"/>
      <c r="BJ5" s="2008" t="s">
        <v>546</v>
      </c>
      <c r="BK5" s="2009"/>
      <c r="BL5" s="2009"/>
      <c r="BM5" s="2010"/>
    </row>
    <row r="6" spans="1:68" ht="40" customHeight="1" thickTop="1" thickBot="1">
      <c r="A6" s="2026" t="s">
        <v>547</v>
      </c>
      <c r="B6" s="2027"/>
      <c r="C6" s="2027"/>
      <c r="D6" s="2027"/>
      <c r="E6" s="2027"/>
      <c r="F6" s="2027"/>
      <c r="G6" s="2027"/>
      <c r="H6" s="2027"/>
      <c r="I6" s="2028"/>
      <c r="J6" s="2029"/>
      <c r="K6" s="2030"/>
      <c r="L6" s="2030"/>
      <c r="M6" s="2030"/>
      <c r="N6" s="2031"/>
      <c r="O6" s="2029"/>
      <c r="P6" s="2030"/>
      <c r="Q6" s="2030"/>
      <c r="R6" s="2031"/>
      <c r="S6" s="2029"/>
      <c r="T6" s="2030"/>
      <c r="U6" s="2030"/>
      <c r="V6" s="2030"/>
      <c r="W6" s="2030"/>
      <c r="X6" s="2030"/>
      <c r="Y6" s="2031"/>
      <c r="Z6" s="2029"/>
      <c r="AA6" s="2030"/>
      <c r="AB6" s="2030"/>
      <c r="AC6" s="2030"/>
      <c r="AD6" s="2030"/>
      <c r="AE6" s="2030"/>
      <c r="AF6" s="2031"/>
      <c r="AG6" s="2032" t="s">
        <v>548</v>
      </c>
      <c r="AH6" s="2033"/>
      <c r="AI6" s="2033"/>
      <c r="AJ6" s="2033"/>
      <c r="AK6" s="2033"/>
      <c r="AL6" s="2033"/>
      <c r="AM6" s="2033"/>
      <c r="AN6" s="2033"/>
      <c r="AO6" s="2033"/>
      <c r="AP6" s="2034"/>
      <c r="AQ6" s="2038" t="s">
        <v>1537</v>
      </c>
      <c r="AR6" s="2039"/>
      <c r="AS6" s="2039"/>
      <c r="AT6" s="2039"/>
      <c r="AU6" s="2039"/>
      <c r="AV6" s="2039"/>
      <c r="AW6" s="2039"/>
      <c r="AX6" s="2039"/>
      <c r="AY6" s="2039"/>
      <c r="AZ6" s="2039"/>
      <c r="BA6" s="2039"/>
      <c r="BB6" s="2039"/>
      <c r="BC6" s="2039"/>
      <c r="BD6" s="2039"/>
      <c r="BE6" s="2039"/>
      <c r="BF6" s="2039"/>
      <c r="BG6" s="2039"/>
      <c r="BH6" s="2039"/>
      <c r="BI6" s="2040"/>
      <c r="BJ6" s="2041"/>
      <c r="BK6" s="2042"/>
      <c r="BL6" s="2042"/>
      <c r="BM6" s="2043"/>
    </row>
    <row r="7" spans="1:68" ht="21.75" customHeight="1">
      <c r="A7" s="1954" t="s">
        <v>1544</v>
      </c>
      <c r="B7" s="1955" t="s">
        <v>529</v>
      </c>
      <c r="C7" s="1956"/>
      <c r="D7" s="1956"/>
      <c r="E7" s="1956"/>
      <c r="F7" s="1956"/>
      <c r="G7" s="1956"/>
      <c r="H7" s="1956"/>
      <c r="I7" s="1957"/>
      <c r="J7" s="1967"/>
      <c r="K7" s="1968"/>
      <c r="L7" s="1968"/>
      <c r="M7" s="1968"/>
      <c r="N7" s="1969"/>
      <c r="O7" s="773"/>
      <c r="P7" s="774"/>
      <c r="Q7" s="774"/>
      <c r="R7" s="775"/>
      <c r="S7" s="776"/>
      <c r="T7" s="777"/>
      <c r="U7" s="777"/>
      <c r="V7" s="777"/>
      <c r="W7" s="777"/>
      <c r="X7" s="777"/>
      <c r="Y7" s="778"/>
      <c r="Z7" s="779"/>
      <c r="AA7" s="780"/>
      <c r="AB7" s="780"/>
      <c r="AC7" s="780"/>
      <c r="AD7" s="780"/>
      <c r="AE7" s="780"/>
      <c r="AF7" s="781"/>
      <c r="AG7" s="2020" t="s">
        <v>549</v>
      </c>
      <c r="AH7" s="2021"/>
      <c r="AI7" s="2021"/>
      <c r="AJ7" s="2021"/>
      <c r="AK7" s="2021"/>
      <c r="AL7" s="2021"/>
      <c r="AM7" s="2021"/>
      <c r="AN7" s="2021"/>
      <c r="AO7" s="2021"/>
      <c r="AP7" s="2022"/>
      <c r="AQ7" s="2023" t="s">
        <v>1534</v>
      </c>
      <c r="AR7" s="2024"/>
      <c r="AS7" s="2024"/>
      <c r="AT7" s="2024"/>
      <c r="AU7" s="2024"/>
      <c r="AV7" s="2024"/>
      <c r="AW7" s="2024"/>
      <c r="AX7" s="2024"/>
      <c r="AY7" s="2024"/>
      <c r="AZ7" s="2024"/>
      <c r="BA7" s="2024"/>
      <c r="BB7" s="2024"/>
      <c r="BC7" s="2024"/>
      <c r="BD7" s="2024"/>
      <c r="BE7" s="2024"/>
      <c r="BF7" s="2024"/>
      <c r="BG7" s="2024"/>
      <c r="BH7" s="2024"/>
      <c r="BI7" s="2025"/>
      <c r="BJ7" s="2044" t="s">
        <v>1482</v>
      </c>
      <c r="BK7" s="2045"/>
      <c r="BL7" s="2045"/>
      <c r="BM7" s="2046"/>
    </row>
    <row r="8" spans="1:68" ht="22.65" customHeight="1">
      <c r="A8" s="1948"/>
      <c r="B8" s="1958"/>
      <c r="C8" s="1959"/>
      <c r="D8" s="1959"/>
      <c r="E8" s="1959"/>
      <c r="F8" s="1959"/>
      <c r="G8" s="1959"/>
      <c r="H8" s="1959"/>
      <c r="I8" s="1960"/>
      <c r="J8" s="1970"/>
      <c r="K8" s="1971"/>
      <c r="L8" s="1971"/>
      <c r="M8" s="1971"/>
      <c r="N8" s="1972"/>
      <c r="O8" s="782"/>
      <c r="P8" s="783"/>
      <c r="Q8" s="783"/>
      <c r="R8" s="784"/>
      <c r="S8" s="785"/>
      <c r="T8" s="786"/>
      <c r="U8" s="786"/>
      <c r="V8" s="786"/>
      <c r="W8" s="786"/>
      <c r="X8" s="786"/>
      <c r="Y8" s="787"/>
      <c r="Z8" s="788"/>
      <c r="AA8" s="789"/>
      <c r="AB8" s="789"/>
      <c r="AC8" s="789"/>
      <c r="AD8" s="789"/>
      <c r="AE8" s="789"/>
      <c r="AF8" s="790"/>
      <c r="AG8" s="1964" t="s">
        <v>550</v>
      </c>
      <c r="AH8" s="1965"/>
      <c r="AI8" s="1965"/>
      <c r="AJ8" s="1965"/>
      <c r="AK8" s="1965"/>
      <c r="AL8" s="1965"/>
      <c r="AM8" s="1965"/>
      <c r="AN8" s="1965"/>
      <c r="AO8" s="1965"/>
      <c r="AP8" s="1966"/>
      <c r="AQ8" s="2014" t="s">
        <v>1535</v>
      </c>
      <c r="AR8" s="2015"/>
      <c r="AS8" s="2015"/>
      <c r="AT8" s="2015"/>
      <c r="AU8" s="2015"/>
      <c r="AV8" s="2015"/>
      <c r="AW8" s="2015"/>
      <c r="AX8" s="2015"/>
      <c r="AY8" s="2015"/>
      <c r="AZ8" s="2015"/>
      <c r="BA8" s="2015"/>
      <c r="BB8" s="2015"/>
      <c r="BC8" s="2015"/>
      <c r="BD8" s="2015"/>
      <c r="BE8" s="2015"/>
      <c r="BF8" s="2015"/>
      <c r="BG8" s="2015"/>
      <c r="BH8" s="2015"/>
      <c r="BI8" s="2016"/>
      <c r="BJ8" s="2047"/>
      <c r="BK8" s="2048"/>
      <c r="BL8" s="2048"/>
      <c r="BM8" s="2049"/>
    </row>
    <row r="9" spans="1:68" ht="22.65" customHeight="1">
      <c r="A9" s="1948"/>
      <c r="B9" s="1958"/>
      <c r="C9" s="1959"/>
      <c r="D9" s="1959"/>
      <c r="E9" s="1959"/>
      <c r="F9" s="1959"/>
      <c r="G9" s="1959"/>
      <c r="H9" s="1959"/>
      <c r="I9" s="1960"/>
      <c r="J9" s="1970"/>
      <c r="K9" s="1971"/>
      <c r="L9" s="1971"/>
      <c r="M9" s="1971"/>
      <c r="N9" s="1972"/>
      <c r="O9" s="782"/>
      <c r="P9" s="783"/>
      <c r="Q9" s="783"/>
      <c r="R9" s="784"/>
      <c r="S9" s="785"/>
      <c r="T9" s="786"/>
      <c r="U9" s="786"/>
      <c r="V9" s="786"/>
      <c r="W9" s="786"/>
      <c r="X9" s="786"/>
      <c r="Y9" s="787"/>
      <c r="Z9" s="788"/>
      <c r="AA9" s="789"/>
      <c r="AB9" s="789"/>
      <c r="AC9" s="789"/>
      <c r="AD9" s="789"/>
      <c r="AE9" s="789"/>
      <c r="AF9" s="790"/>
      <c r="AG9" s="2011" t="s">
        <v>551</v>
      </c>
      <c r="AH9" s="2012"/>
      <c r="AI9" s="2012"/>
      <c r="AJ9" s="2012"/>
      <c r="AK9" s="2012"/>
      <c r="AL9" s="2012"/>
      <c r="AM9" s="2012"/>
      <c r="AN9" s="2012"/>
      <c r="AO9" s="2012"/>
      <c r="AP9" s="2013"/>
      <c r="AQ9" s="2014" t="s">
        <v>1535</v>
      </c>
      <c r="AR9" s="2015"/>
      <c r="AS9" s="2015"/>
      <c r="AT9" s="2015"/>
      <c r="AU9" s="2015"/>
      <c r="AV9" s="2015"/>
      <c r="AW9" s="2015"/>
      <c r="AX9" s="2015"/>
      <c r="AY9" s="2015"/>
      <c r="AZ9" s="2015"/>
      <c r="BA9" s="2015"/>
      <c r="BB9" s="2015"/>
      <c r="BC9" s="2015"/>
      <c r="BD9" s="2015"/>
      <c r="BE9" s="2015"/>
      <c r="BF9" s="2015"/>
      <c r="BG9" s="2015"/>
      <c r="BH9" s="2015"/>
      <c r="BI9" s="2016"/>
      <c r="BJ9" s="2017"/>
      <c r="BK9" s="2018"/>
      <c r="BL9" s="2018"/>
      <c r="BM9" s="2019"/>
    </row>
    <row r="10" spans="1:68" ht="22.65" customHeight="1">
      <c r="A10" s="1948"/>
      <c r="B10" s="1958"/>
      <c r="C10" s="1959"/>
      <c r="D10" s="1959"/>
      <c r="E10" s="1959"/>
      <c r="F10" s="1959"/>
      <c r="G10" s="1959"/>
      <c r="H10" s="1959"/>
      <c r="I10" s="1960"/>
      <c r="J10" s="1970"/>
      <c r="K10" s="1971"/>
      <c r="L10" s="1971"/>
      <c r="M10" s="1971"/>
      <c r="N10" s="1972"/>
      <c r="O10" s="782"/>
      <c r="P10" s="783"/>
      <c r="Q10" s="783"/>
      <c r="R10" s="784"/>
      <c r="S10" s="785"/>
      <c r="T10" s="786"/>
      <c r="U10" s="786"/>
      <c r="V10" s="786"/>
      <c r="W10" s="786"/>
      <c r="X10" s="786"/>
      <c r="Y10" s="787"/>
      <c r="Z10" s="788"/>
      <c r="AA10" s="789"/>
      <c r="AB10" s="789"/>
      <c r="AC10" s="789"/>
      <c r="AD10" s="789"/>
      <c r="AE10" s="789"/>
      <c r="AF10" s="790"/>
      <c r="AG10" s="1964" t="s">
        <v>552</v>
      </c>
      <c r="AH10" s="1965"/>
      <c r="AI10" s="1965"/>
      <c r="AJ10" s="1965"/>
      <c r="AK10" s="1965"/>
      <c r="AL10" s="1965"/>
      <c r="AM10" s="1965"/>
      <c r="AN10" s="1965"/>
      <c r="AO10" s="1965"/>
      <c r="AP10" s="1966"/>
      <c r="AQ10" s="2014" t="s">
        <v>1535</v>
      </c>
      <c r="AR10" s="2015"/>
      <c r="AS10" s="2015"/>
      <c r="AT10" s="2015"/>
      <c r="AU10" s="2015"/>
      <c r="AV10" s="2015"/>
      <c r="AW10" s="2015"/>
      <c r="AX10" s="2015"/>
      <c r="AY10" s="2015"/>
      <c r="AZ10" s="2015"/>
      <c r="BA10" s="2015"/>
      <c r="BB10" s="2015"/>
      <c r="BC10" s="2015"/>
      <c r="BD10" s="2015"/>
      <c r="BE10" s="2015"/>
      <c r="BF10" s="2015"/>
      <c r="BG10" s="2015"/>
      <c r="BH10" s="2015"/>
      <c r="BI10" s="2016"/>
      <c r="BJ10" s="2017"/>
      <c r="BK10" s="2018"/>
      <c r="BL10" s="2018"/>
      <c r="BM10" s="2019"/>
    </row>
    <row r="11" spans="1:68" ht="22.65" customHeight="1">
      <c r="A11" s="1948"/>
      <c r="B11" s="1958"/>
      <c r="C11" s="1959"/>
      <c r="D11" s="1959"/>
      <c r="E11" s="1959"/>
      <c r="F11" s="1959"/>
      <c r="G11" s="1959"/>
      <c r="H11" s="1959"/>
      <c r="I11" s="1960"/>
      <c r="J11" s="1970"/>
      <c r="K11" s="1971"/>
      <c r="L11" s="1971"/>
      <c r="M11" s="1971"/>
      <c r="N11" s="1972"/>
      <c r="O11" s="782"/>
      <c r="P11" s="783"/>
      <c r="Q11" s="783"/>
      <c r="R11" s="784"/>
      <c r="S11" s="785"/>
      <c r="T11" s="786"/>
      <c r="U11" s="786"/>
      <c r="V11" s="786"/>
      <c r="W11" s="786"/>
      <c r="X11" s="786"/>
      <c r="Y11" s="787"/>
      <c r="Z11" s="788"/>
      <c r="AA11" s="789"/>
      <c r="AB11" s="789"/>
      <c r="AC11" s="789"/>
      <c r="AD11" s="789"/>
      <c r="AE11" s="789"/>
      <c r="AF11" s="790"/>
      <c r="AG11" s="2011" t="s">
        <v>553</v>
      </c>
      <c r="AH11" s="2012"/>
      <c r="AI11" s="2012"/>
      <c r="AJ11" s="2012"/>
      <c r="AK11" s="2012"/>
      <c r="AL11" s="2012"/>
      <c r="AM11" s="2012"/>
      <c r="AN11" s="2012"/>
      <c r="AO11" s="2012"/>
      <c r="AP11" s="2013"/>
      <c r="AQ11" s="2014" t="s">
        <v>1535</v>
      </c>
      <c r="AR11" s="2015"/>
      <c r="AS11" s="2015"/>
      <c r="AT11" s="2015"/>
      <c r="AU11" s="2015"/>
      <c r="AV11" s="2015"/>
      <c r="AW11" s="2015"/>
      <c r="AX11" s="2015"/>
      <c r="AY11" s="2015"/>
      <c r="AZ11" s="2015"/>
      <c r="BA11" s="2015"/>
      <c r="BB11" s="2015"/>
      <c r="BC11" s="2015"/>
      <c r="BD11" s="2015"/>
      <c r="BE11" s="2015"/>
      <c r="BF11" s="2015"/>
      <c r="BG11" s="2015"/>
      <c r="BH11" s="2015"/>
      <c r="BI11" s="2016"/>
      <c r="BJ11" s="2017"/>
      <c r="BK11" s="2018"/>
      <c r="BL11" s="2018"/>
      <c r="BM11" s="2019"/>
    </row>
    <row r="12" spans="1:68" ht="22.65" customHeight="1">
      <c r="A12" s="1948"/>
      <c r="B12" s="1958"/>
      <c r="C12" s="1959"/>
      <c r="D12" s="1959"/>
      <c r="E12" s="1959"/>
      <c r="F12" s="1959"/>
      <c r="G12" s="1959"/>
      <c r="H12" s="1959"/>
      <c r="I12" s="1960"/>
      <c r="J12" s="1970"/>
      <c r="K12" s="1971"/>
      <c r="L12" s="1971"/>
      <c r="M12" s="1971"/>
      <c r="N12" s="1972"/>
      <c r="O12" s="782"/>
      <c r="P12" s="783"/>
      <c r="Q12" s="783"/>
      <c r="R12" s="784"/>
      <c r="S12" s="785"/>
      <c r="T12" s="786"/>
      <c r="U12" s="786"/>
      <c r="V12" s="786"/>
      <c r="W12" s="786"/>
      <c r="X12" s="786"/>
      <c r="Y12" s="787"/>
      <c r="Z12" s="788"/>
      <c r="AA12" s="789"/>
      <c r="AB12" s="789"/>
      <c r="AC12" s="789"/>
      <c r="AD12" s="789"/>
      <c r="AE12" s="789"/>
      <c r="AF12" s="790"/>
      <c r="AG12" s="2011" t="s">
        <v>554</v>
      </c>
      <c r="AH12" s="2012"/>
      <c r="AI12" s="2012"/>
      <c r="AJ12" s="2012"/>
      <c r="AK12" s="2012"/>
      <c r="AL12" s="2012"/>
      <c r="AM12" s="2012"/>
      <c r="AN12" s="2012"/>
      <c r="AO12" s="2012"/>
      <c r="AP12" s="2013"/>
      <c r="AQ12" s="2035" t="s">
        <v>1539</v>
      </c>
      <c r="AR12" s="2036"/>
      <c r="AS12" s="2036"/>
      <c r="AT12" s="2036"/>
      <c r="AU12" s="2036"/>
      <c r="AV12" s="2036"/>
      <c r="AW12" s="2036"/>
      <c r="AX12" s="2036"/>
      <c r="AY12" s="2036"/>
      <c r="AZ12" s="2036"/>
      <c r="BA12" s="2036"/>
      <c r="BB12" s="2036"/>
      <c r="BC12" s="2036"/>
      <c r="BD12" s="2036"/>
      <c r="BE12" s="2036"/>
      <c r="BF12" s="2036"/>
      <c r="BG12" s="2036"/>
      <c r="BH12" s="2036"/>
      <c r="BI12" s="2037"/>
      <c r="BJ12" s="2017"/>
      <c r="BK12" s="2018"/>
      <c r="BL12" s="2018"/>
      <c r="BM12" s="2019"/>
    </row>
    <row r="13" spans="1:68" ht="21.75" customHeight="1">
      <c r="A13" s="1948"/>
      <c r="B13" s="1958"/>
      <c r="C13" s="1959"/>
      <c r="D13" s="1959"/>
      <c r="E13" s="1959"/>
      <c r="F13" s="1959"/>
      <c r="G13" s="1959"/>
      <c r="H13" s="1959"/>
      <c r="I13" s="1960"/>
      <c r="J13" s="1970"/>
      <c r="K13" s="1971"/>
      <c r="L13" s="1971"/>
      <c r="M13" s="1971"/>
      <c r="N13" s="1972"/>
      <c r="O13" s="782"/>
      <c r="P13" s="783"/>
      <c r="Q13" s="783"/>
      <c r="R13" s="784"/>
      <c r="S13" s="785"/>
      <c r="T13" s="786"/>
      <c r="U13" s="786"/>
      <c r="V13" s="786"/>
      <c r="W13" s="786"/>
      <c r="X13" s="786"/>
      <c r="Y13" s="787"/>
      <c r="Z13" s="788"/>
      <c r="AA13" s="789"/>
      <c r="AB13" s="789"/>
      <c r="AC13" s="789"/>
      <c r="AD13" s="789"/>
      <c r="AE13" s="789"/>
      <c r="AF13" s="790"/>
      <c r="AG13" s="2011" t="s">
        <v>555</v>
      </c>
      <c r="AH13" s="2012"/>
      <c r="AI13" s="2012"/>
      <c r="AJ13" s="2012"/>
      <c r="AK13" s="2012"/>
      <c r="AL13" s="2012"/>
      <c r="AM13" s="2012"/>
      <c r="AN13" s="2012"/>
      <c r="AO13" s="2012"/>
      <c r="AP13" s="2013"/>
      <c r="AQ13" s="2014" t="s">
        <v>1535</v>
      </c>
      <c r="AR13" s="2015"/>
      <c r="AS13" s="2015"/>
      <c r="AT13" s="2015"/>
      <c r="AU13" s="2015"/>
      <c r="AV13" s="2015"/>
      <c r="AW13" s="2015"/>
      <c r="AX13" s="2015"/>
      <c r="AY13" s="2015"/>
      <c r="AZ13" s="2015"/>
      <c r="BA13" s="2015"/>
      <c r="BB13" s="2015"/>
      <c r="BC13" s="2015"/>
      <c r="BD13" s="2015"/>
      <c r="BE13" s="2015"/>
      <c r="BF13" s="2015"/>
      <c r="BG13" s="2015"/>
      <c r="BH13" s="2015"/>
      <c r="BI13" s="2016"/>
      <c r="BJ13" s="2017"/>
      <c r="BK13" s="2018"/>
      <c r="BL13" s="2018"/>
      <c r="BM13" s="2019"/>
    </row>
    <row r="14" spans="1:68" ht="21.75" customHeight="1">
      <c r="A14" s="1948"/>
      <c r="B14" s="1958"/>
      <c r="C14" s="1959"/>
      <c r="D14" s="1959"/>
      <c r="E14" s="1959"/>
      <c r="F14" s="1959"/>
      <c r="G14" s="1959"/>
      <c r="H14" s="1959"/>
      <c r="I14" s="1960"/>
      <c r="J14" s="1970"/>
      <c r="K14" s="1971"/>
      <c r="L14" s="1971"/>
      <c r="M14" s="1971"/>
      <c r="N14" s="1972"/>
      <c r="O14" s="782"/>
      <c r="P14" s="783"/>
      <c r="Q14" s="783"/>
      <c r="R14" s="784"/>
      <c r="S14" s="785"/>
      <c r="T14" s="786"/>
      <c r="U14" s="786"/>
      <c r="V14" s="786"/>
      <c r="W14" s="786"/>
      <c r="X14" s="786"/>
      <c r="Y14" s="787"/>
      <c r="Z14" s="788"/>
      <c r="AA14" s="789"/>
      <c r="AB14" s="789"/>
      <c r="AC14" s="789"/>
      <c r="AD14" s="789"/>
      <c r="AE14" s="789"/>
      <c r="AF14" s="790"/>
      <c r="AG14" s="2011" t="s">
        <v>556</v>
      </c>
      <c r="AH14" s="2012"/>
      <c r="AI14" s="2012"/>
      <c r="AJ14" s="2012"/>
      <c r="AK14" s="2012"/>
      <c r="AL14" s="2012"/>
      <c r="AM14" s="2012"/>
      <c r="AN14" s="2012"/>
      <c r="AO14" s="2012"/>
      <c r="AP14" s="2013"/>
      <c r="AQ14" s="2014" t="s">
        <v>1535</v>
      </c>
      <c r="AR14" s="2015"/>
      <c r="AS14" s="2015"/>
      <c r="AT14" s="2015"/>
      <c r="AU14" s="2015"/>
      <c r="AV14" s="2015"/>
      <c r="AW14" s="2015"/>
      <c r="AX14" s="2015"/>
      <c r="AY14" s="2015"/>
      <c r="AZ14" s="2015"/>
      <c r="BA14" s="2015"/>
      <c r="BB14" s="2015"/>
      <c r="BC14" s="2015"/>
      <c r="BD14" s="2015"/>
      <c r="BE14" s="2015"/>
      <c r="BF14" s="2015"/>
      <c r="BG14" s="2015"/>
      <c r="BH14" s="2015"/>
      <c r="BI14" s="2016"/>
      <c r="BJ14" s="2017"/>
      <c r="BK14" s="2018"/>
      <c r="BL14" s="2018"/>
      <c r="BM14" s="2019"/>
    </row>
    <row r="15" spans="1:68" ht="21.9" customHeight="1">
      <c r="A15" s="1948"/>
      <c r="B15" s="1961"/>
      <c r="C15" s="1962"/>
      <c r="D15" s="1962"/>
      <c r="E15" s="1962"/>
      <c r="F15" s="1962"/>
      <c r="G15" s="1962"/>
      <c r="H15" s="1962"/>
      <c r="I15" s="1963"/>
      <c r="J15" s="1973"/>
      <c r="K15" s="1974"/>
      <c r="L15" s="1974"/>
      <c r="M15" s="1974"/>
      <c r="N15" s="1975"/>
      <c r="O15" s="782"/>
      <c r="P15" s="783"/>
      <c r="Q15" s="783"/>
      <c r="R15" s="784"/>
      <c r="S15" s="785"/>
      <c r="T15" s="786"/>
      <c r="U15" s="786"/>
      <c r="V15" s="786"/>
      <c r="W15" s="786"/>
      <c r="X15" s="786"/>
      <c r="Y15" s="787"/>
      <c r="Z15" s="788"/>
      <c r="AA15" s="789"/>
      <c r="AB15" s="789"/>
      <c r="AC15" s="789"/>
      <c r="AD15" s="789"/>
      <c r="AE15" s="789"/>
      <c r="AF15" s="790"/>
      <c r="AG15" s="2011" t="s">
        <v>557</v>
      </c>
      <c r="AH15" s="2012"/>
      <c r="AI15" s="2012"/>
      <c r="AJ15" s="2012"/>
      <c r="AK15" s="2012"/>
      <c r="AL15" s="2012"/>
      <c r="AM15" s="2012"/>
      <c r="AN15" s="2012"/>
      <c r="AO15" s="2012"/>
      <c r="AP15" s="2013"/>
      <c r="AQ15" s="2014" t="s">
        <v>1535</v>
      </c>
      <c r="AR15" s="2015"/>
      <c r="AS15" s="2015"/>
      <c r="AT15" s="2015"/>
      <c r="AU15" s="2015"/>
      <c r="AV15" s="2015"/>
      <c r="AW15" s="2015"/>
      <c r="AX15" s="2015"/>
      <c r="AY15" s="2015"/>
      <c r="AZ15" s="2015"/>
      <c r="BA15" s="2015"/>
      <c r="BB15" s="2015"/>
      <c r="BC15" s="2015"/>
      <c r="BD15" s="2015"/>
      <c r="BE15" s="2015"/>
      <c r="BF15" s="2015"/>
      <c r="BG15" s="2015"/>
      <c r="BH15" s="2015"/>
      <c r="BI15" s="2016"/>
      <c r="BJ15" s="2050"/>
      <c r="BK15" s="2050"/>
      <c r="BL15" s="2050"/>
      <c r="BM15" s="2051"/>
    </row>
    <row r="16" spans="1:68" ht="21.9" customHeight="1">
      <c r="A16" s="1948"/>
      <c r="B16" s="1958"/>
      <c r="C16" s="1959"/>
      <c r="D16" s="1959"/>
      <c r="E16" s="1959"/>
      <c r="F16" s="1959"/>
      <c r="G16" s="1959"/>
      <c r="H16" s="1959"/>
      <c r="I16" s="1960"/>
      <c r="J16" s="1970"/>
      <c r="K16" s="1971"/>
      <c r="L16" s="1971"/>
      <c r="M16" s="1971"/>
      <c r="N16" s="1972"/>
      <c r="O16" s="782"/>
      <c r="P16" s="783"/>
      <c r="Q16" s="783"/>
      <c r="R16" s="784"/>
      <c r="S16" s="785"/>
      <c r="T16" s="786"/>
      <c r="U16" s="786"/>
      <c r="V16" s="786"/>
      <c r="W16" s="786"/>
      <c r="X16" s="786"/>
      <c r="Y16" s="787"/>
      <c r="Z16" s="788"/>
      <c r="AA16" s="789"/>
      <c r="AB16" s="789"/>
      <c r="AC16" s="789"/>
      <c r="AD16" s="789"/>
      <c r="AE16" s="789"/>
      <c r="AF16" s="790"/>
      <c r="AG16" s="2011" t="s">
        <v>558</v>
      </c>
      <c r="AH16" s="2012"/>
      <c r="AI16" s="2012"/>
      <c r="AJ16" s="2012"/>
      <c r="AK16" s="2012"/>
      <c r="AL16" s="2012"/>
      <c r="AM16" s="2012"/>
      <c r="AN16" s="2012"/>
      <c r="AO16" s="2012"/>
      <c r="AP16" s="2013"/>
      <c r="AQ16" s="2014" t="s">
        <v>1535</v>
      </c>
      <c r="AR16" s="2015"/>
      <c r="AS16" s="2015"/>
      <c r="AT16" s="2015"/>
      <c r="AU16" s="2015"/>
      <c r="AV16" s="2015"/>
      <c r="AW16" s="2015"/>
      <c r="AX16" s="2015"/>
      <c r="AY16" s="2015"/>
      <c r="AZ16" s="2015"/>
      <c r="BA16" s="2015"/>
      <c r="BB16" s="2015"/>
      <c r="BC16" s="2015"/>
      <c r="BD16" s="2015"/>
      <c r="BE16" s="2015"/>
      <c r="BF16" s="2015"/>
      <c r="BG16" s="2015"/>
      <c r="BH16" s="2015"/>
      <c r="BI16" s="2016"/>
      <c r="BJ16" s="2050"/>
      <c r="BK16" s="2050"/>
      <c r="BL16" s="2050"/>
      <c r="BM16" s="2051"/>
    </row>
    <row r="17" spans="1:65" ht="21.9" customHeight="1">
      <c r="A17" s="1948"/>
      <c r="B17" s="1958"/>
      <c r="C17" s="1959"/>
      <c r="D17" s="1959"/>
      <c r="E17" s="1959"/>
      <c r="F17" s="1959"/>
      <c r="G17" s="1959"/>
      <c r="H17" s="1959"/>
      <c r="I17" s="1960"/>
      <c r="J17" s="1970"/>
      <c r="K17" s="1971"/>
      <c r="L17" s="1971"/>
      <c r="M17" s="1971"/>
      <c r="N17" s="1972"/>
      <c r="O17" s="782"/>
      <c r="P17" s="783"/>
      <c r="Q17" s="783"/>
      <c r="R17" s="784"/>
      <c r="S17" s="785"/>
      <c r="T17" s="786"/>
      <c r="U17" s="786"/>
      <c r="V17" s="786"/>
      <c r="W17" s="786"/>
      <c r="X17" s="786"/>
      <c r="Y17" s="787"/>
      <c r="Z17" s="788"/>
      <c r="AA17" s="789"/>
      <c r="AB17" s="789"/>
      <c r="AC17" s="789"/>
      <c r="AD17" s="789"/>
      <c r="AE17" s="789"/>
      <c r="AF17" s="790"/>
      <c r="AG17" s="2011" t="s">
        <v>559</v>
      </c>
      <c r="AH17" s="2012"/>
      <c r="AI17" s="2012"/>
      <c r="AJ17" s="2012"/>
      <c r="AK17" s="2012"/>
      <c r="AL17" s="2012"/>
      <c r="AM17" s="2012"/>
      <c r="AN17" s="2012"/>
      <c r="AO17" s="2012"/>
      <c r="AP17" s="2013"/>
      <c r="AQ17" s="2014" t="s">
        <v>1535</v>
      </c>
      <c r="AR17" s="2015"/>
      <c r="AS17" s="2015"/>
      <c r="AT17" s="2015"/>
      <c r="AU17" s="2015"/>
      <c r="AV17" s="2015"/>
      <c r="AW17" s="2015"/>
      <c r="AX17" s="2015"/>
      <c r="AY17" s="2015"/>
      <c r="AZ17" s="2015"/>
      <c r="BA17" s="2015"/>
      <c r="BB17" s="2015"/>
      <c r="BC17" s="2015"/>
      <c r="BD17" s="2015"/>
      <c r="BE17" s="2015"/>
      <c r="BF17" s="2015"/>
      <c r="BG17" s="2015"/>
      <c r="BH17" s="2015"/>
      <c r="BI17" s="2016"/>
      <c r="BJ17" s="2017"/>
      <c r="BK17" s="2018"/>
      <c r="BL17" s="2018"/>
      <c r="BM17" s="2019"/>
    </row>
    <row r="18" spans="1:65" ht="21.9" customHeight="1">
      <c r="A18" s="1948"/>
      <c r="B18" s="1958"/>
      <c r="C18" s="1959"/>
      <c r="D18" s="1959"/>
      <c r="E18" s="1959"/>
      <c r="F18" s="1959"/>
      <c r="G18" s="1959"/>
      <c r="H18" s="1959"/>
      <c r="I18" s="1960"/>
      <c r="J18" s="1970"/>
      <c r="K18" s="1971"/>
      <c r="L18" s="1971"/>
      <c r="M18" s="1971"/>
      <c r="N18" s="1972"/>
      <c r="O18" s="782"/>
      <c r="P18" s="783"/>
      <c r="Q18" s="783"/>
      <c r="R18" s="784"/>
      <c r="S18" s="785"/>
      <c r="T18" s="786"/>
      <c r="U18" s="786"/>
      <c r="V18" s="786"/>
      <c r="W18" s="786"/>
      <c r="X18" s="786"/>
      <c r="Y18" s="787"/>
      <c r="Z18" s="788"/>
      <c r="AA18" s="789"/>
      <c r="AB18" s="789"/>
      <c r="AC18" s="789"/>
      <c r="AD18" s="789"/>
      <c r="AE18" s="789"/>
      <c r="AF18" s="790"/>
      <c r="AG18" s="2011" t="s">
        <v>560</v>
      </c>
      <c r="AH18" s="2012"/>
      <c r="AI18" s="2012"/>
      <c r="AJ18" s="2012"/>
      <c r="AK18" s="2012"/>
      <c r="AL18" s="2012"/>
      <c r="AM18" s="2012"/>
      <c r="AN18" s="2012"/>
      <c r="AO18" s="2012"/>
      <c r="AP18" s="2013"/>
      <c r="AQ18" s="2014" t="s">
        <v>1535</v>
      </c>
      <c r="AR18" s="2015"/>
      <c r="AS18" s="2015"/>
      <c r="AT18" s="2015"/>
      <c r="AU18" s="2015"/>
      <c r="AV18" s="2015"/>
      <c r="AW18" s="2015"/>
      <c r="AX18" s="2015"/>
      <c r="AY18" s="2015"/>
      <c r="AZ18" s="2015"/>
      <c r="BA18" s="2015"/>
      <c r="BB18" s="2015"/>
      <c r="BC18" s="2015"/>
      <c r="BD18" s="2015"/>
      <c r="BE18" s="2015"/>
      <c r="BF18" s="2015"/>
      <c r="BG18" s="2015"/>
      <c r="BH18" s="2015"/>
      <c r="BI18" s="2016"/>
      <c r="BJ18" s="2017"/>
      <c r="BK18" s="2018"/>
      <c r="BL18" s="2018"/>
      <c r="BM18" s="2019"/>
    </row>
    <row r="19" spans="1:65" ht="21.9" customHeight="1">
      <c r="A19" s="1948"/>
      <c r="B19" s="1958"/>
      <c r="C19" s="1959"/>
      <c r="D19" s="1959"/>
      <c r="E19" s="1959"/>
      <c r="F19" s="1959"/>
      <c r="G19" s="1959"/>
      <c r="H19" s="1959"/>
      <c r="I19" s="1960"/>
      <c r="J19" s="1970"/>
      <c r="K19" s="1971"/>
      <c r="L19" s="1971"/>
      <c r="M19" s="1971"/>
      <c r="N19" s="1972"/>
      <c r="O19" s="782"/>
      <c r="P19" s="783"/>
      <c r="Q19" s="783"/>
      <c r="R19" s="784"/>
      <c r="S19" s="785"/>
      <c r="T19" s="786"/>
      <c r="U19" s="786"/>
      <c r="V19" s="786"/>
      <c r="W19" s="786"/>
      <c r="X19" s="786"/>
      <c r="Y19" s="787"/>
      <c r="Z19" s="788"/>
      <c r="AA19" s="789"/>
      <c r="AB19" s="789"/>
      <c r="AC19" s="789"/>
      <c r="AD19" s="789"/>
      <c r="AE19" s="789"/>
      <c r="AF19" s="790"/>
      <c r="AG19" s="2011" t="s">
        <v>561</v>
      </c>
      <c r="AH19" s="2012"/>
      <c r="AI19" s="2012"/>
      <c r="AJ19" s="2012"/>
      <c r="AK19" s="2012"/>
      <c r="AL19" s="2012"/>
      <c r="AM19" s="2012"/>
      <c r="AN19" s="2012"/>
      <c r="AO19" s="2012"/>
      <c r="AP19" s="2013"/>
      <c r="AQ19" s="2052" t="s">
        <v>1536</v>
      </c>
      <c r="AR19" s="2036"/>
      <c r="AS19" s="2036"/>
      <c r="AT19" s="2036"/>
      <c r="AU19" s="2036"/>
      <c r="AV19" s="2036"/>
      <c r="AW19" s="2036"/>
      <c r="AX19" s="2036"/>
      <c r="AY19" s="2036"/>
      <c r="AZ19" s="2036"/>
      <c r="BA19" s="2036"/>
      <c r="BB19" s="2036"/>
      <c r="BC19" s="2036"/>
      <c r="BD19" s="2036"/>
      <c r="BE19" s="2036"/>
      <c r="BF19" s="2036"/>
      <c r="BG19" s="2036"/>
      <c r="BH19" s="2036"/>
      <c r="BI19" s="2037"/>
      <c r="BJ19" s="2017"/>
      <c r="BK19" s="2018"/>
      <c r="BL19" s="2018"/>
      <c r="BM19" s="2019"/>
    </row>
    <row r="20" spans="1:65" ht="22.65" customHeight="1">
      <c r="A20" s="1948"/>
      <c r="B20" s="1958"/>
      <c r="C20" s="1959"/>
      <c r="D20" s="1959"/>
      <c r="E20" s="1959"/>
      <c r="F20" s="1959"/>
      <c r="G20" s="1959"/>
      <c r="H20" s="1959"/>
      <c r="I20" s="1960"/>
      <c r="J20" s="1970"/>
      <c r="K20" s="1971"/>
      <c r="L20" s="1971"/>
      <c r="M20" s="1971"/>
      <c r="N20" s="1972"/>
      <c r="O20" s="782"/>
      <c r="P20" s="783"/>
      <c r="Q20" s="783"/>
      <c r="R20" s="784"/>
      <c r="S20" s="785"/>
      <c r="T20" s="786"/>
      <c r="U20" s="786"/>
      <c r="V20" s="786"/>
      <c r="W20" s="786"/>
      <c r="X20" s="786"/>
      <c r="Y20" s="787"/>
      <c r="Z20" s="788"/>
      <c r="AA20" s="789"/>
      <c r="AB20" s="789"/>
      <c r="AC20" s="789"/>
      <c r="AD20" s="789"/>
      <c r="AE20" s="789"/>
      <c r="AF20" s="790"/>
      <c r="AG20" s="2011" t="s">
        <v>562</v>
      </c>
      <c r="AH20" s="2012"/>
      <c r="AI20" s="2012"/>
      <c r="AJ20" s="2012"/>
      <c r="AK20" s="2012"/>
      <c r="AL20" s="2012"/>
      <c r="AM20" s="2012"/>
      <c r="AN20" s="2012"/>
      <c r="AO20" s="2012"/>
      <c r="AP20" s="2013"/>
      <c r="AQ20" s="2035" t="s">
        <v>1535</v>
      </c>
      <c r="AR20" s="2036"/>
      <c r="AS20" s="2036"/>
      <c r="AT20" s="2036"/>
      <c r="AU20" s="2036"/>
      <c r="AV20" s="2036"/>
      <c r="AW20" s="2036"/>
      <c r="AX20" s="2036"/>
      <c r="AY20" s="2036"/>
      <c r="AZ20" s="2036"/>
      <c r="BA20" s="2036"/>
      <c r="BB20" s="2036"/>
      <c r="BC20" s="2036"/>
      <c r="BD20" s="2036"/>
      <c r="BE20" s="2036"/>
      <c r="BF20" s="2036"/>
      <c r="BG20" s="2036"/>
      <c r="BH20" s="2036"/>
      <c r="BI20" s="2037"/>
      <c r="BJ20" s="2017"/>
      <c r="BK20" s="2018"/>
      <c r="BL20" s="2018"/>
      <c r="BM20" s="2019"/>
    </row>
    <row r="21" spans="1:65" ht="22.65" customHeight="1">
      <c r="A21" s="1948"/>
      <c r="B21" s="1958"/>
      <c r="C21" s="1959"/>
      <c r="D21" s="1959"/>
      <c r="E21" s="1959"/>
      <c r="F21" s="1959"/>
      <c r="G21" s="1959"/>
      <c r="H21" s="1959"/>
      <c r="I21" s="1960"/>
      <c r="J21" s="1970"/>
      <c r="K21" s="1971"/>
      <c r="L21" s="1971"/>
      <c r="M21" s="1971"/>
      <c r="N21" s="1972"/>
      <c r="O21" s="782"/>
      <c r="P21" s="783"/>
      <c r="Q21" s="783"/>
      <c r="R21" s="784"/>
      <c r="S21" s="785"/>
      <c r="T21" s="786"/>
      <c r="U21" s="786"/>
      <c r="V21" s="786"/>
      <c r="W21" s="786"/>
      <c r="X21" s="786"/>
      <c r="Y21" s="787"/>
      <c r="Z21" s="788"/>
      <c r="AA21" s="789"/>
      <c r="AB21" s="789"/>
      <c r="AC21" s="789"/>
      <c r="AD21" s="789"/>
      <c r="AE21" s="789"/>
      <c r="AF21" s="790"/>
      <c r="AG21" s="2011" t="s">
        <v>563</v>
      </c>
      <c r="AH21" s="2012"/>
      <c r="AI21" s="2012"/>
      <c r="AJ21" s="2012"/>
      <c r="AK21" s="2012"/>
      <c r="AL21" s="2012"/>
      <c r="AM21" s="2012"/>
      <c r="AN21" s="2012"/>
      <c r="AO21" s="2012"/>
      <c r="AP21" s="2013"/>
      <c r="AQ21" s="2035" t="s">
        <v>1535</v>
      </c>
      <c r="AR21" s="2036"/>
      <c r="AS21" s="2036"/>
      <c r="AT21" s="2036"/>
      <c r="AU21" s="2036"/>
      <c r="AV21" s="2036"/>
      <c r="AW21" s="2036"/>
      <c r="AX21" s="2036"/>
      <c r="AY21" s="2036"/>
      <c r="AZ21" s="2036"/>
      <c r="BA21" s="2036"/>
      <c r="BB21" s="2036"/>
      <c r="BC21" s="2036"/>
      <c r="BD21" s="2036"/>
      <c r="BE21" s="2036"/>
      <c r="BF21" s="2036"/>
      <c r="BG21" s="2036"/>
      <c r="BH21" s="2036"/>
      <c r="BI21" s="2037"/>
      <c r="BJ21" s="2017"/>
      <c r="BK21" s="2018"/>
      <c r="BL21" s="2018"/>
      <c r="BM21" s="2019"/>
    </row>
    <row r="22" spans="1:65" ht="21.9" customHeight="1">
      <c r="A22" s="1948"/>
      <c r="B22" s="1958"/>
      <c r="C22" s="1959"/>
      <c r="D22" s="1959"/>
      <c r="E22" s="1959"/>
      <c r="F22" s="1959"/>
      <c r="G22" s="1959"/>
      <c r="H22" s="1959"/>
      <c r="I22" s="1960"/>
      <c r="J22" s="1970"/>
      <c r="K22" s="1971"/>
      <c r="L22" s="1971"/>
      <c r="M22" s="1971"/>
      <c r="N22" s="1972"/>
      <c r="O22" s="2738" t="s">
        <v>1541</v>
      </c>
      <c r="P22" s="2739"/>
      <c r="Q22" s="2739"/>
      <c r="R22" s="2740"/>
      <c r="S22" s="1953" t="s">
        <v>1542</v>
      </c>
      <c r="T22" s="1950"/>
      <c r="U22" s="1950"/>
      <c r="V22" s="1950"/>
      <c r="W22" s="1950"/>
      <c r="X22" s="1950"/>
      <c r="Y22" s="1951"/>
      <c r="Z22" s="1949" t="s">
        <v>1540</v>
      </c>
      <c r="AA22" s="1950"/>
      <c r="AB22" s="1950"/>
      <c r="AC22" s="1950"/>
      <c r="AD22" s="1950"/>
      <c r="AE22" s="1950"/>
      <c r="AF22" s="1951"/>
      <c r="AG22" s="2011" t="s">
        <v>564</v>
      </c>
      <c r="AH22" s="2012"/>
      <c r="AI22" s="2012"/>
      <c r="AJ22" s="2012"/>
      <c r="AK22" s="2012"/>
      <c r="AL22" s="2012"/>
      <c r="AM22" s="2012"/>
      <c r="AN22" s="2012"/>
      <c r="AO22" s="2012"/>
      <c r="AP22" s="2013"/>
      <c r="AQ22" s="2052" t="s">
        <v>1535</v>
      </c>
      <c r="AR22" s="2053"/>
      <c r="AS22" s="2053"/>
      <c r="AT22" s="2053"/>
      <c r="AU22" s="2053"/>
      <c r="AV22" s="2053"/>
      <c r="AW22" s="2053"/>
      <c r="AX22" s="2053"/>
      <c r="AY22" s="2053"/>
      <c r="AZ22" s="2053"/>
      <c r="BA22" s="2053"/>
      <c r="BB22" s="2053"/>
      <c r="BC22" s="2053"/>
      <c r="BD22" s="2053"/>
      <c r="BE22" s="2053"/>
      <c r="BF22" s="2053"/>
      <c r="BG22" s="2053"/>
      <c r="BH22" s="2053"/>
      <c r="BI22" s="2054"/>
      <c r="BJ22" s="2017"/>
      <c r="BK22" s="2018"/>
      <c r="BL22" s="2018"/>
      <c r="BM22" s="2019"/>
    </row>
    <row r="23" spans="1:65" ht="22.65" customHeight="1">
      <c r="A23" s="1948"/>
      <c r="B23" s="1964"/>
      <c r="C23" s="1965"/>
      <c r="D23" s="1965"/>
      <c r="E23" s="1965"/>
      <c r="F23" s="1965"/>
      <c r="G23" s="1965"/>
      <c r="H23" s="1965"/>
      <c r="I23" s="1966"/>
      <c r="J23" s="1976"/>
      <c r="K23" s="1977"/>
      <c r="L23" s="1977"/>
      <c r="M23" s="1977"/>
      <c r="N23" s="1978"/>
      <c r="O23" s="2741"/>
      <c r="P23" s="2739"/>
      <c r="Q23" s="2739"/>
      <c r="R23" s="2740"/>
      <c r="S23" s="1952"/>
      <c r="T23" s="1950"/>
      <c r="U23" s="1950"/>
      <c r="V23" s="1950"/>
      <c r="W23" s="1950"/>
      <c r="X23" s="1950"/>
      <c r="Y23" s="1951"/>
      <c r="Z23" s="1952"/>
      <c r="AA23" s="1950"/>
      <c r="AB23" s="1950"/>
      <c r="AC23" s="1950"/>
      <c r="AD23" s="1950"/>
      <c r="AE23" s="1950"/>
      <c r="AF23" s="1951"/>
      <c r="AG23" s="2011" t="s">
        <v>565</v>
      </c>
      <c r="AH23" s="2012"/>
      <c r="AI23" s="2012"/>
      <c r="AJ23" s="2012"/>
      <c r="AK23" s="2012"/>
      <c r="AL23" s="2012"/>
      <c r="AM23" s="2012"/>
      <c r="AN23" s="2012"/>
      <c r="AO23" s="2012"/>
      <c r="AP23" s="2013"/>
      <c r="AQ23" s="2035" t="s">
        <v>1533</v>
      </c>
      <c r="AR23" s="2036"/>
      <c r="AS23" s="2036"/>
      <c r="AT23" s="2036"/>
      <c r="AU23" s="2036"/>
      <c r="AV23" s="2036"/>
      <c r="AW23" s="2036"/>
      <c r="AX23" s="2036"/>
      <c r="AY23" s="2036"/>
      <c r="AZ23" s="2036"/>
      <c r="BA23" s="2036"/>
      <c r="BB23" s="2036"/>
      <c r="BC23" s="2036"/>
      <c r="BD23" s="2036"/>
      <c r="BE23" s="2036"/>
      <c r="BF23" s="2036"/>
      <c r="BG23" s="2036"/>
      <c r="BH23" s="2036"/>
      <c r="BI23" s="2037"/>
      <c r="BJ23" s="2017"/>
      <c r="BK23" s="2018"/>
      <c r="BL23" s="2018"/>
      <c r="BM23" s="2019"/>
    </row>
    <row r="24" spans="1:65" ht="22.65" customHeight="1">
      <c r="A24" s="1948"/>
      <c r="B24" s="1958"/>
      <c r="C24" s="1959"/>
      <c r="D24" s="1959"/>
      <c r="E24" s="1959"/>
      <c r="F24" s="1959"/>
      <c r="G24" s="1959"/>
      <c r="H24" s="1959"/>
      <c r="I24" s="1960"/>
      <c r="J24" s="1970"/>
      <c r="K24" s="1971"/>
      <c r="L24" s="1971"/>
      <c r="M24" s="1971"/>
      <c r="N24" s="1972"/>
      <c r="O24" s="2741"/>
      <c r="P24" s="2739"/>
      <c r="Q24" s="2739"/>
      <c r="R24" s="2740"/>
      <c r="S24" s="1952"/>
      <c r="T24" s="1950"/>
      <c r="U24" s="1950"/>
      <c r="V24" s="1950"/>
      <c r="W24" s="1950"/>
      <c r="X24" s="1950"/>
      <c r="Y24" s="1951"/>
      <c r="Z24" s="1952"/>
      <c r="AA24" s="1950"/>
      <c r="AB24" s="1950"/>
      <c r="AC24" s="1950"/>
      <c r="AD24" s="1950"/>
      <c r="AE24" s="1950"/>
      <c r="AF24" s="1951"/>
      <c r="AG24" s="2011" t="s">
        <v>566</v>
      </c>
      <c r="AH24" s="2012"/>
      <c r="AI24" s="2012"/>
      <c r="AJ24" s="2012"/>
      <c r="AK24" s="2012"/>
      <c r="AL24" s="2012"/>
      <c r="AM24" s="2012"/>
      <c r="AN24" s="2012"/>
      <c r="AO24" s="2012"/>
      <c r="AP24" s="2013"/>
      <c r="AQ24" s="2014" t="s">
        <v>1535</v>
      </c>
      <c r="AR24" s="2015"/>
      <c r="AS24" s="2015"/>
      <c r="AT24" s="2015"/>
      <c r="AU24" s="2015"/>
      <c r="AV24" s="2015"/>
      <c r="AW24" s="2015"/>
      <c r="AX24" s="2015"/>
      <c r="AY24" s="2015"/>
      <c r="AZ24" s="2015"/>
      <c r="BA24" s="2015"/>
      <c r="BB24" s="2015"/>
      <c r="BC24" s="2015"/>
      <c r="BD24" s="2015"/>
      <c r="BE24" s="2015"/>
      <c r="BF24" s="2015"/>
      <c r="BG24" s="2015"/>
      <c r="BH24" s="2015"/>
      <c r="BI24" s="2016"/>
      <c r="BJ24" s="2017"/>
      <c r="BK24" s="2018"/>
      <c r="BL24" s="2018"/>
      <c r="BM24" s="2019"/>
    </row>
    <row r="25" spans="1:65" ht="22.65" customHeight="1">
      <c r="A25" s="1948"/>
      <c r="B25" s="1958"/>
      <c r="C25" s="1959"/>
      <c r="D25" s="1959"/>
      <c r="E25" s="1959"/>
      <c r="F25" s="1959"/>
      <c r="G25" s="1959"/>
      <c r="H25" s="1959"/>
      <c r="I25" s="1960"/>
      <c r="J25" s="1970"/>
      <c r="K25" s="1971"/>
      <c r="L25" s="1971"/>
      <c r="M25" s="1971"/>
      <c r="N25" s="1972"/>
      <c r="O25" s="2741"/>
      <c r="P25" s="2739"/>
      <c r="Q25" s="2739"/>
      <c r="R25" s="2740"/>
      <c r="S25" s="1952"/>
      <c r="T25" s="1950"/>
      <c r="U25" s="1950"/>
      <c r="V25" s="1950"/>
      <c r="W25" s="1950"/>
      <c r="X25" s="1950"/>
      <c r="Y25" s="1951"/>
      <c r="Z25" s="1952"/>
      <c r="AA25" s="1950"/>
      <c r="AB25" s="1950"/>
      <c r="AC25" s="1950"/>
      <c r="AD25" s="1950"/>
      <c r="AE25" s="1950"/>
      <c r="AF25" s="1951"/>
      <c r="AG25" s="2011" t="s">
        <v>567</v>
      </c>
      <c r="AH25" s="2012"/>
      <c r="AI25" s="2012"/>
      <c r="AJ25" s="2012"/>
      <c r="AK25" s="2012"/>
      <c r="AL25" s="2012"/>
      <c r="AM25" s="2012"/>
      <c r="AN25" s="2012"/>
      <c r="AO25" s="2012"/>
      <c r="AP25" s="2013"/>
      <c r="AQ25" s="2014" t="s">
        <v>1535</v>
      </c>
      <c r="AR25" s="2015"/>
      <c r="AS25" s="2015"/>
      <c r="AT25" s="2015"/>
      <c r="AU25" s="2015"/>
      <c r="AV25" s="2015"/>
      <c r="AW25" s="2015"/>
      <c r="AX25" s="2015"/>
      <c r="AY25" s="2015"/>
      <c r="AZ25" s="2015"/>
      <c r="BA25" s="2015"/>
      <c r="BB25" s="2015"/>
      <c r="BC25" s="2015"/>
      <c r="BD25" s="2015"/>
      <c r="BE25" s="2015"/>
      <c r="BF25" s="2015"/>
      <c r="BG25" s="2015"/>
      <c r="BH25" s="2015"/>
      <c r="BI25" s="2016"/>
      <c r="BJ25" s="2017"/>
      <c r="BK25" s="2018"/>
      <c r="BL25" s="2018"/>
      <c r="BM25" s="2019"/>
    </row>
    <row r="26" spans="1:65" ht="22.65" customHeight="1">
      <c r="A26" s="1948"/>
      <c r="B26" s="1958"/>
      <c r="C26" s="1959"/>
      <c r="D26" s="1959"/>
      <c r="E26" s="1959"/>
      <c r="F26" s="1959"/>
      <c r="G26" s="1959"/>
      <c r="H26" s="1959"/>
      <c r="I26" s="1960"/>
      <c r="J26" s="1970"/>
      <c r="K26" s="1971"/>
      <c r="L26" s="1971"/>
      <c r="M26" s="1971"/>
      <c r="N26" s="1972"/>
      <c r="O26" s="2741"/>
      <c r="P26" s="2739"/>
      <c r="Q26" s="2739"/>
      <c r="R26" s="2740"/>
      <c r="S26" s="1952"/>
      <c r="T26" s="1950"/>
      <c r="U26" s="1950"/>
      <c r="V26" s="1950"/>
      <c r="W26" s="1950"/>
      <c r="X26" s="1950"/>
      <c r="Y26" s="1951"/>
      <c r="Z26" s="1952"/>
      <c r="AA26" s="1950"/>
      <c r="AB26" s="1950"/>
      <c r="AC26" s="1950"/>
      <c r="AD26" s="1950"/>
      <c r="AE26" s="1950"/>
      <c r="AF26" s="1951"/>
      <c r="AG26" s="2011" t="s">
        <v>568</v>
      </c>
      <c r="AH26" s="2012"/>
      <c r="AI26" s="2012"/>
      <c r="AJ26" s="2012"/>
      <c r="AK26" s="2012"/>
      <c r="AL26" s="2012"/>
      <c r="AM26" s="2012"/>
      <c r="AN26" s="2012"/>
      <c r="AO26" s="2012"/>
      <c r="AP26" s="2013"/>
      <c r="AQ26" s="2014" t="s">
        <v>1535</v>
      </c>
      <c r="AR26" s="2015"/>
      <c r="AS26" s="2015"/>
      <c r="AT26" s="2015"/>
      <c r="AU26" s="2015"/>
      <c r="AV26" s="2015"/>
      <c r="AW26" s="2015"/>
      <c r="AX26" s="2015"/>
      <c r="AY26" s="2015"/>
      <c r="AZ26" s="2015"/>
      <c r="BA26" s="2015"/>
      <c r="BB26" s="2015"/>
      <c r="BC26" s="2015"/>
      <c r="BD26" s="2015"/>
      <c r="BE26" s="2015"/>
      <c r="BF26" s="2015"/>
      <c r="BG26" s="2015"/>
      <c r="BH26" s="2015"/>
      <c r="BI26" s="2016"/>
      <c r="BJ26" s="2017"/>
      <c r="BK26" s="2018"/>
      <c r="BL26" s="2018"/>
      <c r="BM26" s="2019"/>
    </row>
    <row r="27" spans="1:65" ht="22.65" customHeight="1">
      <c r="A27" s="1948"/>
      <c r="B27" s="1958"/>
      <c r="C27" s="1959"/>
      <c r="D27" s="1959"/>
      <c r="E27" s="1959"/>
      <c r="F27" s="1959"/>
      <c r="G27" s="1959"/>
      <c r="H27" s="1959"/>
      <c r="I27" s="1960"/>
      <c r="J27" s="1970"/>
      <c r="K27" s="1971"/>
      <c r="L27" s="1971"/>
      <c r="M27" s="1971"/>
      <c r="N27" s="1972"/>
      <c r="O27" s="782"/>
      <c r="P27" s="783"/>
      <c r="Q27" s="783"/>
      <c r="R27" s="784"/>
      <c r="S27" s="785"/>
      <c r="T27" s="786"/>
      <c r="U27" s="786"/>
      <c r="V27" s="786"/>
      <c r="W27" s="786"/>
      <c r="X27" s="786"/>
      <c r="Y27" s="787"/>
      <c r="Z27" s="788"/>
      <c r="AA27" s="789"/>
      <c r="AB27" s="789"/>
      <c r="AC27" s="789"/>
      <c r="AD27" s="789"/>
      <c r="AE27" s="789"/>
      <c r="AF27" s="790"/>
      <c r="AG27" s="2011" t="s">
        <v>569</v>
      </c>
      <c r="AH27" s="2012"/>
      <c r="AI27" s="2012"/>
      <c r="AJ27" s="2012"/>
      <c r="AK27" s="2012"/>
      <c r="AL27" s="2012"/>
      <c r="AM27" s="2012"/>
      <c r="AN27" s="2012"/>
      <c r="AO27" s="2012"/>
      <c r="AP27" s="2013"/>
      <c r="AQ27" s="2014" t="s">
        <v>1535</v>
      </c>
      <c r="AR27" s="2015"/>
      <c r="AS27" s="2015"/>
      <c r="AT27" s="2015"/>
      <c r="AU27" s="2015"/>
      <c r="AV27" s="2015"/>
      <c r="AW27" s="2015"/>
      <c r="AX27" s="2015"/>
      <c r="AY27" s="2015"/>
      <c r="AZ27" s="2015"/>
      <c r="BA27" s="2015"/>
      <c r="BB27" s="2015"/>
      <c r="BC27" s="2015"/>
      <c r="BD27" s="2015"/>
      <c r="BE27" s="2015"/>
      <c r="BF27" s="2015"/>
      <c r="BG27" s="2015"/>
      <c r="BH27" s="2015"/>
      <c r="BI27" s="2016"/>
      <c r="BJ27" s="2017"/>
      <c r="BK27" s="2018"/>
      <c r="BL27" s="2018"/>
      <c r="BM27" s="2019"/>
    </row>
    <row r="28" spans="1:65" ht="22.65" customHeight="1">
      <c r="A28" s="1948"/>
      <c r="B28" s="1958"/>
      <c r="C28" s="1959"/>
      <c r="D28" s="1959"/>
      <c r="E28" s="1959"/>
      <c r="F28" s="1959"/>
      <c r="G28" s="1959"/>
      <c r="H28" s="1959"/>
      <c r="I28" s="1960"/>
      <c r="J28" s="1970"/>
      <c r="K28" s="1971"/>
      <c r="L28" s="1971"/>
      <c r="M28" s="1971"/>
      <c r="N28" s="1972"/>
      <c r="O28" s="782"/>
      <c r="P28" s="783"/>
      <c r="Q28" s="783"/>
      <c r="R28" s="784"/>
      <c r="S28" s="785"/>
      <c r="T28" s="786"/>
      <c r="U28" s="786"/>
      <c r="V28" s="786"/>
      <c r="W28" s="786"/>
      <c r="X28" s="786"/>
      <c r="Y28" s="787"/>
      <c r="Z28" s="788"/>
      <c r="AA28" s="789"/>
      <c r="AB28" s="789"/>
      <c r="AC28" s="789"/>
      <c r="AD28" s="789"/>
      <c r="AE28" s="789"/>
      <c r="AF28" s="790"/>
      <c r="AG28" s="2011" t="s">
        <v>570</v>
      </c>
      <c r="AH28" s="2012"/>
      <c r="AI28" s="2012"/>
      <c r="AJ28" s="2012"/>
      <c r="AK28" s="2012"/>
      <c r="AL28" s="2012"/>
      <c r="AM28" s="2012"/>
      <c r="AN28" s="2012"/>
      <c r="AO28" s="2012"/>
      <c r="AP28" s="2013"/>
      <c r="AQ28" s="2014" t="s">
        <v>1535</v>
      </c>
      <c r="AR28" s="2015"/>
      <c r="AS28" s="2015"/>
      <c r="AT28" s="2015"/>
      <c r="AU28" s="2015"/>
      <c r="AV28" s="2015"/>
      <c r="AW28" s="2015"/>
      <c r="AX28" s="2015"/>
      <c r="AY28" s="2015"/>
      <c r="AZ28" s="2015"/>
      <c r="BA28" s="2015"/>
      <c r="BB28" s="2015"/>
      <c r="BC28" s="2015"/>
      <c r="BD28" s="2015"/>
      <c r="BE28" s="2015"/>
      <c r="BF28" s="2015"/>
      <c r="BG28" s="2015"/>
      <c r="BH28" s="2015"/>
      <c r="BI28" s="2016"/>
      <c r="BJ28" s="2017"/>
      <c r="BK28" s="2018"/>
      <c r="BL28" s="2018"/>
      <c r="BM28" s="2019"/>
    </row>
    <row r="29" spans="1:65" ht="21.75" customHeight="1">
      <c r="A29" s="1948"/>
      <c r="B29" s="1958"/>
      <c r="C29" s="1959"/>
      <c r="D29" s="1959"/>
      <c r="E29" s="1959"/>
      <c r="F29" s="1959"/>
      <c r="G29" s="1959"/>
      <c r="H29" s="1959"/>
      <c r="I29" s="1960"/>
      <c r="J29" s="1970"/>
      <c r="K29" s="1971"/>
      <c r="L29" s="1971"/>
      <c r="M29" s="1971"/>
      <c r="N29" s="1972"/>
      <c r="O29" s="782"/>
      <c r="P29" s="783"/>
      <c r="Q29" s="783"/>
      <c r="R29" s="784"/>
      <c r="S29" s="785"/>
      <c r="T29" s="786"/>
      <c r="U29" s="786"/>
      <c r="V29" s="786"/>
      <c r="W29" s="786"/>
      <c r="X29" s="786"/>
      <c r="Y29" s="787"/>
      <c r="Z29" s="788"/>
      <c r="AA29" s="789"/>
      <c r="AB29" s="789"/>
      <c r="AC29" s="789"/>
      <c r="AD29" s="789"/>
      <c r="AE29" s="789"/>
      <c r="AF29" s="790"/>
      <c r="AG29" s="2011" t="s">
        <v>571</v>
      </c>
      <c r="AH29" s="2012"/>
      <c r="AI29" s="2012"/>
      <c r="AJ29" s="2012"/>
      <c r="AK29" s="2012"/>
      <c r="AL29" s="2012"/>
      <c r="AM29" s="2012"/>
      <c r="AN29" s="2012"/>
      <c r="AO29" s="2012"/>
      <c r="AP29" s="2013"/>
      <c r="AQ29" s="2014" t="s">
        <v>1535</v>
      </c>
      <c r="AR29" s="2015"/>
      <c r="AS29" s="2015"/>
      <c r="AT29" s="2015"/>
      <c r="AU29" s="2015"/>
      <c r="AV29" s="2015"/>
      <c r="AW29" s="2015"/>
      <c r="AX29" s="2015"/>
      <c r="AY29" s="2015"/>
      <c r="AZ29" s="2015"/>
      <c r="BA29" s="2015"/>
      <c r="BB29" s="2015"/>
      <c r="BC29" s="2015"/>
      <c r="BD29" s="2015"/>
      <c r="BE29" s="2015"/>
      <c r="BF29" s="2015"/>
      <c r="BG29" s="2015"/>
      <c r="BH29" s="2015"/>
      <c r="BI29" s="2016"/>
      <c r="BJ29" s="2017"/>
      <c r="BK29" s="2018"/>
      <c r="BL29" s="2018"/>
      <c r="BM29" s="2019"/>
    </row>
    <row r="30" spans="1:65" ht="21.75" customHeight="1">
      <c r="A30" s="1948"/>
      <c r="B30" s="1958"/>
      <c r="C30" s="1959"/>
      <c r="D30" s="1959"/>
      <c r="E30" s="1959"/>
      <c r="F30" s="1959"/>
      <c r="G30" s="1959"/>
      <c r="H30" s="1959"/>
      <c r="I30" s="1960"/>
      <c r="J30" s="1970"/>
      <c r="K30" s="1971"/>
      <c r="L30" s="1971"/>
      <c r="M30" s="1971"/>
      <c r="N30" s="1972"/>
      <c r="O30" s="782"/>
      <c r="P30" s="783"/>
      <c r="Q30" s="783"/>
      <c r="R30" s="784"/>
      <c r="S30" s="785"/>
      <c r="T30" s="786"/>
      <c r="U30" s="786"/>
      <c r="V30" s="786"/>
      <c r="W30" s="786"/>
      <c r="X30" s="786"/>
      <c r="Y30" s="787"/>
      <c r="Z30" s="788"/>
      <c r="AA30" s="789"/>
      <c r="AB30" s="789"/>
      <c r="AC30" s="789"/>
      <c r="AD30" s="789"/>
      <c r="AE30" s="789"/>
      <c r="AF30" s="790"/>
      <c r="AG30" s="2011" t="s">
        <v>572</v>
      </c>
      <c r="AH30" s="2012"/>
      <c r="AI30" s="2012"/>
      <c r="AJ30" s="2012"/>
      <c r="AK30" s="2012"/>
      <c r="AL30" s="2012"/>
      <c r="AM30" s="2012"/>
      <c r="AN30" s="2012"/>
      <c r="AO30" s="2012"/>
      <c r="AP30" s="2013"/>
      <c r="AQ30" s="2035" t="s">
        <v>1535</v>
      </c>
      <c r="AR30" s="2036"/>
      <c r="AS30" s="2036"/>
      <c r="AT30" s="2036"/>
      <c r="AU30" s="2036"/>
      <c r="AV30" s="2036"/>
      <c r="AW30" s="2036"/>
      <c r="AX30" s="2036"/>
      <c r="AY30" s="2036"/>
      <c r="AZ30" s="2036"/>
      <c r="BA30" s="2036"/>
      <c r="BB30" s="2036"/>
      <c r="BC30" s="2036"/>
      <c r="BD30" s="2036"/>
      <c r="BE30" s="2036"/>
      <c r="BF30" s="2036"/>
      <c r="BG30" s="2036"/>
      <c r="BH30" s="2036"/>
      <c r="BI30" s="2037"/>
      <c r="BJ30" s="2017"/>
      <c r="BK30" s="2018"/>
      <c r="BL30" s="2018"/>
      <c r="BM30" s="2019"/>
    </row>
    <row r="31" spans="1:65" ht="21.75" customHeight="1">
      <c r="A31" s="1948"/>
      <c r="B31" s="1958"/>
      <c r="C31" s="1959"/>
      <c r="D31" s="1959"/>
      <c r="E31" s="1959"/>
      <c r="F31" s="1959"/>
      <c r="G31" s="1959"/>
      <c r="H31" s="1959"/>
      <c r="I31" s="1960"/>
      <c r="J31" s="1970"/>
      <c r="K31" s="1971"/>
      <c r="L31" s="1971"/>
      <c r="M31" s="1971"/>
      <c r="N31" s="1972"/>
      <c r="O31" s="782"/>
      <c r="P31" s="783"/>
      <c r="Q31" s="783"/>
      <c r="R31" s="784"/>
      <c r="S31" s="785"/>
      <c r="T31" s="786"/>
      <c r="U31" s="786"/>
      <c r="V31" s="786"/>
      <c r="W31" s="786"/>
      <c r="X31" s="786"/>
      <c r="Y31" s="787"/>
      <c r="Z31" s="788"/>
      <c r="AA31" s="789"/>
      <c r="AB31" s="789"/>
      <c r="AC31" s="789"/>
      <c r="AD31" s="789"/>
      <c r="AE31" s="789"/>
      <c r="AF31" s="790"/>
      <c r="AG31" s="2011" t="s">
        <v>573</v>
      </c>
      <c r="AH31" s="2012"/>
      <c r="AI31" s="2012"/>
      <c r="AJ31" s="2012"/>
      <c r="AK31" s="2012"/>
      <c r="AL31" s="2012"/>
      <c r="AM31" s="2012"/>
      <c r="AN31" s="2012"/>
      <c r="AO31" s="2012"/>
      <c r="AP31" s="2013"/>
      <c r="AQ31" s="2014" t="s">
        <v>1535</v>
      </c>
      <c r="AR31" s="2015"/>
      <c r="AS31" s="2015"/>
      <c r="AT31" s="2015"/>
      <c r="AU31" s="2015"/>
      <c r="AV31" s="2015"/>
      <c r="AW31" s="2015"/>
      <c r="AX31" s="2015"/>
      <c r="AY31" s="2015"/>
      <c r="AZ31" s="2015"/>
      <c r="BA31" s="2015"/>
      <c r="BB31" s="2015"/>
      <c r="BC31" s="2015"/>
      <c r="BD31" s="2015"/>
      <c r="BE31" s="2015"/>
      <c r="BF31" s="2015"/>
      <c r="BG31" s="2015"/>
      <c r="BH31" s="2015"/>
      <c r="BI31" s="2016"/>
      <c r="BJ31" s="2017"/>
      <c r="BK31" s="2018"/>
      <c r="BL31" s="2018"/>
      <c r="BM31" s="2019"/>
    </row>
    <row r="32" spans="1:65" ht="21.75" customHeight="1">
      <c r="A32" s="1948"/>
      <c r="B32" s="1958"/>
      <c r="C32" s="1959"/>
      <c r="D32" s="1959"/>
      <c r="E32" s="1959"/>
      <c r="F32" s="1959"/>
      <c r="G32" s="1959"/>
      <c r="H32" s="1959"/>
      <c r="I32" s="1960"/>
      <c r="J32" s="1970"/>
      <c r="K32" s="1971"/>
      <c r="L32" s="1971"/>
      <c r="M32" s="1971"/>
      <c r="N32" s="1972"/>
      <c r="O32" s="782"/>
      <c r="P32" s="783"/>
      <c r="Q32" s="783"/>
      <c r="R32" s="784"/>
      <c r="S32" s="785"/>
      <c r="T32" s="786"/>
      <c r="U32" s="786"/>
      <c r="V32" s="786"/>
      <c r="W32" s="786"/>
      <c r="X32" s="786"/>
      <c r="Y32" s="787"/>
      <c r="Z32" s="788"/>
      <c r="AA32" s="789"/>
      <c r="AB32" s="789"/>
      <c r="AC32" s="789"/>
      <c r="AD32" s="789"/>
      <c r="AE32" s="789"/>
      <c r="AF32" s="790"/>
      <c r="AG32" s="2011" t="s">
        <v>574</v>
      </c>
      <c r="AH32" s="2012"/>
      <c r="AI32" s="2012"/>
      <c r="AJ32" s="2012"/>
      <c r="AK32" s="2012"/>
      <c r="AL32" s="2012"/>
      <c r="AM32" s="2012"/>
      <c r="AN32" s="2012"/>
      <c r="AO32" s="2012"/>
      <c r="AP32" s="2013"/>
      <c r="AQ32" s="2014" t="s">
        <v>1535</v>
      </c>
      <c r="AR32" s="2015"/>
      <c r="AS32" s="2015"/>
      <c r="AT32" s="2015"/>
      <c r="AU32" s="2015"/>
      <c r="AV32" s="2015"/>
      <c r="AW32" s="2015"/>
      <c r="AX32" s="2015"/>
      <c r="AY32" s="2015"/>
      <c r="AZ32" s="2015"/>
      <c r="BA32" s="2015"/>
      <c r="BB32" s="2015"/>
      <c r="BC32" s="2015"/>
      <c r="BD32" s="2015"/>
      <c r="BE32" s="2015"/>
      <c r="BF32" s="2015"/>
      <c r="BG32" s="2015"/>
      <c r="BH32" s="2015"/>
      <c r="BI32" s="2016"/>
      <c r="BJ32" s="2017"/>
      <c r="BK32" s="2018"/>
      <c r="BL32" s="2018"/>
      <c r="BM32" s="2019"/>
    </row>
    <row r="33" spans="1:65" ht="21.75" customHeight="1">
      <c r="A33" s="1948"/>
      <c r="B33" s="1958"/>
      <c r="C33" s="1959"/>
      <c r="D33" s="1959"/>
      <c r="E33" s="1959"/>
      <c r="F33" s="1959"/>
      <c r="G33" s="1959"/>
      <c r="H33" s="1959"/>
      <c r="I33" s="1960"/>
      <c r="J33" s="1970"/>
      <c r="K33" s="1971"/>
      <c r="L33" s="1971"/>
      <c r="M33" s="1971"/>
      <c r="N33" s="1972"/>
      <c r="O33" s="782"/>
      <c r="P33" s="783"/>
      <c r="Q33" s="783"/>
      <c r="R33" s="784"/>
      <c r="S33" s="785"/>
      <c r="T33" s="786"/>
      <c r="U33" s="786"/>
      <c r="V33" s="786"/>
      <c r="W33" s="786"/>
      <c r="X33" s="786"/>
      <c r="Y33" s="787"/>
      <c r="Z33" s="788"/>
      <c r="AA33" s="789"/>
      <c r="AB33" s="789"/>
      <c r="AC33" s="789"/>
      <c r="AD33" s="789"/>
      <c r="AE33" s="789"/>
      <c r="AF33" s="790"/>
      <c r="AG33" s="2011" t="s">
        <v>575</v>
      </c>
      <c r="AH33" s="2012"/>
      <c r="AI33" s="2012"/>
      <c r="AJ33" s="2012"/>
      <c r="AK33" s="2012"/>
      <c r="AL33" s="2012"/>
      <c r="AM33" s="2012"/>
      <c r="AN33" s="2012"/>
      <c r="AO33" s="2012"/>
      <c r="AP33" s="2013"/>
      <c r="AQ33" s="2035" t="s">
        <v>1535</v>
      </c>
      <c r="AR33" s="2036"/>
      <c r="AS33" s="2036"/>
      <c r="AT33" s="2036"/>
      <c r="AU33" s="2036"/>
      <c r="AV33" s="2036"/>
      <c r="AW33" s="2036"/>
      <c r="AX33" s="2036"/>
      <c r="AY33" s="2036"/>
      <c r="AZ33" s="2036"/>
      <c r="BA33" s="2036"/>
      <c r="BB33" s="2036"/>
      <c r="BC33" s="2036"/>
      <c r="BD33" s="2036"/>
      <c r="BE33" s="2036"/>
      <c r="BF33" s="2036"/>
      <c r="BG33" s="2036"/>
      <c r="BH33" s="2036"/>
      <c r="BI33" s="2037"/>
      <c r="BJ33" s="2017"/>
      <c r="BK33" s="2018"/>
      <c r="BL33" s="2018"/>
      <c r="BM33" s="2019"/>
    </row>
    <row r="34" spans="1:65" ht="21.75" customHeight="1">
      <c r="A34" s="1948"/>
      <c r="B34" s="1958"/>
      <c r="C34" s="1959"/>
      <c r="D34" s="1959"/>
      <c r="E34" s="1959"/>
      <c r="F34" s="1959"/>
      <c r="G34" s="1959"/>
      <c r="H34" s="1959"/>
      <c r="I34" s="1960"/>
      <c r="J34" s="1970"/>
      <c r="K34" s="1971"/>
      <c r="L34" s="1971"/>
      <c r="M34" s="1971"/>
      <c r="N34" s="1972"/>
      <c r="O34" s="782"/>
      <c r="P34" s="783"/>
      <c r="Q34" s="783"/>
      <c r="R34" s="784"/>
      <c r="S34" s="785"/>
      <c r="T34" s="786"/>
      <c r="U34" s="786"/>
      <c r="V34" s="786"/>
      <c r="W34" s="786"/>
      <c r="X34" s="786"/>
      <c r="Y34" s="787"/>
      <c r="Z34" s="788"/>
      <c r="AA34" s="789"/>
      <c r="AB34" s="789"/>
      <c r="AC34" s="789"/>
      <c r="AD34" s="789"/>
      <c r="AE34" s="789"/>
      <c r="AF34" s="790"/>
      <c r="AG34" s="2011" t="s">
        <v>576</v>
      </c>
      <c r="AH34" s="2012"/>
      <c r="AI34" s="2012"/>
      <c r="AJ34" s="2012"/>
      <c r="AK34" s="2012"/>
      <c r="AL34" s="2012"/>
      <c r="AM34" s="2012"/>
      <c r="AN34" s="2012"/>
      <c r="AO34" s="2012"/>
      <c r="AP34" s="2013"/>
      <c r="AQ34" s="2014" t="s">
        <v>1535</v>
      </c>
      <c r="AR34" s="2015"/>
      <c r="AS34" s="2015"/>
      <c r="AT34" s="2015"/>
      <c r="AU34" s="2015"/>
      <c r="AV34" s="2015"/>
      <c r="AW34" s="2015"/>
      <c r="AX34" s="2015"/>
      <c r="AY34" s="2015"/>
      <c r="AZ34" s="2015"/>
      <c r="BA34" s="2015"/>
      <c r="BB34" s="2015"/>
      <c r="BC34" s="2015"/>
      <c r="BD34" s="2015"/>
      <c r="BE34" s="2015"/>
      <c r="BF34" s="2015"/>
      <c r="BG34" s="2015"/>
      <c r="BH34" s="2015"/>
      <c r="BI34" s="2016"/>
      <c r="BJ34" s="2017"/>
      <c r="BK34" s="2018"/>
      <c r="BL34" s="2018"/>
      <c r="BM34" s="2019"/>
    </row>
    <row r="35" spans="1:65" ht="22.65" customHeight="1">
      <c r="A35" s="1948"/>
      <c r="B35" s="1958"/>
      <c r="C35" s="1959"/>
      <c r="D35" s="1959"/>
      <c r="E35" s="1959"/>
      <c r="F35" s="1959"/>
      <c r="G35" s="1959"/>
      <c r="H35" s="1959"/>
      <c r="I35" s="1960"/>
      <c r="J35" s="1970"/>
      <c r="K35" s="1971"/>
      <c r="L35" s="1971"/>
      <c r="M35" s="1971"/>
      <c r="N35" s="1972"/>
      <c r="O35" s="782"/>
      <c r="P35" s="783"/>
      <c r="Q35" s="783"/>
      <c r="R35" s="784"/>
      <c r="S35" s="785"/>
      <c r="T35" s="786"/>
      <c r="U35" s="786"/>
      <c r="V35" s="786"/>
      <c r="W35" s="786"/>
      <c r="X35" s="786"/>
      <c r="Y35" s="787"/>
      <c r="Z35" s="788"/>
      <c r="AA35" s="789"/>
      <c r="AB35" s="789"/>
      <c r="AC35" s="789"/>
      <c r="AD35" s="789"/>
      <c r="AE35" s="789"/>
      <c r="AF35" s="790"/>
      <c r="AG35" s="2011" t="s">
        <v>577</v>
      </c>
      <c r="AH35" s="2012"/>
      <c r="AI35" s="2012"/>
      <c r="AJ35" s="2012"/>
      <c r="AK35" s="2012"/>
      <c r="AL35" s="2012"/>
      <c r="AM35" s="2012"/>
      <c r="AN35" s="2012"/>
      <c r="AO35" s="2012"/>
      <c r="AP35" s="2013"/>
      <c r="AQ35" s="2035" t="s">
        <v>1535</v>
      </c>
      <c r="AR35" s="2056"/>
      <c r="AS35" s="2056"/>
      <c r="AT35" s="2056"/>
      <c r="AU35" s="2056"/>
      <c r="AV35" s="2056"/>
      <c r="AW35" s="2056"/>
      <c r="AX35" s="2056"/>
      <c r="AY35" s="2056"/>
      <c r="AZ35" s="2056"/>
      <c r="BA35" s="2056"/>
      <c r="BB35" s="2056"/>
      <c r="BC35" s="2056"/>
      <c r="BD35" s="2056"/>
      <c r="BE35" s="2056"/>
      <c r="BF35" s="2056"/>
      <c r="BG35" s="2056"/>
      <c r="BH35" s="2056"/>
      <c r="BI35" s="2058"/>
      <c r="BJ35" s="2059"/>
      <c r="BK35" s="2060"/>
      <c r="BL35" s="2060"/>
      <c r="BM35" s="2061"/>
    </row>
    <row r="36" spans="1:65" ht="44.15" customHeight="1">
      <c r="A36" s="1948"/>
      <c r="B36" s="1958"/>
      <c r="C36" s="1959"/>
      <c r="D36" s="1959"/>
      <c r="E36" s="1959"/>
      <c r="F36" s="1959"/>
      <c r="G36" s="1959"/>
      <c r="H36" s="1959"/>
      <c r="I36" s="1960"/>
      <c r="J36" s="1970"/>
      <c r="K36" s="1971"/>
      <c r="L36" s="1971"/>
      <c r="M36" s="1971"/>
      <c r="N36" s="1972"/>
      <c r="O36" s="782"/>
      <c r="P36" s="783"/>
      <c r="Q36" s="783"/>
      <c r="R36" s="784"/>
      <c r="S36" s="785"/>
      <c r="T36" s="786"/>
      <c r="U36" s="786"/>
      <c r="V36" s="786"/>
      <c r="W36" s="786"/>
      <c r="X36" s="786"/>
      <c r="Y36" s="787"/>
      <c r="Z36" s="788"/>
      <c r="AA36" s="789"/>
      <c r="AB36" s="789"/>
      <c r="AC36" s="789"/>
      <c r="AD36" s="789"/>
      <c r="AE36" s="789"/>
      <c r="AF36" s="790"/>
      <c r="AG36" s="2011" t="s">
        <v>578</v>
      </c>
      <c r="AH36" s="2012"/>
      <c r="AI36" s="2012"/>
      <c r="AJ36" s="2012"/>
      <c r="AK36" s="2012"/>
      <c r="AL36" s="2012"/>
      <c r="AM36" s="2012"/>
      <c r="AN36" s="2012"/>
      <c r="AO36" s="2012"/>
      <c r="AP36" s="2013"/>
      <c r="AQ36" s="2052" t="s">
        <v>579</v>
      </c>
      <c r="AR36" s="2036"/>
      <c r="AS36" s="2036"/>
      <c r="AT36" s="2036"/>
      <c r="AU36" s="2036"/>
      <c r="AV36" s="2036"/>
      <c r="AW36" s="2036"/>
      <c r="AX36" s="2036"/>
      <c r="AY36" s="2036"/>
      <c r="AZ36" s="2036"/>
      <c r="BA36" s="2036"/>
      <c r="BB36" s="2036"/>
      <c r="BC36" s="2036"/>
      <c r="BD36" s="2036"/>
      <c r="BE36" s="2036"/>
      <c r="BF36" s="2036"/>
      <c r="BG36" s="2036"/>
      <c r="BH36" s="2036"/>
      <c r="BI36" s="2037"/>
      <c r="BJ36" s="2055"/>
      <c r="BK36" s="2056"/>
      <c r="BL36" s="2056"/>
      <c r="BM36" s="2057"/>
    </row>
    <row r="37" spans="1:65" ht="21.75" customHeight="1">
      <c r="A37" s="1948"/>
      <c r="B37" s="1958"/>
      <c r="C37" s="1959"/>
      <c r="D37" s="1959"/>
      <c r="E37" s="1959"/>
      <c r="F37" s="1959"/>
      <c r="G37" s="1959"/>
      <c r="H37" s="1959"/>
      <c r="I37" s="1960"/>
      <c r="J37" s="1970"/>
      <c r="K37" s="1971"/>
      <c r="L37" s="1971"/>
      <c r="M37" s="1971"/>
      <c r="N37" s="1972"/>
      <c r="O37" s="782"/>
      <c r="P37" s="783"/>
      <c r="Q37" s="783"/>
      <c r="R37" s="784"/>
      <c r="S37" s="785"/>
      <c r="T37" s="786"/>
      <c r="U37" s="786"/>
      <c r="V37" s="786"/>
      <c r="W37" s="786"/>
      <c r="X37" s="786"/>
      <c r="Y37" s="787"/>
      <c r="Z37" s="788"/>
      <c r="AA37" s="789"/>
      <c r="AB37" s="789"/>
      <c r="AC37" s="789"/>
      <c r="AD37" s="789"/>
      <c r="AE37" s="789"/>
      <c r="AF37" s="790"/>
      <c r="AG37" s="2011" t="s">
        <v>580</v>
      </c>
      <c r="AH37" s="2012"/>
      <c r="AI37" s="2012"/>
      <c r="AJ37" s="2012"/>
      <c r="AK37" s="2012"/>
      <c r="AL37" s="2012"/>
      <c r="AM37" s="2012"/>
      <c r="AN37" s="2012"/>
      <c r="AO37" s="2012"/>
      <c r="AP37" s="2013"/>
      <c r="AQ37" s="2035" t="s">
        <v>1533</v>
      </c>
      <c r="AR37" s="2036"/>
      <c r="AS37" s="2036"/>
      <c r="AT37" s="2036"/>
      <c r="AU37" s="2036"/>
      <c r="AV37" s="2036"/>
      <c r="AW37" s="2036"/>
      <c r="AX37" s="2036"/>
      <c r="AY37" s="2036"/>
      <c r="AZ37" s="2036"/>
      <c r="BA37" s="2036"/>
      <c r="BB37" s="2036"/>
      <c r="BC37" s="2036"/>
      <c r="BD37" s="2036"/>
      <c r="BE37" s="2036"/>
      <c r="BF37" s="2036"/>
      <c r="BG37" s="2036"/>
      <c r="BH37" s="2036"/>
      <c r="BI37" s="2037"/>
      <c r="BJ37" s="2017"/>
      <c r="BK37" s="2018"/>
      <c r="BL37" s="2018"/>
      <c r="BM37" s="2019"/>
    </row>
    <row r="38" spans="1:65" ht="21.75" customHeight="1">
      <c r="A38" s="1948"/>
      <c r="B38" s="1958"/>
      <c r="C38" s="1959"/>
      <c r="D38" s="1959"/>
      <c r="E38" s="1959"/>
      <c r="F38" s="1959"/>
      <c r="G38" s="1959"/>
      <c r="H38" s="1959"/>
      <c r="I38" s="1960"/>
      <c r="J38" s="1970"/>
      <c r="K38" s="1971"/>
      <c r="L38" s="1971"/>
      <c r="M38" s="1971"/>
      <c r="N38" s="1972"/>
      <c r="O38" s="782"/>
      <c r="P38" s="783"/>
      <c r="Q38" s="783"/>
      <c r="R38" s="784"/>
      <c r="S38" s="785"/>
      <c r="T38" s="786"/>
      <c r="U38" s="786"/>
      <c r="V38" s="786"/>
      <c r="W38" s="786"/>
      <c r="X38" s="786"/>
      <c r="Y38" s="787"/>
      <c r="Z38" s="788"/>
      <c r="AA38" s="789"/>
      <c r="AB38" s="789"/>
      <c r="AC38" s="789"/>
      <c r="AD38" s="789"/>
      <c r="AE38" s="789"/>
      <c r="AF38" s="790"/>
      <c r="AG38" s="2011" t="s">
        <v>581</v>
      </c>
      <c r="AH38" s="2012"/>
      <c r="AI38" s="2012"/>
      <c r="AJ38" s="2012"/>
      <c r="AK38" s="2012"/>
      <c r="AL38" s="2012"/>
      <c r="AM38" s="2012"/>
      <c r="AN38" s="2012"/>
      <c r="AO38" s="2012"/>
      <c r="AP38" s="2013"/>
      <c r="AQ38" s="2035" t="s">
        <v>1533</v>
      </c>
      <c r="AR38" s="2036"/>
      <c r="AS38" s="2036"/>
      <c r="AT38" s="2036"/>
      <c r="AU38" s="2036"/>
      <c r="AV38" s="2036"/>
      <c r="AW38" s="2036"/>
      <c r="AX38" s="2036"/>
      <c r="AY38" s="2036"/>
      <c r="AZ38" s="2036"/>
      <c r="BA38" s="2036"/>
      <c r="BB38" s="2036"/>
      <c r="BC38" s="2036"/>
      <c r="BD38" s="2036"/>
      <c r="BE38" s="2036"/>
      <c r="BF38" s="2036"/>
      <c r="BG38" s="2036"/>
      <c r="BH38" s="2036"/>
      <c r="BI38" s="2037"/>
      <c r="BJ38" s="2017"/>
      <c r="BK38" s="2018"/>
      <c r="BL38" s="2018"/>
      <c r="BM38" s="2019"/>
    </row>
    <row r="39" spans="1:65" ht="21.75" customHeight="1">
      <c r="A39" s="1948"/>
      <c r="B39" s="1958"/>
      <c r="C39" s="1959"/>
      <c r="D39" s="1959"/>
      <c r="E39" s="1959"/>
      <c r="F39" s="1959"/>
      <c r="G39" s="1959"/>
      <c r="H39" s="1959"/>
      <c r="I39" s="1960"/>
      <c r="J39" s="1970"/>
      <c r="K39" s="1971"/>
      <c r="L39" s="1971"/>
      <c r="M39" s="1971"/>
      <c r="N39" s="1972"/>
      <c r="O39" s="782"/>
      <c r="P39" s="783"/>
      <c r="Q39" s="783"/>
      <c r="R39" s="784"/>
      <c r="S39" s="785"/>
      <c r="T39" s="786"/>
      <c r="U39" s="786"/>
      <c r="V39" s="786"/>
      <c r="W39" s="786"/>
      <c r="X39" s="786"/>
      <c r="Y39" s="787"/>
      <c r="Z39" s="788"/>
      <c r="AA39" s="789"/>
      <c r="AB39" s="789"/>
      <c r="AC39" s="789"/>
      <c r="AD39" s="789"/>
      <c r="AE39" s="789"/>
      <c r="AF39" s="790"/>
      <c r="AG39" s="2011" t="s">
        <v>582</v>
      </c>
      <c r="AH39" s="2012"/>
      <c r="AI39" s="2012"/>
      <c r="AJ39" s="2012"/>
      <c r="AK39" s="2012"/>
      <c r="AL39" s="2012"/>
      <c r="AM39" s="2012"/>
      <c r="AN39" s="2012"/>
      <c r="AO39" s="2012"/>
      <c r="AP39" s="2013"/>
      <c r="AQ39" s="2035" t="s">
        <v>921</v>
      </c>
      <c r="AR39" s="2036"/>
      <c r="AS39" s="2036"/>
      <c r="AT39" s="2036"/>
      <c r="AU39" s="2036"/>
      <c r="AV39" s="2036"/>
      <c r="AW39" s="2036"/>
      <c r="AX39" s="2036"/>
      <c r="AY39" s="2036"/>
      <c r="AZ39" s="2036"/>
      <c r="BA39" s="2036"/>
      <c r="BB39" s="2036"/>
      <c r="BC39" s="2036"/>
      <c r="BD39" s="2036"/>
      <c r="BE39" s="2036"/>
      <c r="BF39" s="2036"/>
      <c r="BG39" s="2036"/>
      <c r="BH39" s="2036"/>
      <c r="BI39" s="2037"/>
      <c r="BJ39" s="2017"/>
      <c r="BK39" s="2018"/>
      <c r="BL39" s="2018"/>
      <c r="BM39" s="2019"/>
    </row>
    <row r="40" spans="1:65" ht="21.75" customHeight="1">
      <c r="A40" s="1948"/>
      <c r="B40" s="1958"/>
      <c r="C40" s="1959"/>
      <c r="D40" s="1959"/>
      <c r="E40" s="1959"/>
      <c r="F40" s="1959"/>
      <c r="G40" s="1959"/>
      <c r="H40" s="1959"/>
      <c r="I40" s="1960"/>
      <c r="J40" s="1970"/>
      <c r="K40" s="1971"/>
      <c r="L40" s="1971"/>
      <c r="M40" s="1971"/>
      <c r="N40" s="1972"/>
      <c r="O40" s="782"/>
      <c r="P40" s="783"/>
      <c r="Q40" s="783"/>
      <c r="R40" s="784"/>
      <c r="S40" s="785"/>
      <c r="T40" s="786"/>
      <c r="U40" s="786"/>
      <c r="V40" s="786"/>
      <c r="W40" s="786"/>
      <c r="X40" s="786"/>
      <c r="Y40" s="787"/>
      <c r="Z40" s="788"/>
      <c r="AA40" s="789"/>
      <c r="AB40" s="789"/>
      <c r="AC40" s="789"/>
      <c r="AD40" s="789"/>
      <c r="AE40" s="789"/>
      <c r="AF40" s="790"/>
      <c r="AG40" s="2011" t="s">
        <v>583</v>
      </c>
      <c r="AH40" s="2062"/>
      <c r="AI40" s="2062"/>
      <c r="AJ40" s="2062"/>
      <c r="AK40" s="2062"/>
      <c r="AL40" s="2062"/>
      <c r="AM40" s="2062"/>
      <c r="AN40" s="2062"/>
      <c r="AO40" s="2062"/>
      <c r="AP40" s="2063"/>
      <c r="AQ40" s="2014" t="s">
        <v>921</v>
      </c>
      <c r="AR40" s="2015"/>
      <c r="AS40" s="2015"/>
      <c r="AT40" s="2015"/>
      <c r="AU40" s="2015"/>
      <c r="AV40" s="2015"/>
      <c r="AW40" s="2015"/>
      <c r="AX40" s="2015"/>
      <c r="AY40" s="2015"/>
      <c r="AZ40" s="2015"/>
      <c r="BA40" s="2015"/>
      <c r="BB40" s="2015"/>
      <c r="BC40" s="2015"/>
      <c r="BD40" s="2015"/>
      <c r="BE40" s="2015"/>
      <c r="BF40" s="2015"/>
      <c r="BG40" s="2015"/>
      <c r="BH40" s="2015"/>
      <c r="BI40" s="2016"/>
      <c r="BJ40" s="2017"/>
      <c r="BK40" s="2018"/>
      <c r="BL40" s="2018"/>
      <c r="BM40" s="2019"/>
    </row>
    <row r="41" spans="1:65" ht="21.75" customHeight="1">
      <c r="A41" s="1948"/>
      <c r="B41" s="1958"/>
      <c r="C41" s="1959"/>
      <c r="D41" s="1959"/>
      <c r="E41" s="1959"/>
      <c r="F41" s="1959"/>
      <c r="G41" s="1959"/>
      <c r="H41" s="1959"/>
      <c r="I41" s="1960"/>
      <c r="J41" s="1970"/>
      <c r="K41" s="1971"/>
      <c r="L41" s="1971"/>
      <c r="M41" s="1971"/>
      <c r="N41" s="1972"/>
      <c r="O41" s="782"/>
      <c r="P41" s="783"/>
      <c r="Q41" s="783"/>
      <c r="R41" s="784"/>
      <c r="S41" s="785"/>
      <c r="T41" s="786"/>
      <c r="U41" s="786"/>
      <c r="V41" s="786"/>
      <c r="W41" s="786"/>
      <c r="X41" s="786"/>
      <c r="Y41" s="787"/>
      <c r="Z41" s="788"/>
      <c r="AA41" s="789"/>
      <c r="AB41" s="789"/>
      <c r="AC41" s="789"/>
      <c r="AD41" s="789"/>
      <c r="AE41" s="789"/>
      <c r="AF41" s="790"/>
      <c r="AG41" s="2011" t="s">
        <v>584</v>
      </c>
      <c r="AH41" s="2012"/>
      <c r="AI41" s="2012"/>
      <c r="AJ41" s="2012"/>
      <c r="AK41" s="2012"/>
      <c r="AL41" s="2012"/>
      <c r="AM41" s="2012"/>
      <c r="AN41" s="2012"/>
      <c r="AO41" s="2012"/>
      <c r="AP41" s="2013"/>
      <c r="AQ41" s="2035" t="s">
        <v>1538</v>
      </c>
      <c r="AR41" s="2036"/>
      <c r="AS41" s="2036"/>
      <c r="AT41" s="2036"/>
      <c r="AU41" s="2036"/>
      <c r="AV41" s="2036"/>
      <c r="AW41" s="2036"/>
      <c r="AX41" s="2036"/>
      <c r="AY41" s="2036"/>
      <c r="AZ41" s="2036"/>
      <c r="BA41" s="2036"/>
      <c r="BB41" s="2036"/>
      <c r="BC41" s="2036"/>
      <c r="BD41" s="2036"/>
      <c r="BE41" s="2036"/>
      <c r="BF41" s="2036"/>
      <c r="BG41" s="2036"/>
      <c r="BH41" s="2036"/>
      <c r="BI41" s="2037"/>
      <c r="BJ41" s="2017"/>
      <c r="BK41" s="2018"/>
      <c r="BL41" s="2018"/>
      <c r="BM41" s="2019"/>
    </row>
    <row r="42" spans="1:65" ht="21.75" customHeight="1">
      <c r="A42" s="1948"/>
      <c r="B42" s="1964"/>
      <c r="C42" s="1965"/>
      <c r="D42" s="1965"/>
      <c r="E42" s="1965"/>
      <c r="F42" s="1965"/>
      <c r="G42" s="1965"/>
      <c r="H42" s="1965"/>
      <c r="I42" s="1966"/>
      <c r="J42" s="1976"/>
      <c r="K42" s="1977"/>
      <c r="L42" s="1977"/>
      <c r="M42" s="1977"/>
      <c r="N42" s="1978"/>
      <c r="O42" s="791"/>
      <c r="P42" s="792"/>
      <c r="Q42" s="792"/>
      <c r="R42" s="793"/>
      <c r="S42" s="794"/>
      <c r="T42" s="795"/>
      <c r="U42" s="795"/>
      <c r="V42" s="795"/>
      <c r="W42" s="795"/>
      <c r="X42" s="795"/>
      <c r="Y42" s="796"/>
      <c r="Z42" s="797"/>
      <c r="AA42" s="798"/>
      <c r="AB42" s="798"/>
      <c r="AC42" s="798"/>
      <c r="AD42" s="798"/>
      <c r="AE42" s="798"/>
      <c r="AF42" s="799"/>
      <c r="AG42" s="2011" t="s">
        <v>585</v>
      </c>
      <c r="AH42" s="2012"/>
      <c r="AI42" s="2012"/>
      <c r="AJ42" s="2012"/>
      <c r="AK42" s="2012"/>
      <c r="AL42" s="2012"/>
      <c r="AM42" s="2012"/>
      <c r="AN42" s="2012"/>
      <c r="AO42" s="2012"/>
      <c r="AP42" s="2013"/>
      <c r="AQ42" s="2035" t="s">
        <v>1533</v>
      </c>
      <c r="AR42" s="2036"/>
      <c r="AS42" s="2036"/>
      <c r="AT42" s="2036"/>
      <c r="AU42" s="2036"/>
      <c r="AV42" s="2036"/>
      <c r="AW42" s="2036"/>
      <c r="AX42" s="2036"/>
      <c r="AY42" s="2036"/>
      <c r="AZ42" s="2036"/>
      <c r="BA42" s="2036"/>
      <c r="BB42" s="2036"/>
      <c r="BC42" s="2036"/>
      <c r="BD42" s="2036"/>
      <c r="BE42" s="2036"/>
      <c r="BF42" s="2036"/>
      <c r="BG42" s="2036"/>
      <c r="BH42" s="2036"/>
      <c r="BI42" s="2037"/>
      <c r="BJ42" s="2017"/>
      <c r="BK42" s="2018"/>
      <c r="BL42" s="2018"/>
      <c r="BM42" s="2019"/>
    </row>
    <row r="43" spans="1:65" ht="22.65" customHeight="1">
      <c r="A43" s="2714" t="s">
        <v>1543</v>
      </c>
      <c r="B43" s="1979" t="s">
        <v>586</v>
      </c>
      <c r="C43" s="1980"/>
      <c r="D43" s="1980"/>
      <c r="E43" s="1980"/>
      <c r="F43" s="1980"/>
      <c r="G43" s="1980"/>
      <c r="H43" s="1980"/>
      <c r="I43" s="1981"/>
      <c r="J43" s="2715"/>
      <c r="K43" s="2716"/>
      <c r="L43" s="2716"/>
      <c r="M43" s="2716"/>
      <c r="N43" s="2717"/>
      <c r="O43" s="800"/>
      <c r="P43" s="801"/>
      <c r="Q43" s="801"/>
      <c r="R43" s="802"/>
      <c r="S43" s="2718"/>
      <c r="T43" s="2719"/>
      <c r="U43" s="2719"/>
      <c r="V43" s="2719"/>
      <c r="W43" s="2719"/>
      <c r="X43" s="2719"/>
      <c r="Y43" s="2720"/>
      <c r="Z43" s="2721"/>
      <c r="AA43" s="2722"/>
      <c r="AB43" s="2722"/>
      <c r="AC43" s="2722"/>
      <c r="AD43" s="2722"/>
      <c r="AE43" s="2722"/>
      <c r="AF43" s="2723"/>
      <c r="AG43" s="2011" t="s">
        <v>550</v>
      </c>
      <c r="AH43" s="2012"/>
      <c r="AI43" s="2012"/>
      <c r="AJ43" s="2012"/>
      <c r="AK43" s="2012"/>
      <c r="AL43" s="2012"/>
      <c r="AM43" s="2012"/>
      <c r="AN43" s="2012"/>
      <c r="AO43" s="2012"/>
      <c r="AP43" s="2013"/>
      <c r="AQ43" s="2035" t="s">
        <v>1535</v>
      </c>
      <c r="AR43" s="2036"/>
      <c r="AS43" s="2036"/>
      <c r="AT43" s="2036"/>
      <c r="AU43" s="2036"/>
      <c r="AV43" s="2036"/>
      <c r="AW43" s="2036"/>
      <c r="AX43" s="2036"/>
      <c r="AY43" s="2036"/>
      <c r="AZ43" s="2036"/>
      <c r="BA43" s="2036"/>
      <c r="BB43" s="2036"/>
      <c r="BC43" s="2036"/>
      <c r="BD43" s="2036"/>
      <c r="BE43" s="2036"/>
      <c r="BF43" s="2036"/>
      <c r="BG43" s="2036"/>
      <c r="BH43" s="2036"/>
      <c r="BI43" s="2037"/>
      <c r="BJ43" s="2017"/>
      <c r="BK43" s="2018"/>
      <c r="BL43" s="2018"/>
      <c r="BM43" s="2724"/>
    </row>
    <row r="44" spans="1:65" ht="22.65" customHeight="1">
      <c r="A44" s="2725"/>
      <c r="B44" s="1982"/>
      <c r="C44" s="2726"/>
      <c r="D44" s="2726"/>
      <c r="E44" s="2726"/>
      <c r="F44" s="2726"/>
      <c r="G44" s="2726"/>
      <c r="H44" s="2726"/>
      <c r="I44" s="1983"/>
      <c r="J44" s="2064"/>
      <c r="K44" s="2065"/>
      <c r="L44" s="2065"/>
      <c r="M44" s="2065"/>
      <c r="N44" s="2066"/>
      <c r="O44" s="788"/>
      <c r="P44" s="2727"/>
      <c r="Q44" s="2727"/>
      <c r="R44" s="790"/>
      <c r="S44" s="2070"/>
      <c r="T44" s="2071"/>
      <c r="U44" s="2071"/>
      <c r="V44" s="2071"/>
      <c r="W44" s="2071"/>
      <c r="X44" s="2071"/>
      <c r="Y44" s="2072"/>
      <c r="Z44" s="771"/>
      <c r="AA44" s="2728"/>
      <c r="AB44" s="2728"/>
      <c r="AC44" s="2728"/>
      <c r="AD44" s="2728"/>
      <c r="AE44" s="2728"/>
      <c r="AF44" s="772"/>
      <c r="AG44" s="2011" t="s">
        <v>553</v>
      </c>
      <c r="AH44" s="2012"/>
      <c r="AI44" s="2012"/>
      <c r="AJ44" s="2012"/>
      <c r="AK44" s="2012"/>
      <c r="AL44" s="2012"/>
      <c r="AM44" s="2012"/>
      <c r="AN44" s="2012"/>
      <c r="AO44" s="2012"/>
      <c r="AP44" s="2013"/>
      <c r="AQ44" s="2014" t="s">
        <v>1535</v>
      </c>
      <c r="AR44" s="2015"/>
      <c r="AS44" s="2015"/>
      <c r="AT44" s="2015"/>
      <c r="AU44" s="2015"/>
      <c r="AV44" s="2015"/>
      <c r="AW44" s="2015"/>
      <c r="AX44" s="2015"/>
      <c r="AY44" s="2015"/>
      <c r="AZ44" s="2015"/>
      <c r="BA44" s="2015"/>
      <c r="BB44" s="2015"/>
      <c r="BC44" s="2015"/>
      <c r="BD44" s="2015"/>
      <c r="BE44" s="2015"/>
      <c r="BF44" s="2015"/>
      <c r="BG44" s="2015"/>
      <c r="BH44" s="2015"/>
      <c r="BI44" s="2016"/>
      <c r="BJ44" s="2017"/>
      <c r="BK44" s="2018"/>
      <c r="BL44" s="2018"/>
      <c r="BM44" s="2724"/>
    </row>
    <row r="45" spans="1:65" ht="22.65" customHeight="1">
      <c r="A45" s="2725"/>
      <c r="B45" s="1982"/>
      <c r="C45" s="2726"/>
      <c r="D45" s="2726"/>
      <c r="E45" s="2726"/>
      <c r="F45" s="2726"/>
      <c r="G45" s="2726"/>
      <c r="H45" s="2726"/>
      <c r="I45" s="1983"/>
      <c r="J45" s="2064"/>
      <c r="K45" s="2065"/>
      <c r="L45" s="2065"/>
      <c r="M45" s="2065"/>
      <c r="N45" s="2066"/>
      <c r="O45" s="788"/>
      <c r="P45" s="2727"/>
      <c r="Q45" s="2727"/>
      <c r="R45" s="790"/>
      <c r="S45" s="2070"/>
      <c r="T45" s="2071"/>
      <c r="U45" s="2071"/>
      <c r="V45" s="2071"/>
      <c r="W45" s="2071"/>
      <c r="X45" s="2071"/>
      <c r="Y45" s="2072"/>
      <c r="Z45" s="771"/>
      <c r="AA45" s="2728"/>
      <c r="AB45" s="2728"/>
      <c r="AC45" s="2728"/>
      <c r="AD45" s="2728"/>
      <c r="AE45" s="2728"/>
      <c r="AF45" s="772"/>
      <c r="AG45" s="2011" t="s">
        <v>554</v>
      </c>
      <c r="AH45" s="2012"/>
      <c r="AI45" s="2012"/>
      <c r="AJ45" s="2012"/>
      <c r="AK45" s="2012"/>
      <c r="AL45" s="2012"/>
      <c r="AM45" s="2012"/>
      <c r="AN45" s="2012"/>
      <c r="AO45" s="2012"/>
      <c r="AP45" s="2013"/>
      <c r="AQ45" s="2035" t="s">
        <v>921</v>
      </c>
      <c r="AR45" s="2036"/>
      <c r="AS45" s="2036"/>
      <c r="AT45" s="2036"/>
      <c r="AU45" s="2036"/>
      <c r="AV45" s="2036"/>
      <c r="AW45" s="2036"/>
      <c r="AX45" s="2036"/>
      <c r="AY45" s="2036"/>
      <c r="AZ45" s="2036"/>
      <c r="BA45" s="2036"/>
      <c r="BB45" s="2036"/>
      <c r="BC45" s="2036"/>
      <c r="BD45" s="2036"/>
      <c r="BE45" s="2036"/>
      <c r="BF45" s="2036"/>
      <c r="BG45" s="2036"/>
      <c r="BH45" s="2036"/>
      <c r="BI45" s="2037"/>
      <c r="BJ45" s="2017"/>
      <c r="BK45" s="2018"/>
      <c r="BL45" s="2018"/>
      <c r="BM45" s="2724"/>
    </row>
    <row r="46" spans="1:65" ht="22.65" customHeight="1">
      <c r="A46" s="2725"/>
      <c r="B46" s="1982"/>
      <c r="C46" s="2726"/>
      <c r="D46" s="2726"/>
      <c r="E46" s="2726"/>
      <c r="F46" s="2726"/>
      <c r="G46" s="2726"/>
      <c r="H46" s="2726"/>
      <c r="I46" s="1983"/>
      <c r="J46" s="2064"/>
      <c r="K46" s="2065"/>
      <c r="L46" s="2065"/>
      <c r="M46" s="2065"/>
      <c r="N46" s="2066"/>
      <c r="O46" s="788"/>
      <c r="P46" s="2727"/>
      <c r="Q46" s="2727"/>
      <c r="R46" s="790"/>
      <c r="S46" s="2070"/>
      <c r="T46" s="2071"/>
      <c r="U46" s="2071"/>
      <c r="V46" s="2071"/>
      <c r="W46" s="2071"/>
      <c r="X46" s="2071"/>
      <c r="Y46" s="2072"/>
      <c r="Z46" s="771"/>
      <c r="AA46" s="2728"/>
      <c r="AB46" s="2728"/>
      <c r="AC46" s="2728"/>
      <c r="AD46" s="2728"/>
      <c r="AE46" s="2728"/>
      <c r="AF46" s="772"/>
      <c r="AG46" s="2011" t="s">
        <v>551</v>
      </c>
      <c r="AH46" s="2012"/>
      <c r="AI46" s="2012"/>
      <c r="AJ46" s="2012"/>
      <c r="AK46" s="2012"/>
      <c r="AL46" s="2012"/>
      <c r="AM46" s="2012"/>
      <c r="AN46" s="2012"/>
      <c r="AO46" s="2012"/>
      <c r="AP46" s="2013"/>
      <c r="AQ46" s="2014" t="s">
        <v>1535</v>
      </c>
      <c r="AR46" s="2015"/>
      <c r="AS46" s="2015"/>
      <c r="AT46" s="2015"/>
      <c r="AU46" s="2015"/>
      <c r="AV46" s="2015"/>
      <c r="AW46" s="2015"/>
      <c r="AX46" s="2015"/>
      <c r="AY46" s="2015"/>
      <c r="AZ46" s="2015"/>
      <c r="BA46" s="2015"/>
      <c r="BB46" s="2015"/>
      <c r="BC46" s="2015"/>
      <c r="BD46" s="2015"/>
      <c r="BE46" s="2015"/>
      <c r="BF46" s="2015"/>
      <c r="BG46" s="2015"/>
      <c r="BH46" s="2015"/>
      <c r="BI46" s="2016"/>
      <c r="BJ46" s="2017"/>
      <c r="BK46" s="2018"/>
      <c r="BL46" s="2018"/>
      <c r="BM46" s="2724"/>
    </row>
    <row r="47" spans="1:65" ht="22.65" customHeight="1">
      <c r="A47" s="2725"/>
      <c r="B47" s="1982"/>
      <c r="C47" s="2726"/>
      <c r="D47" s="2726"/>
      <c r="E47" s="2726"/>
      <c r="F47" s="2726"/>
      <c r="G47" s="2726"/>
      <c r="H47" s="2726"/>
      <c r="I47" s="1983"/>
      <c r="J47" s="2064"/>
      <c r="K47" s="2065"/>
      <c r="L47" s="2065"/>
      <c r="M47" s="2065"/>
      <c r="N47" s="2066"/>
      <c r="O47" s="788"/>
      <c r="P47" s="2727"/>
      <c r="Q47" s="2727"/>
      <c r="R47" s="790"/>
      <c r="S47" s="2070"/>
      <c r="T47" s="2071"/>
      <c r="U47" s="2071"/>
      <c r="V47" s="2071"/>
      <c r="W47" s="2071"/>
      <c r="X47" s="2071"/>
      <c r="Y47" s="2072"/>
      <c r="Z47" s="771"/>
      <c r="AA47" s="2728"/>
      <c r="AB47" s="2728"/>
      <c r="AC47" s="2728"/>
      <c r="AD47" s="2728"/>
      <c r="AE47" s="2728"/>
      <c r="AF47" s="772"/>
      <c r="AG47" s="1964" t="s">
        <v>587</v>
      </c>
      <c r="AH47" s="1965"/>
      <c r="AI47" s="1965"/>
      <c r="AJ47" s="1965"/>
      <c r="AK47" s="1965"/>
      <c r="AL47" s="1965"/>
      <c r="AM47" s="1965"/>
      <c r="AN47" s="1965"/>
      <c r="AO47" s="1965"/>
      <c r="AP47" s="1966"/>
      <c r="AQ47" s="2014" t="s">
        <v>1535</v>
      </c>
      <c r="AR47" s="2015"/>
      <c r="AS47" s="2015"/>
      <c r="AT47" s="2015"/>
      <c r="AU47" s="2015"/>
      <c r="AV47" s="2015"/>
      <c r="AW47" s="2015"/>
      <c r="AX47" s="2015"/>
      <c r="AY47" s="2015"/>
      <c r="AZ47" s="2015"/>
      <c r="BA47" s="2015"/>
      <c r="BB47" s="2015"/>
      <c r="BC47" s="2015"/>
      <c r="BD47" s="2015"/>
      <c r="BE47" s="2015"/>
      <c r="BF47" s="2015"/>
      <c r="BG47" s="2015"/>
      <c r="BH47" s="2015"/>
      <c r="BI47" s="2016"/>
      <c r="BJ47" s="2017"/>
      <c r="BK47" s="2018"/>
      <c r="BL47" s="2018"/>
      <c r="BM47" s="2724"/>
    </row>
    <row r="48" spans="1:65" ht="21.75" customHeight="1">
      <c r="A48" s="2725"/>
      <c r="B48" s="1982"/>
      <c r="C48" s="2726"/>
      <c r="D48" s="2726"/>
      <c r="E48" s="2726"/>
      <c r="F48" s="2726"/>
      <c r="G48" s="2726"/>
      <c r="H48" s="2726"/>
      <c r="I48" s="1983"/>
      <c r="J48" s="2064"/>
      <c r="K48" s="2065"/>
      <c r="L48" s="2065"/>
      <c r="M48" s="2065"/>
      <c r="N48" s="2066"/>
      <c r="O48" s="788"/>
      <c r="P48" s="2727"/>
      <c r="Q48" s="2727"/>
      <c r="R48" s="790"/>
      <c r="S48" s="2070"/>
      <c r="T48" s="2071"/>
      <c r="U48" s="2071"/>
      <c r="V48" s="2071"/>
      <c r="W48" s="2071"/>
      <c r="X48" s="2071"/>
      <c r="Y48" s="2072"/>
      <c r="Z48" s="771"/>
      <c r="AA48" s="2728"/>
      <c r="AB48" s="2728"/>
      <c r="AC48" s="2728"/>
      <c r="AD48" s="2728"/>
      <c r="AE48" s="2728"/>
      <c r="AF48" s="772"/>
      <c r="AG48" s="2011" t="s">
        <v>555</v>
      </c>
      <c r="AH48" s="2012"/>
      <c r="AI48" s="2012"/>
      <c r="AJ48" s="2012"/>
      <c r="AK48" s="2012"/>
      <c r="AL48" s="2012"/>
      <c r="AM48" s="2012"/>
      <c r="AN48" s="2012"/>
      <c r="AO48" s="2012"/>
      <c r="AP48" s="2013"/>
      <c r="AQ48" s="2014" t="s">
        <v>1535</v>
      </c>
      <c r="AR48" s="2015"/>
      <c r="AS48" s="2015"/>
      <c r="AT48" s="2015"/>
      <c r="AU48" s="2015"/>
      <c r="AV48" s="2015"/>
      <c r="AW48" s="2015"/>
      <c r="AX48" s="2015"/>
      <c r="AY48" s="2015"/>
      <c r="AZ48" s="2015"/>
      <c r="BA48" s="2015"/>
      <c r="BB48" s="2015"/>
      <c r="BC48" s="2015"/>
      <c r="BD48" s="2015"/>
      <c r="BE48" s="2015"/>
      <c r="BF48" s="2015"/>
      <c r="BG48" s="2015"/>
      <c r="BH48" s="2015"/>
      <c r="BI48" s="2016"/>
      <c r="BJ48" s="2017"/>
      <c r="BK48" s="2018"/>
      <c r="BL48" s="2018"/>
      <c r="BM48" s="2724"/>
    </row>
    <row r="49" spans="1:65" ht="21.75" customHeight="1">
      <c r="A49" s="2725"/>
      <c r="B49" s="1982"/>
      <c r="C49" s="2726"/>
      <c r="D49" s="2726"/>
      <c r="E49" s="2726"/>
      <c r="F49" s="2726"/>
      <c r="G49" s="2726"/>
      <c r="H49" s="2726"/>
      <c r="I49" s="1983"/>
      <c r="J49" s="2064"/>
      <c r="K49" s="2065"/>
      <c r="L49" s="2065"/>
      <c r="M49" s="2065"/>
      <c r="N49" s="2066"/>
      <c r="O49" s="788"/>
      <c r="P49" s="2727"/>
      <c r="Q49" s="2727"/>
      <c r="R49" s="790"/>
      <c r="S49" s="2070"/>
      <c r="T49" s="2071"/>
      <c r="U49" s="2071"/>
      <c r="V49" s="2071"/>
      <c r="W49" s="2071"/>
      <c r="X49" s="2071"/>
      <c r="Y49" s="2072"/>
      <c r="Z49" s="771"/>
      <c r="AA49" s="2728"/>
      <c r="AB49" s="2728"/>
      <c r="AC49" s="2728"/>
      <c r="AD49" s="2728"/>
      <c r="AE49" s="2728"/>
      <c r="AF49" s="772"/>
      <c r="AG49" s="2011" t="s">
        <v>588</v>
      </c>
      <c r="AH49" s="2012"/>
      <c r="AI49" s="2012"/>
      <c r="AJ49" s="2012"/>
      <c r="AK49" s="2012"/>
      <c r="AL49" s="2012"/>
      <c r="AM49" s="2012"/>
      <c r="AN49" s="2012"/>
      <c r="AO49" s="2012"/>
      <c r="AP49" s="2013"/>
      <c r="AQ49" s="2014" t="s">
        <v>1535</v>
      </c>
      <c r="AR49" s="2015"/>
      <c r="AS49" s="2015"/>
      <c r="AT49" s="2015"/>
      <c r="AU49" s="2015"/>
      <c r="AV49" s="2015"/>
      <c r="AW49" s="2015"/>
      <c r="AX49" s="2015"/>
      <c r="AY49" s="2015"/>
      <c r="AZ49" s="2015"/>
      <c r="BA49" s="2015"/>
      <c r="BB49" s="2015"/>
      <c r="BC49" s="2015"/>
      <c r="BD49" s="2015"/>
      <c r="BE49" s="2015"/>
      <c r="BF49" s="2015"/>
      <c r="BG49" s="2015"/>
      <c r="BH49" s="2015"/>
      <c r="BI49" s="2016"/>
      <c r="BJ49" s="2017"/>
      <c r="BK49" s="2018"/>
      <c r="BL49" s="2018"/>
      <c r="BM49" s="2724"/>
    </row>
    <row r="50" spans="1:65" ht="21.9" customHeight="1">
      <c r="A50" s="2725"/>
      <c r="B50" s="1982"/>
      <c r="C50" s="2726"/>
      <c r="D50" s="2726"/>
      <c r="E50" s="2726"/>
      <c r="F50" s="2726"/>
      <c r="G50" s="2726"/>
      <c r="H50" s="2726"/>
      <c r="I50" s="1983"/>
      <c r="J50" s="2064"/>
      <c r="K50" s="2065"/>
      <c r="L50" s="2065"/>
      <c r="M50" s="2065"/>
      <c r="N50" s="2066"/>
      <c r="O50" s="788"/>
      <c r="P50" s="2727"/>
      <c r="Q50" s="2727"/>
      <c r="R50" s="790"/>
      <c r="S50" s="2070"/>
      <c r="T50" s="2071"/>
      <c r="U50" s="2071"/>
      <c r="V50" s="2071"/>
      <c r="W50" s="2071"/>
      <c r="X50" s="2071"/>
      <c r="Y50" s="2072"/>
      <c r="Z50" s="771"/>
      <c r="AA50" s="2728"/>
      <c r="AB50" s="2728"/>
      <c r="AC50" s="2728"/>
      <c r="AD50" s="2728"/>
      <c r="AE50" s="2728"/>
      <c r="AF50" s="772"/>
      <c r="AG50" s="2011" t="s">
        <v>557</v>
      </c>
      <c r="AH50" s="2012"/>
      <c r="AI50" s="2012"/>
      <c r="AJ50" s="2012"/>
      <c r="AK50" s="2012"/>
      <c r="AL50" s="2012"/>
      <c r="AM50" s="2012"/>
      <c r="AN50" s="2012"/>
      <c r="AO50" s="2012"/>
      <c r="AP50" s="2013"/>
      <c r="AQ50" s="2014" t="s">
        <v>1535</v>
      </c>
      <c r="AR50" s="2015"/>
      <c r="AS50" s="2015"/>
      <c r="AT50" s="2015"/>
      <c r="AU50" s="2015"/>
      <c r="AV50" s="2015"/>
      <c r="AW50" s="2015"/>
      <c r="AX50" s="2015"/>
      <c r="AY50" s="2015"/>
      <c r="AZ50" s="2015"/>
      <c r="BA50" s="2015"/>
      <c r="BB50" s="2015"/>
      <c r="BC50" s="2015"/>
      <c r="BD50" s="2015"/>
      <c r="BE50" s="2015"/>
      <c r="BF50" s="2015"/>
      <c r="BG50" s="2015"/>
      <c r="BH50" s="2015"/>
      <c r="BI50" s="2016"/>
      <c r="BJ50" s="2050"/>
      <c r="BK50" s="2050"/>
      <c r="BL50" s="2050"/>
      <c r="BM50" s="2050"/>
    </row>
    <row r="51" spans="1:65" ht="21.9" customHeight="1">
      <c r="A51" s="2725"/>
      <c r="B51" s="1982"/>
      <c r="C51" s="2726"/>
      <c r="D51" s="2726"/>
      <c r="E51" s="2726"/>
      <c r="F51" s="2726"/>
      <c r="G51" s="2726"/>
      <c r="H51" s="2726"/>
      <c r="I51" s="1983"/>
      <c r="J51" s="2064"/>
      <c r="K51" s="2065"/>
      <c r="L51" s="2065"/>
      <c r="M51" s="2065"/>
      <c r="N51" s="2066"/>
      <c r="O51" s="788"/>
      <c r="P51" s="2727"/>
      <c r="Q51" s="2727"/>
      <c r="R51" s="790"/>
      <c r="S51" s="2070"/>
      <c r="T51" s="2071"/>
      <c r="U51" s="2071"/>
      <c r="V51" s="2071"/>
      <c r="W51" s="2071"/>
      <c r="X51" s="2071"/>
      <c r="Y51" s="2072"/>
      <c r="Z51" s="771"/>
      <c r="AA51" s="2728"/>
      <c r="AB51" s="2728"/>
      <c r="AC51" s="2728"/>
      <c r="AD51" s="2728"/>
      <c r="AE51" s="2728"/>
      <c r="AF51" s="772"/>
      <c r="AG51" s="2011" t="s">
        <v>558</v>
      </c>
      <c r="AH51" s="2012"/>
      <c r="AI51" s="2012"/>
      <c r="AJ51" s="2012"/>
      <c r="AK51" s="2012"/>
      <c r="AL51" s="2012"/>
      <c r="AM51" s="2012"/>
      <c r="AN51" s="2012"/>
      <c r="AO51" s="2012"/>
      <c r="AP51" s="2013"/>
      <c r="AQ51" s="2014" t="s">
        <v>1535</v>
      </c>
      <c r="AR51" s="2015"/>
      <c r="AS51" s="2015"/>
      <c r="AT51" s="2015"/>
      <c r="AU51" s="2015"/>
      <c r="AV51" s="2015"/>
      <c r="AW51" s="2015"/>
      <c r="AX51" s="2015"/>
      <c r="AY51" s="2015"/>
      <c r="AZ51" s="2015"/>
      <c r="BA51" s="2015"/>
      <c r="BB51" s="2015"/>
      <c r="BC51" s="2015"/>
      <c r="BD51" s="2015"/>
      <c r="BE51" s="2015"/>
      <c r="BF51" s="2015"/>
      <c r="BG51" s="2015"/>
      <c r="BH51" s="2015"/>
      <c r="BI51" s="2016"/>
      <c r="BJ51" s="2050"/>
      <c r="BK51" s="2050"/>
      <c r="BL51" s="2050"/>
      <c r="BM51" s="2050"/>
    </row>
    <row r="52" spans="1:65" ht="21.9" customHeight="1">
      <c r="A52" s="2725"/>
      <c r="B52" s="1982"/>
      <c r="C52" s="2726"/>
      <c r="D52" s="2726"/>
      <c r="E52" s="2726"/>
      <c r="F52" s="2726"/>
      <c r="G52" s="2726"/>
      <c r="H52" s="2726"/>
      <c r="I52" s="1983"/>
      <c r="J52" s="2064"/>
      <c r="K52" s="2065"/>
      <c r="L52" s="2065"/>
      <c r="M52" s="2065"/>
      <c r="N52" s="2066"/>
      <c r="O52" s="788"/>
      <c r="P52" s="2727"/>
      <c r="Q52" s="2727"/>
      <c r="R52" s="790"/>
      <c r="S52" s="2070"/>
      <c r="T52" s="2071"/>
      <c r="U52" s="2071"/>
      <c r="V52" s="2071"/>
      <c r="W52" s="2071"/>
      <c r="X52" s="2071"/>
      <c r="Y52" s="2072"/>
      <c r="Z52" s="771"/>
      <c r="AA52" s="2728"/>
      <c r="AB52" s="2728"/>
      <c r="AC52" s="2728"/>
      <c r="AD52" s="2728"/>
      <c r="AE52" s="2728"/>
      <c r="AF52" s="772"/>
      <c r="AG52" s="2011" t="s">
        <v>559</v>
      </c>
      <c r="AH52" s="2012"/>
      <c r="AI52" s="2012"/>
      <c r="AJ52" s="2012"/>
      <c r="AK52" s="2012"/>
      <c r="AL52" s="2012"/>
      <c r="AM52" s="2012"/>
      <c r="AN52" s="2012"/>
      <c r="AO52" s="2012"/>
      <c r="AP52" s="2013"/>
      <c r="AQ52" s="2014" t="s">
        <v>1535</v>
      </c>
      <c r="AR52" s="2015"/>
      <c r="AS52" s="2015"/>
      <c r="AT52" s="2015"/>
      <c r="AU52" s="2015"/>
      <c r="AV52" s="2015"/>
      <c r="AW52" s="2015"/>
      <c r="AX52" s="2015"/>
      <c r="AY52" s="2015"/>
      <c r="AZ52" s="2015"/>
      <c r="BA52" s="2015"/>
      <c r="BB52" s="2015"/>
      <c r="BC52" s="2015"/>
      <c r="BD52" s="2015"/>
      <c r="BE52" s="2015"/>
      <c r="BF52" s="2015"/>
      <c r="BG52" s="2015"/>
      <c r="BH52" s="2015"/>
      <c r="BI52" s="2016"/>
      <c r="BJ52" s="2017"/>
      <c r="BK52" s="2018"/>
      <c r="BL52" s="2018"/>
      <c r="BM52" s="2724"/>
    </row>
    <row r="53" spans="1:65" ht="21.9" customHeight="1">
      <c r="A53" s="2725"/>
      <c r="B53" s="1982"/>
      <c r="C53" s="2726"/>
      <c r="D53" s="2726"/>
      <c r="E53" s="2726"/>
      <c r="F53" s="2726"/>
      <c r="G53" s="2726"/>
      <c r="H53" s="2726"/>
      <c r="I53" s="1983"/>
      <c r="J53" s="2064"/>
      <c r="K53" s="2065"/>
      <c r="L53" s="2065"/>
      <c r="M53" s="2065"/>
      <c r="N53" s="2066"/>
      <c r="O53" s="788"/>
      <c r="P53" s="2727"/>
      <c r="Q53" s="2727"/>
      <c r="R53" s="790"/>
      <c r="S53" s="2070"/>
      <c r="T53" s="2071"/>
      <c r="U53" s="2071"/>
      <c r="V53" s="2071"/>
      <c r="W53" s="2071"/>
      <c r="X53" s="2071"/>
      <c r="Y53" s="2072"/>
      <c r="Z53" s="771"/>
      <c r="AA53" s="2728"/>
      <c r="AB53" s="2728"/>
      <c r="AC53" s="2728"/>
      <c r="AD53" s="2728"/>
      <c r="AE53" s="2728"/>
      <c r="AF53" s="772"/>
      <c r="AG53" s="2011" t="s">
        <v>589</v>
      </c>
      <c r="AH53" s="2012"/>
      <c r="AI53" s="2012"/>
      <c r="AJ53" s="2012"/>
      <c r="AK53" s="2012"/>
      <c r="AL53" s="2012"/>
      <c r="AM53" s="2012"/>
      <c r="AN53" s="2012"/>
      <c r="AO53" s="2012"/>
      <c r="AP53" s="2013"/>
      <c r="AQ53" s="2014" t="s">
        <v>1535</v>
      </c>
      <c r="AR53" s="2015"/>
      <c r="AS53" s="2015"/>
      <c r="AT53" s="2015"/>
      <c r="AU53" s="2015"/>
      <c r="AV53" s="2015"/>
      <c r="AW53" s="2015"/>
      <c r="AX53" s="2015"/>
      <c r="AY53" s="2015"/>
      <c r="AZ53" s="2015"/>
      <c r="BA53" s="2015"/>
      <c r="BB53" s="2015"/>
      <c r="BC53" s="2015"/>
      <c r="BD53" s="2015"/>
      <c r="BE53" s="2015"/>
      <c r="BF53" s="2015"/>
      <c r="BG53" s="2015"/>
      <c r="BH53" s="2015"/>
      <c r="BI53" s="2016"/>
      <c r="BJ53" s="2017"/>
      <c r="BK53" s="2018"/>
      <c r="BL53" s="2018"/>
      <c r="BM53" s="2724"/>
    </row>
    <row r="54" spans="1:65" ht="21.9" customHeight="1">
      <c r="A54" s="2725"/>
      <c r="B54" s="1982"/>
      <c r="C54" s="2726"/>
      <c r="D54" s="2726"/>
      <c r="E54" s="2726"/>
      <c r="F54" s="2726"/>
      <c r="G54" s="2726"/>
      <c r="H54" s="2726"/>
      <c r="I54" s="1983"/>
      <c r="J54" s="2064"/>
      <c r="K54" s="2065"/>
      <c r="L54" s="2065"/>
      <c r="M54" s="2065"/>
      <c r="N54" s="2066"/>
      <c r="O54" s="788"/>
      <c r="P54" s="2727"/>
      <c r="Q54" s="2727"/>
      <c r="R54" s="790"/>
      <c r="S54" s="2070"/>
      <c r="T54" s="2071"/>
      <c r="U54" s="2071"/>
      <c r="V54" s="2071"/>
      <c r="W54" s="2071"/>
      <c r="X54" s="2071"/>
      <c r="Y54" s="2072"/>
      <c r="Z54" s="771"/>
      <c r="AA54" s="2728"/>
      <c r="AB54" s="2728"/>
      <c r="AC54" s="2728"/>
      <c r="AD54" s="2728"/>
      <c r="AE54" s="2728"/>
      <c r="AF54" s="772"/>
      <c r="AG54" s="2011" t="s">
        <v>561</v>
      </c>
      <c r="AH54" s="2012"/>
      <c r="AI54" s="2012"/>
      <c r="AJ54" s="2012"/>
      <c r="AK54" s="2012"/>
      <c r="AL54" s="2012"/>
      <c r="AM54" s="2012"/>
      <c r="AN54" s="2012"/>
      <c r="AO54" s="2012"/>
      <c r="AP54" s="2013"/>
      <c r="AQ54" s="2052" t="s">
        <v>1535</v>
      </c>
      <c r="AR54" s="2036"/>
      <c r="AS54" s="2036"/>
      <c r="AT54" s="2036"/>
      <c r="AU54" s="2036"/>
      <c r="AV54" s="2036"/>
      <c r="AW54" s="2036"/>
      <c r="AX54" s="2036"/>
      <c r="AY54" s="2036"/>
      <c r="AZ54" s="2036"/>
      <c r="BA54" s="2036"/>
      <c r="BB54" s="2036"/>
      <c r="BC54" s="2036"/>
      <c r="BD54" s="2036"/>
      <c r="BE54" s="2036"/>
      <c r="BF54" s="2036"/>
      <c r="BG54" s="2036"/>
      <c r="BH54" s="2036"/>
      <c r="BI54" s="2037"/>
      <c r="BJ54" s="2017"/>
      <c r="BK54" s="2018"/>
      <c r="BL54" s="2018"/>
      <c r="BM54" s="2724"/>
    </row>
    <row r="55" spans="1:65" ht="22.65" customHeight="1">
      <c r="A55" s="2725"/>
      <c r="B55" s="1982"/>
      <c r="C55" s="2726"/>
      <c r="D55" s="2726"/>
      <c r="E55" s="2726"/>
      <c r="F55" s="2726"/>
      <c r="G55" s="2726"/>
      <c r="H55" s="2726"/>
      <c r="I55" s="1983"/>
      <c r="J55" s="2064"/>
      <c r="K55" s="2065"/>
      <c r="L55" s="2065"/>
      <c r="M55" s="2065"/>
      <c r="N55" s="2066"/>
      <c r="O55" s="2734" t="s">
        <v>1541</v>
      </c>
      <c r="P55" s="2735"/>
      <c r="Q55" s="2735"/>
      <c r="R55" s="2736"/>
      <c r="S55" s="2070"/>
      <c r="T55" s="2071"/>
      <c r="U55" s="2071"/>
      <c r="V55" s="2071"/>
      <c r="W55" s="2071"/>
      <c r="X55" s="2071"/>
      <c r="Y55" s="2072"/>
      <c r="Z55" s="2742" t="s">
        <v>1540</v>
      </c>
      <c r="AA55" s="2743"/>
      <c r="AB55" s="2743"/>
      <c r="AC55" s="2743"/>
      <c r="AD55" s="2743"/>
      <c r="AE55" s="2743"/>
      <c r="AF55" s="2744"/>
      <c r="AG55" s="2011" t="s">
        <v>562</v>
      </c>
      <c r="AH55" s="2012"/>
      <c r="AI55" s="2012"/>
      <c r="AJ55" s="2012"/>
      <c r="AK55" s="2012"/>
      <c r="AL55" s="2012"/>
      <c r="AM55" s="2012"/>
      <c r="AN55" s="2012"/>
      <c r="AO55" s="2012"/>
      <c r="AP55" s="2013"/>
      <c r="AQ55" s="2035" t="s">
        <v>1535</v>
      </c>
      <c r="AR55" s="2036"/>
      <c r="AS55" s="2036"/>
      <c r="AT55" s="2036"/>
      <c r="AU55" s="2036"/>
      <c r="AV55" s="2036"/>
      <c r="AW55" s="2036"/>
      <c r="AX55" s="2036"/>
      <c r="AY55" s="2036"/>
      <c r="AZ55" s="2036"/>
      <c r="BA55" s="2036"/>
      <c r="BB55" s="2036"/>
      <c r="BC55" s="2036"/>
      <c r="BD55" s="2036"/>
      <c r="BE55" s="2036"/>
      <c r="BF55" s="2036"/>
      <c r="BG55" s="2036"/>
      <c r="BH55" s="2036"/>
      <c r="BI55" s="2037"/>
      <c r="BJ55" s="2017"/>
      <c r="BK55" s="2018"/>
      <c r="BL55" s="2018"/>
      <c r="BM55" s="2724"/>
    </row>
    <row r="56" spans="1:65" ht="22.65" customHeight="1">
      <c r="A56" s="2725"/>
      <c r="B56" s="1982"/>
      <c r="C56" s="2726"/>
      <c r="D56" s="2726"/>
      <c r="E56" s="2726"/>
      <c r="F56" s="2726"/>
      <c r="G56" s="2726"/>
      <c r="H56" s="2726"/>
      <c r="I56" s="1983"/>
      <c r="J56" s="2064"/>
      <c r="K56" s="2065"/>
      <c r="L56" s="2065"/>
      <c r="M56" s="2065"/>
      <c r="N56" s="2066"/>
      <c r="O56" s="2737"/>
      <c r="P56" s="2735"/>
      <c r="Q56" s="2735"/>
      <c r="R56" s="2736"/>
      <c r="S56" s="2070"/>
      <c r="T56" s="2071"/>
      <c r="U56" s="2071"/>
      <c r="V56" s="2071"/>
      <c r="W56" s="2071"/>
      <c r="X56" s="2071"/>
      <c r="Y56" s="2072"/>
      <c r="Z56" s="2742"/>
      <c r="AA56" s="2743"/>
      <c r="AB56" s="2743"/>
      <c r="AC56" s="2743"/>
      <c r="AD56" s="2743"/>
      <c r="AE56" s="2743"/>
      <c r="AF56" s="2744"/>
      <c r="AG56" s="2011" t="s">
        <v>563</v>
      </c>
      <c r="AH56" s="2012"/>
      <c r="AI56" s="2012"/>
      <c r="AJ56" s="2012"/>
      <c r="AK56" s="2012"/>
      <c r="AL56" s="2012"/>
      <c r="AM56" s="2012"/>
      <c r="AN56" s="2012"/>
      <c r="AO56" s="2012"/>
      <c r="AP56" s="2013"/>
      <c r="AQ56" s="2035" t="s">
        <v>1535</v>
      </c>
      <c r="AR56" s="2036"/>
      <c r="AS56" s="2036"/>
      <c r="AT56" s="2036"/>
      <c r="AU56" s="2036"/>
      <c r="AV56" s="2036"/>
      <c r="AW56" s="2036"/>
      <c r="AX56" s="2036"/>
      <c r="AY56" s="2036"/>
      <c r="AZ56" s="2036"/>
      <c r="BA56" s="2036"/>
      <c r="BB56" s="2036"/>
      <c r="BC56" s="2036"/>
      <c r="BD56" s="2036"/>
      <c r="BE56" s="2036"/>
      <c r="BF56" s="2036"/>
      <c r="BG56" s="2036"/>
      <c r="BH56" s="2036"/>
      <c r="BI56" s="2037"/>
      <c r="BJ56" s="2017"/>
      <c r="BK56" s="2018"/>
      <c r="BL56" s="2018"/>
      <c r="BM56" s="2724"/>
    </row>
    <row r="57" spans="1:65" ht="22.65" customHeight="1">
      <c r="A57" s="2725"/>
      <c r="B57" s="1982"/>
      <c r="C57" s="2726"/>
      <c r="D57" s="2726"/>
      <c r="E57" s="2726"/>
      <c r="F57" s="2726"/>
      <c r="G57" s="2726"/>
      <c r="H57" s="2726"/>
      <c r="I57" s="1983"/>
      <c r="J57" s="2064"/>
      <c r="K57" s="2065"/>
      <c r="L57" s="2065"/>
      <c r="M57" s="2065"/>
      <c r="N57" s="2066"/>
      <c r="O57" s="2737"/>
      <c r="P57" s="2735"/>
      <c r="Q57" s="2735"/>
      <c r="R57" s="2736"/>
      <c r="S57" s="2070"/>
      <c r="T57" s="2071"/>
      <c r="U57" s="2071"/>
      <c r="V57" s="2071"/>
      <c r="W57" s="2071"/>
      <c r="X57" s="2071"/>
      <c r="Y57" s="2072"/>
      <c r="Z57" s="2742"/>
      <c r="AA57" s="2743"/>
      <c r="AB57" s="2743"/>
      <c r="AC57" s="2743"/>
      <c r="AD57" s="2743"/>
      <c r="AE57" s="2743"/>
      <c r="AF57" s="2744"/>
      <c r="AG57" s="2011" t="s">
        <v>566</v>
      </c>
      <c r="AH57" s="2012"/>
      <c r="AI57" s="2012"/>
      <c r="AJ57" s="2012"/>
      <c r="AK57" s="2012"/>
      <c r="AL57" s="2012"/>
      <c r="AM57" s="2012"/>
      <c r="AN57" s="2012"/>
      <c r="AO57" s="2012"/>
      <c r="AP57" s="2013"/>
      <c r="AQ57" s="2035" t="s">
        <v>1535</v>
      </c>
      <c r="AR57" s="2036"/>
      <c r="AS57" s="2036"/>
      <c r="AT57" s="2036"/>
      <c r="AU57" s="2036"/>
      <c r="AV57" s="2036"/>
      <c r="AW57" s="2036"/>
      <c r="AX57" s="2036"/>
      <c r="AY57" s="2036"/>
      <c r="AZ57" s="2036"/>
      <c r="BA57" s="2036"/>
      <c r="BB57" s="2036"/>
      <c r="BC57" s="2036"/>
      <c r="BD57" s="2036"/>
      <c r="BE57" s="2036"/>
      <c r="BF57" s="2036"/>
      <c r="BG57" s="2036"/>
      <c r="BH57" s="2036"/>
      <c r="BI57" s="2037"/>
      <c r="BJ57" s="2017"/>
      <c r="BK57" s="2018"/>
      <c r="BL57" s="2018"/>
      <c r="BM57" s="2724"/>
    </row>
    <row r="58" spans="1:65" ht="22.65" customHeight="1">
      <c r="A58" s="2725"/>
      <c r="B58" s="1982"/>
      <c r="C58" s="2726"/>
      <c r="D58" s="2726"/>
      <c r="E58" s="2726"/>
      <c r="F58" s="2726"/>
      <c r="G58" s="2726"/>
      <c r="H58" s="2726"/>
      <c r="I58" s="1983"/>
      <c r="J58" s="2064"/>
      <c r="K58" s="2065"/>
      <c r="L58" s="2065"/>
      <c r="M58" s="2065"/>
      <c r="N58" s="2066"/>
      <c r="O58" s="2737"/>
      <c r="P58" s="2735"/>
      <c r="Q58" s="2735"/>
      <c r="R58" s="2736"/>
      <c r="S58" s="2070"/>
      <c r="T58" s="2071"/>
      <c r="U58" s="2071"/>
      <c r="V58" s="2071"/>
      <c r="W58" s="2071"/>
      <c r="X58" s="2071"/>
      <c r="Y58" s="2072"/>
      <c r="Z58" s="2742"/>
      <c r="AA58" s="2743"/>
      <c r="AB58" s="2743"/>
      <c r="AC58" s="2743"/>
      <c r="AD58" s="2743"/>
      <c r="AE58" s="2743"/>
      <c r="AF58" s="2744"/>
      <c r="AG58" s="2011" t="s">
        <v>568</v>
      </c>
      <c r="AH58" s="2012"/>
      <c r="AI58" s="2012"/>
      <c r="AJ58" s="2012"/>
      <c r="AK58" s="2012"/>
      <c r="AL58" s="2012"/>
      <c r="AM58" s="2012"/>
      <c r="AN58" s="2012"/>
      <c r="AO58" s="2012"/>
      <c r="AP58" s="2013"/>
      <c r="AQ58" s="2014" t="s">
        <v>1535</v>
      </c>
      <c r="AR58" s="2015"/>
      <c r="AS58" s="2015"/>
      <c r="AT58" s="2015"/>
      <c r="AU58" s="2015"/>
      <c r="AV58" s="2015"/>
      <c r="AW58" s="2015"/>
      <c r="AX58" s="2015"/>
      <c r="AY58" s="2015"/>
      <c r="AZ58" s="2015"/>
      <c r="BA58" s="2015"/>
      <c r="BB58" s="2015"/>
      <c r="BC58" s="2015"/>
      <c r="BD58" s="2015"/>
      <c r="BE58" s="2015"/>
      <c r="BF58" s="2015"/>
      <c r="BG58" s="2015"/>
      <c r="BH58" s="2015"/>
      <c r="BI58" s="2016"/>
      <c r="BJ58" s="2017"/>
      <c r="BK58" s="2018"/>
      <c r="BL58" s="2018"/>
      <c r="BM58" s="2724"/>
    </row>
    <row r="59" spans="1:65" ht="22.65" customHeight="1">
      <c r="A59" s="2725"/>
      <c r="B59" s="1982"/>
      <c r="C59" s="2726"/>
      <c r="D59" s="2726"/>
      <c r="E59" s="2726"/>
      <c r="F59" s="2726"/>
      <c r="G59" s="2726"/>
      <c r="H59" s="2726"/>
      <c r="I59" s="1983"/>
      <c r="J59" s="2064"/>
      <c r="K59" s="2065"/>
      <c r="L59" s="2065"/>
      <c r="M59" s="2065"/>
      <c r="N59" s="2066"/>
      <c r="O59" s="2737"/>
      <c r="P59" s="2735"/>
      <c r="Q59" s="2735"/>
      <c r="R59" s="2736"/>
      <c r="S59" s="2070"/>
      <c r="T59" s="2071"/>
      <c r="U59" s="2071"/>
      <c r="V59" s="2071"/>
      <c r="W59" s="2071"/>
      <c r="X59" s="2071"/>
      <c r="Y59" s="2072"/>
      <c r="Z59" s="2742"/>
      <c r="AA59" s="2743"/>
      <c r="AB59" s="2743"/>
      <c r="AC59" s="2743"/>
      <c r="AD59" s="2743"/>
      <c r="AE59" s="2743"/>
      <c r="AF59" s="2744"/>
      <c r="AG59" s="2011" t="s">
        <v>569</v>
      </c>
      <c r="AH59" s="2012"/>
      <c r="AI59" s="2012"/>
      <c r="AJ59" s="2012"/>
      <c r="AK59" s="2012"/>
      <c r="AL59" s="2012"/>
      <c r="AM59" s="2012"/>
      <c r="AN59" s="2012"/>
      <c r="AO59" s="2012"/>
      <c r="AP59" s="2013"/>
      <c r="AQ59" s="2014" t="s">
        <v>1535</v>
      </c>
      <c r="AR59" s="2015"/>
      <c r="AS59" s="2015"/>
      <c r="AT59" s="2015"/>
      <c r="AU59" s="2015"/>
      <c r="AV59" s="2015"/>
      <c r="AW59" s="2015"/>
      <c r="AX59" s="2015"/>
      <c r="AY59" s="2015"/>
      <c r="AZ59" s="2015"/>
      <c r="BA59" s="2015"/>
      <c r="BB59" s="2015"/>
      <c r="BC59" s="2015"/>
      <c r="BD59" s="2015"/>
      <c r="BE59" s="2015"/>
      <c r="BF59" s="2015"/>
      <c r="BG59" s="2015"/>
      <c r="BH59" s="2015"/>
      <c r="BI59" s="2016"/>
      <c r="BJ59" s="2017"/>
      <c r="BK59" s="2018"/>
      <c r="BL59" s="2018"/>
      <c r="BM59" s="2724"/>
    </row>
    <row r="60" spans="1:65" ht="22.65" customHeight="1">
      <c r="A60" s="2725"/>
      <c r="B60" s="1982"/>
      <c r="C60" s="2726"/>
      <c r="D60" s="2726"/>
      <c r="E60" s="2726"/>
      <c r="F60" s="2726"/>
      <c r="G60" s="2726"/>
      <c r="H60" s="2726"/>
      <c r="I60" s="1983"/>
      <c r="J60" s="2064"/>
      <c r="K60" s="2065"/>
      <c r="L60" s="2065"/>
      <c r="M60" s="2065"/>
      <c r="N60" s="2066"/>
      <c r="O60" s="2737"/>
      <c r="P60" s="2735"/>
      <c r="Q60" s="2735"/>
      <c r="R60" s="2736"/>
      <c r="S60" s="2070"/>
      <c r="T60" s="2071"/>
      <c r="U60" s="2071"/>
      <c r="V60" s="2071"/>
      <c r="W60" s="2071"/>
      <c r="X60" s="2071"/>
      <c r="Y60" s="2072"/>
      <c r="Z60" s="2742"/>
      <c r="AA60" s="2743"/>
      <c r="AB60" s="2743"/>
      <c r="AC60" s="2743"/>
      <c r="AD60" s="2743"/>
      <c r="AE60" s="2743"/>
      <c r="AF60" s="2744"/>
      <c r="AG60" s="2011" t="s">
        <v>570</v>
      </c>
      <c r="AH60" s="2012"/>
      <c r="AI60" s="2012"/>
      <c r="AJ60" s="2012"/>
      <c r="AK60" s="2012"/>
      <c r="AL60" s="2012"/>
      <c r="AM60" s="2012"/>
      <c r="AN60" s="2012"/>
      <c r="AO60" s="2012"/>
      <c r="AP60" s="2013"/>
      <c r="AQ60" s="2014" t="s">
        <v>1535</v>
      </c>
      <c r="AR60" s="2015"/>
      <c r="AS60" s="2015"/>
      <c r="AT60" s="2015"/>
      <c r="AU60" s="2015"/>
      <c r="AV60" s="2015"/>
      <c r="AW60" s="2015"/>
      <c r="AX60" s="2015"/>
      <c r="AY60" s="2015"/>
      <c r="AZ60" s="2015"/>
      <c r="BA60" s="2015"/>
      <c r="BB60" s="2015"/>
      <c r="BC60" s="2015"/>
      <c r="BD60" s="2015"/>
      <c r="BE60" s="2015"/>
      <c r="BF60" s="2015"/>
      <c r="BG60" s="2015"/>
      <c r="BH60" s="2015"/>
      <c r="BI60" s="2016"/>
      <c r="BJ60" s="2017"/>
      <c r="BK60" s="2018"/>
      <c r="BL60" s="2018"/>
      <c r="BM60" s="2724"/>
    </row>
    <row r="61" spans="1:65" ht="21.75" customHeight="1">
      <c r="A61" s="2725"/>
      <c r="B61" s="1982"/>
      <c r="C61" s="2726"/>
      <c r="D61" s="2726"/>
      <c r="E61" s="2726"/>
      <c r="F61" s="2726"/>
      <c r="G61" s="2726"/>
      <c r="H61" s="2726"/>
      <c r="I61" s="1983"/>
      <c r="J61" s="2064"/>
      <c r="K61" s="2065"/>
      <c r="L61" s="2065"/>
      <c r="M61" s="2065"/>
      <c r="N61" s="2066"/>
      <c r="O61" s="788"/>
      <c r="P61" s="2727"/>
      <c r="Q61" s="2727"/>
      <c r="R61" s="790"/>
      <c r="S61" s="2070"/>
      <c r="T61" s="2071"/>
      <c r="U61" s="2071"/>
      <c r="V61" s="2071"/>
      <c r="W61" s="2071"/>
      <c r="X61" s="2071"/>
      <c r="Y61" s="2072"/>
      <c r="Z61" s="771"/>
      <c r="AA61" s="2728"/>
      <c r="AB61" s="2728"/>
      <c r="AC61" s="2728"/>
      <c r="AD61" s="2728"/>
      <c r="AE61" s="2728"/>
      <c r="AF61" s="772"/>
      <c r="AG61" s="2011" t="s">
        <v>571</v>
      </c>
      <c r="AH61" s="2012"/>
      <c r="AI61" s="2012"/>
      <c r="AJ61" s="2012"/>
      <c r="AK61" s="2012"/>
      <c r="AL61" s="2012"/>
      <c r="AM61" s="2012"/>
      <c r="AN61" s="2012"/>
      <c r="AO61" s="2012"/>
      <c r="AP61" s="2013"/>
      <c r="AQ61" s="2014" t="s">
        <v>1535</v>
      </c>
      <c r="AR61" s="2015"/>
      <c r="AS61" s="2015"/>
      <c r="AT61" s="2015"/>
      <c r="AU61" s="2015"/>
      <c r="AV61" s="2015"/>
      <c r="AW61" s="2015"/>
      <c r="AX61" s="2015"/>
      <c r="AY61" s="2015"/>
      <c r="AZ61" s="2015"/>
      <c r="BA61" s="2015"/>
      <c r="BB61" s="2015"/>
      <c r="BC61" s="2015"/>
      <c r="BD61" s="2015"/>
      <c r="BE61" s="2015"/>
      <c r="BF61" s="2015"/>
      <c r="BG61" s="2015"/>
      <c r="BH61" s="2015"/>
      <c r="BI61" s="2016"/>
      <c r="BJ61" s="2017"/>
      <c r="BK61" s="2018"/>
      <c r="BL61" s="2018"/>
      <c r="BM61" s="2724"/>
    </row>
    <row r="62" spans="1:65" ht="21.75" customHeight="1">
      <c r="A62" s="2725"/>
      <c r="B62" s="1982"/>
      <c r="C62" s="2726"/>
      <c r="D62" s="2726"/>
      <c r="E62" s="2726"/>
      <c r="F62" s="2726"/>
      <c r="G62" s="2726"/>
      <c r="H62" s="2726"/>
      <c r="I62" s="1983"/>
      <c r="J62" s="2064"/>
      <c r="K62" s="2065"/>
      <c r="L62" s="2065"/>
      <c r="M62" s="2065"/>
      <c r="N62" s="2066"/>
      <c r="O62" s="788"/>
      <c r="P62" s="2727"/>
      <c r="Q62" s="2727"/>
      <c r="R62" s="790"/>
      <c r="S62" s="2070"/>
      <c r="T62" s="2071"/>
      <c r="U62" s="2071"/>
      <c r="V62" s="2071"/>
      <c r="W62" s="2071"/>
      <c r="X62" s="2071"/>
      <c r="Y62" s="2072"/>
      <c r="Z62" s="771"/>
      <c r="AA62" s="2728"/>
      <c r="AB62" s="2728"/>
      <c r="AC62" s="2728"/>
      <c r="AD62" s="2728"/>
      <c r="AE62" s="2728"/>
      <c r="AF62" s="772"/>
      <c r="AG62" s="2011" t="s">
        <v>573</v>
      </c>
      <c r="AH62" s="2012"/>
      <c r="AI62" s="2012"/>
      <c r="AJ62" s="2012"/>
      <c r="AK62" s="2012"/>
      <c r="AL62" s="2012"/>
      <c r="AM62" s="2012"/>
      <c r="AN62" s="2012"/>
      <c r="AO62" s="2012"/>
      <c r="AP62" s="2013"/>
      <c r="AQ62" s="2014" t="s">
        <v>1535</v>
      </c>
      <c r="AR62" s="2015"/>
      <c r="AS62" s="2015"/>
      <c r="AT62" s="2015"/>
      <c r="AU62" s="2015"/>
      <c r="AV62" s="2015"/>
      <c r="AW62" s="2015"/>
      <c r="AX62" s="2015"/>
      <c r="AY62" s="2015"/>
      <c r="AZ62" s="2015"/>
      <c r="BA62" s="2015"/>
      <c r="BB62" s="2015"/>
      <c r="BC62" s="2015"/>
      <c r="BD62" s="2015"/>
      <c r="BE62" s="2015"/>
      <c r="BF62" s="2015"/>
      <c r="BG62" s="2015"/>
      <c r="BH62" s="2015"/>
      <c r="BI62" s="2016"/>
      <c r="BJ62" s="2017"/>
      <c r="BK62" s="2018"/>
      <c r="BL62" s="2018"/>
      <c r="BM62" s="2724"/>
    </row>
    <row r="63" spans="1:65" ht="21.75" customHeight="1">
      <c r="A63" s="2725"/>
      <c r="B63" s="1982"/>
      <c r="C63" s="2726"/>
      <c r="D63" s="2726"/>
      <c r="E63" s="2726"/>
      <c r="F63" s="2726"/>
      <c r="G63" s="2726"/>
      <c r="H63" s="2726"/>
      <c r="I63" s="1983"/>
      <c r="J63" s="2064"/>
      <c r="K63" s="2065"/>
      <c r="L63" s="2065"/>
      <c r="M63" s="2065"/>
      <c r="N63" s="2066"/>
      <c r="O63" s="788"/>
      <c r="P63" s="2727"/>
      <c r="Q63" s="2727"/>
      <c r="R63" s="790"/>
      <c r="S63" s="2070"/>
      <c r="T63" s="2071"/>
      <c r="U63" s="2071"/>
      <c r="V63" s="2071"/>
      <c r="W63" s="2071"/>
      <c r="X63" s="2071"/>
      <c r="Y63" s="2072"/>
      <c r="Z63" s="771"/>
      <c r="AA63" s="2728"/>
      <c r="AB63" s="2728"/>
      <c r="AC63" s="2728"/>
      <c r="AD63" s="2728"/>
      <c r="AE63" s="2728"/>
      <c r="AF63" s="772"/>
      <c r="AG63" s="2011" t="s">
        <v>590</v>
      </c>
      <c r="AH63" s="2012"/>
      <c r="AI63" s="2012"/>
      <c r="AJ63" s="2012"/>
      <c r="AK63" s="2012"/>
      <c r="AL63" s="2012"/>
      <c r="AM63" s="2012"/>
      <c r="AN63" s="2012"/>
      <c r="AO63" s="2012"/>
      <c r="AP63" s="2013"/>
      <c r="AQ63" s="2014" t="s">
        <v>1535</v>
      </c>
      <c r="AR63" s="2015"/>
      <c r="AS63" s="2015"/>
      <c r="AT63" s="2015"/>
      <c r="AU63" s="2015"/>
      <c r="AV63" s="2015"/>
      <c r="AW63" s="2015"/>
      <c r="AX63" s="2015"/>
      <c r="AY63" s="2015"/>
      <c r="AZ63" s="2015"/>
      <c r="BA63" s="2015"/>
      <c r="BB63" s="2015"/>
      <c r="BC63" s="2015"/>
      <c r="BD63" s="2015"/>
      <c r="BE63" s="2015"/>
      <c r="BF63" s="2015"/>
      <c r="BG63" s="2015"/>
      <c r="BH63" s="2015"/>
      <c r="BI63" s="2016"/>
      <c r="BJ63" s="2017"/>
      <c r="BK63" s="2018"/>
      <c r="BL63" s="2018"/>
      <c r="BM63" s="2724"/>
    </row>
    <row r="64" spans="1:65" ht="21.75" customHeight="1">
      <c r="A64" s="2725"/>
      <c r="B64" s="1982"/>
      <c r="C64" s="2726"/>
      <c r="D64" s="2726"/>
      <c r="E64" s="2726"/>
      <c r="F64" s="2726"/>
      <c r="G64" s="2726"/>
      <c r="H64" s="2726"/>
      <c r="I64" s="1983"/>
      <c r="J64" s="2064"/>
      <c r="K64" s="2065"/>
      <c r="L64" s="2065"/>
      <c r="M64" s="2065"/>
      <c r="N64" s="2066"/>
      <c r="O64" s="788"/>
      <c r="P64" s="2727"/>
      <c r="Q64" s="2727"/>
      <c r="R64" s="790"/>
      <c r="S64" s="2070"/>
      <c r="T64" s="2071"/>
      <c r="U64" s="2071"/>
      <c r="V64" s="2071"/>
      <c r="W64" s="2071"/>
      <c r="X64" s="2071"/>
      <c r="Y64" s="2072"/>
      <c r="Z64" s="771"/>
      <c r="AA64" s="2728"/>
      <c r="AB64" s="2728"/>
      <c r="AC64" s="2728"/>
      <c r="AD64" s="2728"/>
      <c r="AE64" s="2728"/>
      <c r="AF64" s="772"/>
      <c r="AG64" s="2011" t="s">
        <v>574</v>
      </c>
      <c r="AH64" s="2012"/>
      <c r="AI64" s="2012"/>
      <c r="AJ64" s="2012"/>
      <c r="AK64" s="2012"/>
      <c r="AL64" s="2012"/>
      <c r="AM64" s="2012"/>
      <c r="AN64" s="2012"/>
      <c r="AO64" s="2012"/>
      <c r="AP64" s="2013"/>
      <c r="AQ64" s="2014" t="s">
        <v>1535</v>
      </c>
      <c r="AR64" s="2015"/>
      <c r="AS64" s="2015"/>
      <c r="AT64" s="2015"/>
      <c r="AU64" s="2015"/>
      <c r="AV64" s="2015"/>
      <c r="AW64" s="2015"/>
      <c r="AX64" s="2015"/>
      <c r="AY64" s="2015"/>
      <c r="AZ64" s="2015"/>
      <c r="BA64" s="2015"/>
      <c r="BB64" s="2015"/>
      <c r="BC64" s="2015"/>
      <c r="BD64" s="2015"/>
      <c r="BE64" s="2015"/>
      <c r="BF64" s="2015"/>
      <c r="BG64" s="2015"/>
      <c r="BH64" s="2015"/>
      <c r="BI64" s="2016"/>
      <c r="BJ64" s="2017"/>
      <c r="BK64" s="2018"/>
      <c r="BL64" s="2018"/>
      <c r="BM64" s="2724"/>
    </row>
    <row r="65" spans="1:65" ht="21.75" customHeight="1">
      <c r="A65" s="2725"/>
      <c r="B65" s="1982"/>
      <c r="C65" s="2726"/>
      <c r="D65" s="2726"/>
      <c r="E65" s="2726"/>
      <c r="F65" s="2726"/>
      <c r="G65" s="2726"/>
      <c r="H65" s="2726"/>
      <c r="I65" s="1983"/>
      <c r="J65" s="2064"/>
      <c r="K65" s="2065"/>
      <c r="L65" s="2065"/>
      <c r="M65" s="2065"/>
      <c r="N65" s="2066"/>
      <c r="O65" s="788"/>
      <c r="P65" s="2727"/>
      <c r="Q65" s="2727"/>
      <c r="R65" s="790"/>
      <c r="S65" s="2070"/>
      <c r="T65" s="2071"/>
      <c r="U65" s="2071"/>
      <c r="V65" s="2071"/>
      <c r="W65" s="2071"/>
      <c r="X65" s="2071"/>
      <c r="Y65" s="2072"/>
      <c r="Z65" s="771"/>
      <c r="AA65" s="2728"/>
      <c r="AB65" s="2728"/>
      <c r="AC65" s="2728"/>
      <c r="AD65" s="2728"/>
      <c r="AE65" s="2728"/>
      <c r="AF65" s="772"/>
      <c r="AG65" s="2011" t="s">
        <v>575</v>
      </c>
      <c r="AH65" s="2012"/>
      <c r="AI65" s="2012"/>
      <c r="AJ65" s="2012"/>
      <c r="AK65" s="2012"/>
      <c r="AL65" s="2012"/>
      <c r="AM65" s="2012"/>
      <c r="AN65" s="2012"/>
      <c r="AO65" s="2012"/>
      <c r="AP65" s="2013"/>
      <c r="AQ65" s="2014" t="s">
        <v>1535</v>
      </c>
      <c r="AR65" s="2015"/>
      <c r="AS65" s="2015"/>
      <c r="AT65" s="2015"/>
      <c r="AU65" s="2015"/>
      <c r="AV65" s="2015"/>
      <c r="AW65" s="2015"/>
      <c r="AX65" s="2015"/>
      <c r="AY65" s="2015"/>
      <c r="AZ65" s="2015"/>
      <c r="BA65" s="2015"/>
      <c r="BB65" s="2015"/>
      <c r="BC65" s="2015"/>
      <c r="BD65" s="2015"/>
      <c r="BE65" s="2015"/>
      <c r="BF65" s="2015"/>
      <c r="BG65" s="2015"/>
      <c r="BH65" s="2015"/>
      <c r="BI65" s="2016"/>
      <c r="BJ65" s="2017"/>
      <c r="BK65" s="2018"/>
      <c r="BL65" s="2018"/>
      <c r="BM65" s="2724"/>
    </row>
    <row r="66" spans="1:65" ht="21.75" customHeight="1">
      <c r="A66" s="2725"/>
      <c r="B66" s="1982"/>
      <c r="C66" s="2726"/>
      <c r="D66" s="2726"/>
      <c r="E66" s="2726"/>
      <c r="F66" s="2726"/>
      <c r="G66" s="2726"/>
      <c r="H66" s="2726"/>
      <c r="I66" s="1983"/>
      <c r="J66" s="2064"/>
      <c r="K66" s="2065"/>
      <c r="L66" s="2065"/>
      <c r="M66" s="2065"/>
      <c r="N66" s="2066"/>
      <c r="O66" s="788"/>
      <c r="P66" s="2727"/>
      <c r="Q66" s="2727"/>
      <c r="R66" s="790"/>
      <c r="S66" s="2070"/>
      <c r="T66" s="2071"/>
      <c r="U66" s="2071"/>
      <c r="V66" s="2071"/>
      <c r="W66" s="2071"/>
      <c r="X66" s="2071"/>
      <c r="Y66" s="2072"/>
      <c r="Z66" s="771"/>
      <c r="AA66" s="2728"/>
      <c r="AB66" s="2728"/>
      <c r="AC66" s="2728"/>
      <c r="AD66" s="2728"/>
      <c r="AE66" s="2728"/>
      <c r="AF66" s="772"/>
      <c r="AG66" s="2011" t="s">
        <v>576</v>
      </c>
      <c r="AH66" s="2012"/>
      <c r="AI66" s="2012"/>
      <c r="AJ66" s="2012"/>
      <c r="AK66" s="2012"/>
      <c r="AL66" s="2012"/>
      <c r="AM66" s="2012"/>
      <c r="AN66" s="2012"/>
      <c r="AO66" s="2012"/>
      <c r="AP66" s="2013"/>
      <c r="AQ66" s="2014" t="s">
        <v>1535</v>
      </c>
      <c r="AR66" s="2015"/>
      <c r="AS66" s="2015"/>
      <c r="AT66" s="2015"/>
      <c r="AU66" s="2015"/>
      <c r="AV66" s="2015"/>
      <c r="AW66" s="2015"/>
      <c r="AX66" s="2015"/>
      <c r="AY66" s="2015"/>
      <c r="AZ66" s="2015"/>
      <c r="BA66" s="2015"/>
      <c r="BB66" s="2015"/>
      <c r="BC66" s="2015"/>
      <c r="BD66" s="2015"/>
      <c r="BE66" s="2015"/>
      <c r="BF66" s="2015"/>
      <c r="BG66" s="2015"/>
      <c r="BH66" s="2015"/>
      <c r="BI66" s="2016"/>
      <c r="BJ66" s="2017"/>
      <c r="BK66" s="2018"/>
      <c r="BL66" s="2018"/>
      <c r="BM66" s="2724"/>
    </row>
    <row r="67" spans="1:65" ht="21.75" customHeight="1">
      <c r="A67" s="2725"/>
      <c r="B67" s="1982"/>
      <c r="C67" s="2726"/>
      <c r="D67" s="2726"/>
      <c r="E67" s="2726"/>
      <c r="F67" s="2726"/>
      <c r="G67" s="2726"/>
      <c r="H67" s="2726"/>
      <c r="I67" s="1983"/>
      <c r="J67" s="2064"/>
      <c r="K67" s="2065"/>
      <c r="L67" s="2065"/>
      <c r="M67" s="2065"/>
      <c r="N67" s="2066"/>
      <c r="O67" s="788"/>
      <c r="P67" s="2727"/>
      <c r="Q67" s="2727"/>
      <c r="R67" s="790"/>
      <c r="S67" s="2070"/>
      <c r="T67" s="2071"/>
      <c r="U67" s="2071"/>
      <c r="V67" s="2071"/>
      <c r="W67" s="2071"/>
      <c r="X67" s="2071"/>
      <c r="Y67" s="2072"/>
      <c r="Z67" s="771"/>
      <c r="AA67" s="2728"/>
      <c r="AB67" s="2728"/>
      <c r="AC67" s="2728"/>
      <c r="AD67" s="2728"/>
      <c r="AE67" s="2728"/>
      <c r="AF67" s="772"/>
      <c r="AG67" s="2011" t="s">
        <v>577</v>
      </c>
      <c r="AH67" s="2012"/>
      <c r="AI67" s="2012"/>
      <c r="AJ67" s="2012"/>
      <c r="AK67" s="2012"/>
      <c r="AL67" s="2012"/>
      <c r="AM67" s="2012"/>
      <c r="AN67" s="2012"/>
      <c r="AO67" s="2012"/>
      <c r="AP67" s="2013"/>
      <c r="AQ67" s="2035" t="s">
        <v>1535</v>
      </c>
      <c r="AR67" s="2056"/>
      <c r="AS67" s="2056"/>
      <c r="AT67" s="2056"/>
      <c r="AU67" s="2056"/>
      <c r="AV67" s="2056"/>
      <c r="AW67" s="2056"/>
      <c r="AX67" s="2056"/>
      <c r="AY67" s="2056"/>
      <c r="AZ67" s="2056"/>
      <c r="BA67" s="2056"/>
      <c r="BB67" s="2056"/>
      <c r="BC67" s="2056"/>
      <c r="BD67" s="2056"/>
      <c r="BE67" s="2056"/>
      <c r="BF67" s="2056"/>
      <c r="BG67" s="2056"/>
      <c r="BH67" s="2056"/>
      <c r="BI67" s="2058"/>
      <c r="BJ67" s="2059"/>
      <c r="BK67" s="2060"/>
      <c r="BL67" s="2060"/>
      <c r="BM67" s="2729"/>
    </row>
    <row r="68" spans="1:65" ht="44.15" customHeight="1">
      <c r="A68" s="2725"/>
      <c r="B68" s="1982"/>
      <c r="C68" s="2726"/>
      <c r="D68" s="2726"/>
      <c r="E68" s="2726"/>
      <c r="F68" s="2726"/>
      <c r="G68" s="2726"/>
      <c r="H68" s="2726"/>
      <c r="I68" s="1983"/>
      <c r="J68" s="2064"/>
      <c r="K68" s="2065"/>
      <c r="L68" s="2065"/>
      <c r="M68" s="2065"/>
      <c r="N68" s="2066"/>
      <c r="O68" s="788"/>
      <c r="P68" s="2727"/>
      <c r="Q68" s="2727"/>
      <c r="R68" s="790"/>
      <c r="S68" s="2070"/>
      <c r="T68" s="2071"/>
      <c r="U68" s="2071"/>
      <c r="V68" s="2071"/>
      <c r="W68" s="2071"/>
      <c r="X68" s="2071"/>
      <c r="Y68" s="2072"/>
      <c r="Z68" s="771"/>
      <c r="AA68" s="2728"/>
      <c r="AB68" s="2728"/>
      <c r="AC68" s="2728"/>
      <c r="AD68" s="2728"/>
      <c r="AE68" s="2728"/>
      <c r="AF68" s="772"/>
      <c r="AG68" s="2011" t="s">
        <v>578</v>
      </c>
      <c r="AH68" s="2012"/>
      <c r="AI68" s="2012"/>
      <c r="AJ68" s="2012"/>
      <c r="AK68" s="2012"/>
      <c r="AL68" s="2012"/>
      <c r="AM68" s="2012"/>
      <c r="AN68" s="2012"/>
      <c r="AO68" s="2012"/>
      <c r="AP68" s="2013"/>
      <c r="AQ68" s="2052" t="s">
        <v>579</v>
      </c>
      <c r="AR68" s="2036"/>
      <c r="AS68" s="2036"/>
      <c r="AT68" s="2036"/>
      <c r="AU68" s="2036"/>
      <c r="AV68" s="2036"/>
      <c r="AW68" s="2036"/>
      <c r="AX68" s="2036"/>
      <c r="AY68" s="2036"/>
      <c r="AZ68" s="2036"/>
      <c r="BA68" s="2036"/>
      <c r="BB68" s="2036"/>
      <c r="BC68" s="2036"/>
      <c r="BD68" s="2036"/>
      <c r="BE68" s="2036"/>
      <c r="BF68" s="2036"/>
      <c r="BG68" s="2036"/>
      <c r="BH68" s="2036"/>
      <c r="BI68" s="2037"/>
      <c r="BJ68" s="2055"/>
      <c r="BK68" s="2056"/>
      <c r="BL68" s="2056"/>
      <c r="BM68" s="2058"/>
    </row>
    <row r="69" spans="1:65" ht="21.75" customHeight="1">
      <c r="A69" s="2725"/>
      <c r="B69" s="1982"/>
      <c r="C69" s="2726"/>
      <c r="D69" s="2726"/>
      <c r="E69" s="2726"/>
      <c r="F69" s="2726"/>
      <c r="G69" s="2726"/>
      <c r="H69" s="2726"/>
      <c r="I69" s="1983"/>
      <c r="J69" s="2064"/>
      <c r="K69" s="2065"/>
      <c r="L69" s="2065"/>
      <c r="M69" s="2065"/>
      <c r="N69" s="2066"/>
      <c r="O69" s="788"/>
      <c r="P69" s="2727"/>
      <c r="Q69" s="2727"/>
      <c r="R69" s="790"/>
      <c r="S69" s="2070"/>
      <c r="T69" s="2071"/>
      <c r="U69" s="2071"/>
      <c r="V69" s="2071"/>
      <c r="W69" s="2071"/>
      <c r="X69" s="2071"/>
      <c r="Y69" s="2072"/>
      <c r="Z69" s="771"/>
      <c r="AA69" s="2728"/>
      <c r="AB69" s="2728"/>
      <c r="AC69" s="2728"/>
      <c r="AD69" s="2728"/>
      <c r="AE69" s="2728"/>
      <c r="AF69" s="772"/>
      <c r="AG69" s="2011" t="s">
        <v>580</v>
      </c>
      <c r="AH69" s="2012"/>
      <c r="AI69" s="2012"/>
      <c r="AJ69" s="2012"/>
      <c r="AK69" s="2012"/>
      <c r="AL69" s="2012"/>
      <c r="AM69" s="2012"/>
      <c r="AN69" s="2012"/>
      <c r="AO69" s="2012"/>
      <c r="AP69" s="2013"/>
      <c r="AQ69" s="2035" t="s">
        <v>1533</v>
      </c>
      <c r="AR69" s="2036"/>
      <c r="AS69" s="2036"/>
      <c r="AT69" s="2036"/>
      <c r="AU69" s="2036"/>
      <c r="AV69" s="2036"/>
      <c r="AW69" s="2036"/>
      <c r="AX69" s="2036"/>
      <c r="AY69" s="2036"/>
      <c r="AZ69" s="2036"/>
      <c r="BA69" s="2036"/>
      <c r="BB69" s="2036"/>
      <c r="BC69" s="2036"/>
      <c r="BD69" s="2036"/>
      <c r="BE69" s="2036"/>
      <c r="BF69" s="2036"/>
      <c r="BG69" s="2036"/>
      <c r="BH69" s="2036"/>
      <c r="BI69" s="2037"/>
      <c r="BJ69" s="2017"/>
      <c r="BK69" s="2018"/>
      <c r="BL69" s="2018"/>
      <c r="BM69" s="2724"/>
    </row>
    <row r="70" spans="1:65" ht="21.75" customHeight="1">
      <c r="A70" s="2725"/>
      <c r="B70" s="1982"/>
      <c r="C70" s="2726"/>
      <c r="D70" s="2726"/>
      <c r="E70" s="2726"/>
      <c r="F70" s="2726"/>
      <c r="G70" s="2726"/>
      <c r="H70" s="2726"/>
      <c r="I70" s="1983"/>
      <c r="J70" s="2064"/>
      <c r="K70" s="2065"/>
      <c r="L70" s="2065"/>
      <c r="M70" s="2065"/>
      <c r="N70" s="2066"/>
      <c r="O70" s="788"/>
      <c r="P70" s="2727"/>
      <c r="Q70" s="2727"/>
      <c r="R70" s="790"/>
      <c r="S70" s="2070"/>
      <c r="T70" s="2071"/>
      <c r="U70" s="2071"/>
      <c r="V70" s="2071"/>
      <c r="W70" s="2071"/>
      <c r="X70" s="2071"/>
      <c r="Y70" s="2072"/>
      <c r="Z70" s="771"/>
      <c r="AA70" s="2728"/>
      <c r="AB70" s="2728"/>
      <c r="AC70" s="2728"/>
      <c r="AD70" s="2728"/>
      <c r="AE70" s="2728"/>
      <c r="AF70" s="772"/>
      <c r="AG70" s="2011" t="s">
        <v>581</v>
      </c>
      <c r="AH70" s="2012"/>
      <c r="AI70" s="2012"/>
      <c r="AJ70" s="2012"/>
      <c r="AK70" s="2012"/>
      <c r="AL70" s="2012"/>
      <c r="AM70" s="2012"/>
      <c r="AN70" s="2012"/>
      <c r="AO70" s="2012"/>
      <c r="AP70" s="2013"/>
      <c r="AQ70" s="2035" t="s">
        <v>1533</v>
      </c>
      <c r="AR70" s="2036"/>
      <c r="AS70" s="2036"/>
      <c r="AT70" s="2036"/>
      <c r="AU70" s="2036"/>
      <c r="AV70" s="2036"/>
      <c r="AW70" s="2036"/>
      <c r="AX70" s="2036"/>
      <c r="AY70" s="2036"/>
      <c r="AZ70" s="2036"/>
      <c r="BA70" s="2036"/>
      <c r="BB70" s="2036"/>
      <c r="BC70" s="2036"/>
      <c r="BD70" s="2036"/>
      <c r="BE70" s="2036"/>
      <c r="BF70" s="2036"/>
      <c r="BG70" s="2036"/>
      <c r="BH70" s="2036"/>
      <c r="BI70" s="2037"/>
      <c r="BJ70" s="2017"/>
      <c r="BK70" s="2018"/>
      <c r="BL70" s="2018"/>
      <c r="BM70" s="2724"/>
    </row>
    <row r="71" spans="1:65" ht="21.75" customHeight="1">
      <c r="A71" s="2725"/>
      <c r="B71" s="1982"/>
      <c r="C71" s="2726"/>
      <c r="D71" s="2726"/>
      <c r="E71" s="2726"/>
      <c r="F71" s="2726"/>
      <c r="G71" s="2726"/>
      <c r="H71" s="2726"/>
      <c r="I71" s="1983"/>
      <c r="J71" s="2064"/>
      <c r="K71" s="2065"/>
      <c r="L71" s="2065"/>
      <c r="M71" s="2065"/>
      <c r="N71" s="2066"/>
      <c r="O71" s="788"/>
      <c r="P71" s="2727"/>
      <c r="Q71" s="2727"/>
      <c r="R71" s="790"/>
      <c r="S71" s="2070"/>
      <c r="T71" s="2071"/>
      <c r="U71" s="2071"/>
      <c r="V71" s="2071"/>
      <c r="W71" s="2071"/>
      <c r="X71" s="2071"/>
      <c r="Y71" s="2072"/>
      <c r="Z71" s="771"/>
      <c r="AA71" s="2728"/>
      <c r="AB71" s="2728"/>
      <c r="AC71" s="2728"/>
      <c r="AD71" s="2728"/>
      <c r="AE71" s="2728"/>
      <c r="AF71" s="772"/>
      <c r="AG71" s="2011" t="s">
        <v>582</v>
      </c>
      <c r="AH71" s="2012"/>
      <c r="AI71" s="2012"/>
      <c r="AJ71" s="2012"/>
      <c r="AK71" s="2012"/>
      <c r="AL71" s="2012"/>
      <c r="AM71" s="2012"/>
      <c r="AN71" s="2012"/>
      <c r="AO71" s="2012"/>
      <c r="AP71" s="2013"/>
      <c r="AQ71" s="2035" t="s">
        <v>921</v>
      </c>
      <c r="AR71" s="2036"/>
      <c r="AS71" s="2036"/>
      <c r="AT71" s="2036"/>
      <c r="AU71" s="2036"/>
      <c r="AV71" s="2036"/>
      <c r="AW71" s="2036"/>
      <c r="AX71" s="2036"/>
      <c r="AY71" s="2036"/>
      <c r="AZ71" s="2036"/>
      <c r="BA71" s="2036"/>
      <c r="BB71" s="2036"/>
      <c r="BC71" s="2036"/>
      <c r="BD71" s="2036"/>
      <c r="BE71" s="2036"/>
      <c r="BF71" s="2036"/>
      <c r="BG71" s="2036"/>
      <c r="BH71" s="2036"/>
      <c r="BI71" s="2037"/>
      <c r="BJ71" s="2017"/>
      <c r="BK71" s="2018"/>
      <c r="BL71" s="2018"/>
      <c r="BM71" s="2724"/>
    </row>
    <row r="72" spans="1:65" ht="21.75" customHeight="1">
      <c r="A72" s="2725"/>
      <c r="B72" s="1982"/>
      <c r="C72" s="2726"/>
      <c r="D72" s="2726"/>
      <c r="E72" s="2726"/>
      <c r="F72" s="2726"/>
      <c r="G72" s="2726"/>
      <c r="H72" s="2726"/>
      <c r="I72" s="1983"/>
      <c r="J72" s="2064"/>
      <c r="K72" s="2065"/>
      <c r="L72" s="2065"/>
      <c r="M72" s="2065"/>
      <c r="N72" s="2066"/>
      <c r="O72" s="788"/>
      <c r="P72" s="2727"/>
      <c r="Q72" s="2727"/>
      <c r="R72" s="790"/>
      <c r="S72" s="2070"/>
      <c r="T72" s="2071"/>
      <c r="U72" s="2071"/>
      <c r="V72" s="2071"/>
      <c r="W72" s="2071"/>
      <c r="X72" s="2071"/>
      <c r="Y72" s="2072"/>
      <c r="Z72" s="771"/>
      <c r="AA72" s="2728"/>
      <c r="AB72" s="2728"/>
      <c r="AC72" s="2728"/>
      <c r="AD72" s="2728"/>
      <c r="AE72" s="2728"/>
      <c r="AF72" s="772"/>
      <c r="AG72" s="2011" t="s">
        <v>583</v>
      </c>
      <c r="AH72" s="2062"/>
      <c r="AI72" s="2062"/>
      <c r="AJ72" s="2062"/>
      <c r="AK72" s="2062"/>
      <c r="AL72" s="2062"/>
      <c r="AM72" s="2062"/>
      <c r="AN72" s="2062"/>
      <c r="AO72" s="2062"/>
      <c r="AP72" s="2063"/>
      <c r="AQ72" s="2014" t="s">
        <v>921</v>
      </c>
      <c r="AR72" s="2015"/>
      <c r="AS72" s="2015"/>
      <c r="AT72" s="2015"/>
      <c r="AU72" s="2015"/>
      <c r="AV72" s="2015"/>
      <c r="AW72" s="2015"/>
      <c r="AX72" s="2015"/>
      <c r="AY72" s="2015"/>
      <c r="AZ72" s="2015"/>
      <c r="BA72" s="2015"/>
      <c r="BB72" s="2015"/>
      <c r="BC72" s="2015"/>
      <c r="BD72" s="2015"/>
      <c r="BE72" s="2015"/>
      <c r="BF72" s="2015"/>
      <c r="BG72" s="2015"/>
      <c r="BH72" s="2015"/>
      <c r="BI72" s="2016"/>
      <c r="BJ72" s="2017"/>
      <c r="BK72" s="2018"/>
      <c r="BL72" s="2018"/>
      <c r="BM72" s="2724"/>
    </row>
    <row r="73" spans="1:65" ht="21.75" customHeight="1">
      <c r="A73" s="2730"/>
      <c r="B73" s="1984"/>
      <c r="C73" s="1985"/>
      <c r="D73" s="1985"/>
      <c r="E73" s="1985"/>
      <c r="F73" s="1985"/>
      <c r="G73" s="1985"/>
      <c r="H73" s="1985"/>
      <c r="I73" s="1986"/>
      <c r="J73" s="2067"/>
      <c r="K73" s="2068"/>
      <c r="L73" s="2068"/>
      <c r="M73" s="2068"/>
      <c r="N73" s="2069"/>
      <c r="O73" s="797"/>
      <c r="P73" s="798"/>
      <c r="Q73" s="798"/>
      <c r="R73" s="799"/>
      <c r="S73" s="2073"/>
      <c r="T73" s="2074"/>
      <c r="U73" s="2074"/>
      <c r="V73" s="2074"/>
      <c r="W73" s="2074"/>
      <c r="X73" s="2074"/>
      <c r="Y73" s="2075"/>
      <c r="Z73" s="2731"/>
      <c r="AA73" s="2732"/>
      <c r="AB73" s="2732"/>
      <c r="AC73" s="2732"/>
      <c r="AD73" s="2732"/>
      <c r="AE73" s="2732"/>
      <c r="AF73" s="2733"/>
      <c r="AG73" s="2011" t="s">
        <v>584</v>
      </c>
      <c r="AH73" s="2012"/>
      <c r="AI73" s="2012"/>
      <c r="AJ73" s="2012"/>
      <c r="AK73" s="2012"/>
      <c r="AL73" s="2012"/>
      <c r="AM73" s="2012"/>
      <c r="AN73" s="2012"/>
      <c r="AO73" s="2012"/>
      <c r="AP73" s="2013"/>
      <c r="AQ73" s="2035" t="s">
        <v>1533</v>
      </c>
      <c r="AR73" s="2036"/>
      <c r="AS73" s="2036"/>
      <c r="AT73" s="2036"/>
      <c r="AU73" s="2036"/>
      <c r="AV73" s="2036"/>
      <c r="AW73" s="2036"/>
      <c r="AX73" s="2036"/>
      <c r="AY73" s="2036"/>
      <c r="AZ73" s="2036"/>
      <c r="BA73" s="2036"/>
      <c r="BB73" s="2036"/>
      <c r="BC73" s="2036"/>
      <c r="BD73" s="2036"/>
      <c r="BE73" s="2036"/>
      <c r="BF73" s="2036"/>
      <c r="BG73" s="2036"/>
      <c r="BH73" s="2036"/>
      <c r="BI73" s="2037"/>
      <c r="BJ73" s="2017"/>
      <c r="BK73" s="2018"/>
      <c r="BL73" s="2018"/>
      <c r="BM73" s="2724"/>
    </row>
    <row r="74" spans="1:65" ht="14.4" customHeight="1">
      <c r="A74" s="262"/>
      <c r="B74" s="263"/>
      <c r="C74" s="2078"/>
      <c r="D74" s="2078"/>
      <c r="E74" s="2078"/>
      <c r="F74" s="2078"/>
      <c r="G74" s="2078"/>
      <c r="H74" s="2078"/>
      <c r="I74" s="2078"/>
      <c r="J74" s="2078"/>
      <c r="K74" s="2078"/>
      <c r="L74" s="2078"/>
      <c r="M74" s="2078"/>
      <c r="N74" s="2078"/>
      <c r="O74" s="2078"/>
      <c r="P74" s="2078"/>
      <c r="Q74" s="2078"/>
      <c r="R74" s="2078"/>
      <c r="S74" s="2078"/>
      <c r="T74" s="2078"/>
      <c r="U74" s="2078"/>
      <c r="V74" s="2078"/>
      <c r="W74" s="2078"/>
      <c r="X74" s="2078"/>
      <c r="Y74" s="2078"/>
      <c r="Z74" s="2078"/>
      <c r="AA74" s="2078"/>
      <c r="AB74" s="2078"/>
      <c r="AC74" s="2078"/>
      <c r="AD74" s="2078"/>
      <c r="AE74" s="2078"/>
      <c r="AF74" s="2078"/>
      <c r="AG74" s="2078"/>
      <c r="AH74" s="2078"/>
      <c r="AI74" s="2078"/>
      <c r="AJ74" s="2078"/>
      <c r="AK74" s="2078"/>
      <c r="AL74" s="2078"/>
      <c r="AM74" s="2078"/>
      <c r="AN74" s="2078"/>
      <c r="AO74" s="2078"/>
      <c r="AP74" s="2078"/>
      <c r="AQ74" s="2078"/>
      <c r="AR74" s="2078"/>
      <c r="AS74" s="2078"/>
      <c r="AT74" s="2078"/>
      <c r="AU74" s="2078"/>
      <c r="AV74" s="2078"/>
      <c r="AW74" s="2078"/>
      <c r="AX74" s="2078"/>
      <c r="AY74" s="2078"/>
      <c r="AZ74" s="2078"/>
      <c r="BA74" s="2078"/>
      <c r="BB74" s="2078"/>
      <c r="BC74" s="2078"/>
      <c r="BD74" s="2078"/>
      <c r="BE74" s="2078"/>
      <c r="BF74" s="2078"/>
      <c r="BG74" s="2078"/>
      <c r="BH74" s="2078"/>
      <c r="BI74" s="2078"/>
      <c r="BJ74" s="2078"/>
      <c r="BK74" s="2078"/>
      <c r="BL74" s="2078"/>
      <c r="BM74" s="2078"/>
    </row>
    <row r="75" spans="1:65" ht="16.5">
      <c r="A75" s="264" t="s">
        <v>591</v>
      </c>
      <c r="B75" s="264"/>
      <c r="C75" s="265" t="s">
        <v>592</v>
      </c>
      <c r="D75" s="265"/>
      <c r="E75" s="265"/>
      <c r="F75" s="265"/>
      <c r="G75" s="265"/>
      <c r="H75" s="265"/>
      <c r="I75" s="265"/>
      <c r="J75" s="265"/>
      <c r="K75" s="265"/>
      <c r="L75" s="265"/>
      <c r="M75" s="265"/>
      <c r="N75" s="265"/>
      <c r="O75" s="265"/>
      <c r="P75" s="265"/>
      <c r="Q75" s="265"/>
      <c r="R75" s="265"/>
      <c r="S75" s="265"/>
      <c r="T75" s="265"/>
      <c r="U75" s="265"/>
      <c r="V75" s="265"/>
      <c r="W75" s="265"/>
      <c r="X75" s="265"/>
      <c r="Y75" s="265"/>
      <c r="Z75" s="265"/>
      <c r="AA75" s="265"/>
      <c r="AB75" s="265"/>
      <c r="AC75" s="265"/>
      <c r="AD75" s="265"/>
      <c r="AE75" s="265"/>
      <c r="AF75" s="265"/>
      <c r="AG75" s="265"/>
      <c r="AH75" s="265"/>
      <c r="AI75" s="265"/>
      <c r="AJ75" s="265"/>
      <c r="AK75" s="265"/>
      <c r="AL75" s="265"/>
      <c r="AM75" s="265"/>
      <c r="AN75" s="265"/>
      <c r="AO75" s="265"/>
      <c r="AP75" s="265"/>
      <c r="AQ75" s="265"/>
      <c r="AR75" s="265"/>
      <c r="AS75" s="265"/>
      <c r="AT75" s="265"/>
      <c r="AU75" s="265"/>
      <c r="AV75" s="265"/>
      <c r="AW75" s="265"/>
      <c r="AX75" s="265"/>
      <c r="AY75" s="265"/>
      <c r="AZ75" s="265"/>
      <c r="BA75" s="265"/>
      <c r="BB75" s="265"/>
      <c r="BC75" s="265"/>
      <c r="BD75" s="265"/>
      <c r="BE75" s="265"/>
      <c r="BF75" s="265"/>
      <c r="BG75" s="265"/>
      <c r="BH75" s="265"/>
      <c r="BI75" s="265"/>
      <c r="BJ75" s="265"/>
      <c r="BK75" s="265"/>
      <c r="BL75" s="265"/>
      <c r="BM75" s="265"/>
    </row>
    <row r="76" spans="1:65" ht="16.5">
      <c r="A76" s="264" t="s">
        <v>593</v>
      </c>
      <c r="B76" s="264"/>
      <c r="C76" s="2079" t="s">
        <v>594</v>
      </c>
      <c r="D76" s="2079"/>
      <c r="E76" s="2079"/>
      <c r="F76" s="2079"/>
      <c r="G76" s="2079"/>
      <c r="H76" s="2079"/>
      <c r="I76" s="2079"/>
      <c r="J76" s="2079"/>
      <c r="K76" s="2079"/>
      <c r="L76" s="2079"/>
      <c r="M76" s="2079"/>
      <c r="N76" s="2079"/>
      <c r="O76" s="2079"/>
      <c r="P76" s="2079"/>
      <c r="Q76" s="2079"/>
      <c r="R76" s="2079"/>
      <c r="S76" s="2079"/>
      <c r="T76" s="2079"/>
      <c r="U76" s="2079"/>
      <c r="V76" s="2079"/>
      <c r="W76" s="2079"/>
      <c r="X76" s="2079"/>
      <c r="Y76" s="2079"/>
      <c r="Z76" s="2079"/>
      <c r="AA76" s="2079"/>
      <c r="AB76" s="2079"/>
      <c r="AC76" s="2079"/>
      <c r="AD76" s="2079"/>
      <c r="AE76" s="2079"/>
      <c r="AF76" s="2079"/>
      <c r="AG76" s="2079"/>
      <c r="AH76" s="2079"/>
      <c r="AI76" s="2079"/>
      <c r="AJ76" s="2079"/>
      <c r="AK76" s="2079"/>
      <c r="AL76" s="2079"/>
      <c r="AM76" s="2079"/>
      <c r="AN76" s="2079"/>
      <c r="AO76" s="2079"/>
      <c r="AP76" s="2079"/>
      <c r="AQ76" s="2079"/>
      <c r="AR76" s="2079"/>
      <c r="AS76" s="2079"/>
      <c r="AT76" s="2079"/>
      <c r="AU76" s="2079"/>
      <c r="AV76" s="2079"/>
      <c r="AW76" s="2079"/>
      <c r="AX76" s="2079"/>
      <c r="AY76" s="2079"/>
      <c r="AZ76" s="2079"/>
      <c r="BA76" s="2079"/>
      <c r="BB76" s="2079"/>
      <c r="BC76" s="2079"/>
      <c r="BD76" s="2079"/>
      <c r="BE76" s="2079"/>
      <c r="BF76" s="2079"/>
      <c r="BG76" s="2079"/>
      <c r="BH76" s="2079"/>
      <c r="BI76" s="2079"/>
      <c r="BJ76" s="2079"/>
      <c r="BK76" s="2079"/>
      <c r="BL76" s="2079"/>
      <c r="BM76" s="2079"/>
    </row>
    <row r="77" spans="1:65" ht="31.75" customHeight="1">
      <c r="A77" s="264" t="s">
        <v>595</v>
      </c>
      <c r="B77" s="264"/>
      <c r="C77" s="2080" t="s">
        <v>596</v>
      </c>
      <c r="D77" s="2080"/>
      <c r="E77" s="2080"/>
      <c r="F77" s="2080"/>
      <c r="G77" s="2080"/>
      <c r="H77" s="2080"/>
      <c r="I77" s="2080"/>
      <c r="J77" s="2080"/>
      <c r="K77" s="2080"/>
      <c r="L77" s="2080"/>
      <c r="M77" s="2080"/>
      <c r="N77" s="2080"/>
      <c r="O77" s="2080"/>
      <c r="P77" s="2080"/>
      <c r="Q77" s="2080"/>
      <c r="R77" s="2080"/>
      <c r="S77" s="2080"/>
      <c r="T77" s="2080"/>
      <c r="U77" s="2080"/>
      <c r="V77" s="2080"/>
      <c r="W77" s="2080"/>
      <c r="X77" s="2080"/>
      <c r="Y77" s="2080"/>
      <c r="Z77" s="2080"/>
      <c r="AA77" s="2080"/>
      <c r="AB77" s="2080"/>
      <c r="AC77" s="2080"/>
      <c r="AD77" s="2080"/>
      <c r="AE77" s="2080"/>
      <c r="AF77" s="2080"/>
      <c r="AG77" s="2080"/>
      <c r="AH77" s="2080"/>
      <c r="AI77" s="2080"/>
      <c r="AJ77" s="2080"/>
      <c r="AK77" s="2080"/>
      <c r="AL77" s="2080"/>
      <c r="AM77" s="2080"/>
      <c r="AN77" s="2080"/>
      <c r="AO77" s="2080"/>
      <c r="AP77" s="2080"/>
      <c r="AQ77" s="2080"/>
      <c r="AR77" s="2080"/>
      <c r="AS77" s="2080"/>
      <c r="AT77" s="2080"/>
      <c r="AU77" s="2080"/>
      <c r="AV77" s="2080"/>
      <c r="AW77" s="2080"/>
      <c r="AX77" s="2080"/>
      <c r="AY77" s="2080"/>
      <c r="AZ77" s="2080"/>
      <c r="BA77" s="2080"/>
      <c r="BB77" s="2080"/>
      <c r="BC77" s="2080"/>
      <c r="BD77" s="2080"/>
      <c r="BE77" s="2080"/>
      <c r="BF77" s="2080"/>
      <c r="BG77" s="2080"/>
      <c r="BH77" s="2080"/>
      <c r="BI77" s="2080"/>
      <c r="BJ77" s="2080"/>
      <c r="BK77" s="2080"/>
      <c r="BL77" s="2080"/>
      <c r="BM77" s="2080"/>
    </row>
    <row r="78" spans="1:65" ht="16.5">
      <c r="A78" s="264" t="s">
        <v>597</v>
      </c>
      <c r="B78" s="264"/>
      <c r="C78" s="2077" t="s">
        <v>598</v>
      </c>
      <c r="D78" s="2077"/>
      <c r="E78" s="2077"/>
      <c r="F78" s="2077"/>
      <c r="G78" s="2077"/>
      <c r="H78" s="2077"/>
      <c r="I78" s="2077"/>
      <c r="J78" s="2077"/>
      <c r="K78" s="2077"/>
      <c r="L78" s="2077"/>
      <c r="M78" s="2077"/>
      <c r="N78" s="2077"/>
      <c r="O78" s="2077"/>
      <c r="P78" s="2077"/>
      <c r="Q78" s="2077"/>
      <c r="R78" s="2077"/>
      <c r="S78" s="2077"/>
      <c r="T78" s="2077"/>
      <c r="U78" s="2077"/>
      <c r="V78" s="2077"/>
      <c r="W78" s="2077"/>
      <c r="X78" s="2077"/>
      <c r="Y78" s="2077"/>
      <c r="Z78" s="2077"/>
      <c r="AA78" s="2077"/>
      <c r="AB78" s="2077"/>
      <c r="AC78" s="2077"/>
      <c r="AD78" s="2077"/>
      <c r="AE78" s="2077"/>
      <c r="AF78" s="2077"/>
      <c r="AG78" s="2077"/>
      <c r="AH78" s="2077"/>
      <c r="AI78" s="2077"/>
      <c r="AJ78" s="2077"/>
      <c r="AK78" s="2077"/>
      <c r="AL78" s="2077"/>
      <c r="AM78" s="2077"/>
      <c r="AN78" s="2077"/>
      <c r="AO78" s="2077"/>
      <c r="AP78" s="2077"/>
      <c r="AQ78" s="2077"/>
      <c r="AR78" s="2077"/>
      <c r="AS78" s="2077"/>
      <c r="AT78" s="2077"/>
      <c r="AU78" s="2077"/>
      <c r="AV78" s="2077"/>
      <c r="AW78" s="2077"/>
      <c r="AX78" s="2077"/>
      <c r="AY78" s="2077"/>
      <c r="AZ78" s="2077"/>
      <c r="BA78" s="2077"/>
      <c r="BB78" s="2077"/>
      <c r="BC78" s="2077"/>
      <c r="BD78" s="2077"/>
      <c r="BE78" s="2077"/>
      <c r="BF78" s="2077"/>
      <c r="BG78" s="2077"/>
      <c r="BH78" s="2077"/>
      <c r="BI78" s="2077"/>
      <c r="BJ78" s="2077"/>
      <c r="BK78" s="2077"/>
      <c r="BL78" s="2077"/>
      <c r="BM78" s="2077"/>
    </row>
    <row r="79" spans="1:65" ht="16.5">
      <c r="A79" s="264" t="s">
        <v>599</v>
      </c>
      <c r="B79" s="264"/>
      <c r="C79" s="2077" t="s">
        <v>600</v>
      </c>
      <c r="D79" s="2077"/>
      <c r="E79" s="2077"/>
      <c r="F79" s="2077"/>
      <c r="G79" s="2077"/>
      <c r="H79" s="2077"/>
      <c r="I79" s="2077"/>
      <c r="J79" s="2077"/>
      <c r="K79" s="2077"/>
      <c r="L79" s="2077"/>
      <c r="M79" s="2077"/>
      <c r="N79" s="2077"/>
      <c r="O79" s="2077"/>
      <c r="P79" s="2077"/>
      <c r="Q79" s="2077"/>
      <c r="R79" s="2077"/>
      <c r="S79" s="2077"/>
      <c r="T79" s="2077"/>
      <c r="U79" s="2077"/>
      <c r="V79" s="2077"/>
      <c r="W79" s="2077"/>
      <c r="X79" s="2077"/>
      <c r="Y79" s="2077"/>
      <c r="Z79" s="2077"/>
      <c r="AA79" s="2077"/>
      <c r="AB79" s="2077"/>
      <c r="AC79" s="2077"/>
      <c r="AD79" s="2077"/>
      <c r="AE79" s="2077"/>
      <c r="AF79" s="2077"/>
      <c r="AG79" s="2077"/>
      <c r="AH79" s="2077"/>
      <c r="AI79" s="2077"/>
      <c r="AJ79" s="2077"/>
      <c r="AK79" s="2077"/>
      <c r="AL79" s="2077"/>
      <c r="AM79" s="2077"/>
      <c r="AN79" s="2077"/>
      <c r="AO79" s="2077"/>
      <c r="AP79" s="2077"/>
      <c r="AQ79" s="2077"/>
      <c r="AR79" s="2077"/>
      <c r="AS79" s="2077"/>
      <c r="AT79" s="2077"/>
      <c r="AU79" s="2077"/>
      <c r="AV79" s="2077"/>
      <c r="AW79" s="2077"/>
      <c r="AX79" s="2077"/>
      <c r="AY79" s="2077"/>
      <c r="AZ79" s="2077"/>
      <c r="BA79" s="2077"/>
      <c r="BB79" s="2077"/>
      <c r="BC79" s="2077"/>
      <c r="BD79" s="2077"/>
      <c r="BE79" s="2077"/>
      <c r="BF79" s="2077"/>
      <c r="BG79" s="2077"/>
      <c r="BH79" s="2077"/>
      <c r="BI79" s="2077"/>
      <c r="BJ79" s="2077"/>
      <c r="BK79" s="2077"/>
      <c r="BL79" s="2077"/>
      <c r="BM79" s="2077"/>
    </row>
    <row r="80" spans="1:65" ht="16.5">
      <c r="A80" s="264" t="s">
        <v>601</v>
      </c>
      <c r="B80" s="264"/>
      <c r="C80" s="2077" t="s">
        <v>602</v>
      </c>
      <c r="D80" s="2077"/>
      <c r="E80" s="2077"/>
      <c r="F80" s="2077"/>
      <c r="G80" s="2077"/>
      <c r="H80" s="2077"/>
      <c r="I80" s="2077"/>
      <c r="J80" s="2077"/>
      <c r="K80" s="2077"/>
      <c r="L80" s="2077"/>
      <c r="M80" s="2077"/>
      <c r="N80" s="2077"/>
      <c r="O80" s="2077"/>
      <c r="P80" s="2077"/>
      <c r="Q80" s="2077"/>
      <c r="R80" s="2077"/>
      <c r="S80" s="2077"/>
      <c r="T80" s="2077"/>
      <c r="U80" s="2077"/>
      <c r="V80" s="2077"/>
      <c r="W80" s="2077"/>
      <c r="X80" s="2077"/>
      <c r="Y80" s="2077"/>
      <c r="Z80" s="2077"/>
      <c r="AA80" s="2077"/>
      <c r="AB80" s="2077"/>
      <c r="AC80" s="2077"/>
      <c r="AD80" s="2077"/>
      <c r="AE80" s="2077"/>
      <c r="AF80" s="2077"/>
      <c r="AG80" s="2077"/>
      <c r="AH80" s="2077"/>
      <c r="AI80" s="2077"/>
      <c r="AJ80" s="2077"/>
      <c r="AK80" s="2077"/>
      <c r="AL80" s="2077"/>
      <c r="AM80" s="2077"/>
      <c r="AN80" s="2077"/>
      <c r="AO80" s="2077"/>
      <c r="AP80" s="2077"/>
      <c r="AQ80" s="2077"/>
      <c r="AR80" s="2077"/>
      <c r="AS80" s="2077"/>
      <c r="AT80" s="2077"/>
      <c r="AU80" s="2077"/>
      <c r="AV80" s="2077"/>
      <c r="AW80" s="2077"/>
      <c r="AX80" s="2077"/>
      <c r="AY80" s="2077"/>
      <c r="AZ80" s="2077"/>
      <c r="BA80" s="2077"/>
      <c r="BB80" s="2077"/>
      <c r="BC80" s="2077"/>
      <c r="BD80" s="2077"/>
      <c r="BE80" s="2077"/>
      <c r="BF80" s="2077"/>
      <c r="BG80" s="2077"/>
      <c r="BH80" s="2077"/>
      <c r="BI80" s="2077"/>
      <c r="BJ80" s="2077"/>
      <c r="BK80" s="2077"/>
      <c r="BL80" s="2077"/>
      <c r="BM80" s="2077"/>
    </row>
    <row r="81" spans="1:65" s="258" customFormat="1" ht="31.75" customHeight="1">
      <c r="A81" s="266" t="s">
        <v>603</v>
      </c>
      <c r="C81" s="2076" t="s">
        <v>604</v>
      </c>
      <c r="D81" s="2076"/>
      <c r="E81" s="2076"/>
      <c r="F81" s="2076"/>
      <c r="G81" s="2076"/>
      <c r="H81" s="2076"/>
      <c r="I81" s="2076"/>
      <c r="J81" s="2076"/>
      <c r="K81" s="2076"/>
      <c r="L81" s="2076"/>
      <c r="M81" s="2076"/>
      <c r="N81" s="2076"/>
      <c r="O81" s="2076"/>
      <c r="P81" s="2076"/>
      <c r="Q81" s="2076"/>
      <c r="R81" s="2076"/>
      <c r="S81" s="2076"/>
      <c r="T81" s="2076"/>
      <c r="U81" s="2076"/>
      <c r="V81" s="2076"/>
      <c r="W81" s="2076"/>
      <c r="X81" s="2076"/>
      <c r="Y81" s="2076"/>
      <c r="Z81" s="2076"/>
      <c r="AA81" s="2076"/>
      <c r="AB81" s="2076"/>
      <c r="AC81" s="2076"/>
      <c r="AD81" s="2076"/>
      <c r="AE81" s="2076"/>
      <c r="AF81" s="2076"/>
      <c r="AG81" s="2076"/>
      <c r="AH81" s="2076"/>
      <c r="AI81" s="2076"/>
      <c r="AJ81" s="2076"/>
      <c r="AK81" s="2076"/>
      <c r="AL81" s="2076"/>
      <c r="AM81" s="2076"/>
      <c r="AN81" s="2076"/>
      <c r="AO81" s="2076"/>
      <c r="AP81" s="2076"/>
      <c r="AQ81" s="2076"/>
      <c r="AR81" s="2076"/>
      <c r="AS81" s="2076"/>
      <c r="AT81" s="2076"/>
      <c r="AU81" s="2076"/>
      <c r="AV81" s="2076"/>
      <c r="AW81" s="2076"/>
      <c r="AX81" s="2076"/>
      <c r="AY81" s="2076"/>
      <c r="AZ81" s="2076"/>
      <c r="BA81" s="2076"/>
      <c r="BB81" s="2076"/>
      <c r="BC81" s="2076"/>
      <c r="BD81" s="2076"/>
      <c r="BE81" s="2076"/>
      <c r="BF81" s="2076"/>
      <c r="BG81" s="2076"/>
      <c r="BH81" s="2076"/>
      <c r="BI81" s="2076"/>
      <c r="BJ81" s="2076"/>
      <c r="BK81" s="2076"/>
      <c r="BL81" s="2076"/>
      <c r="BM81" s="2076"/>
    </row>
    <row r="82" spans="1:65" ht="31.75" customHeight="1">
      <c r="A82" s="264" t="s">
        <v>605</v>
      </c>
      <c r="B82" s="264"/>
      <c r="C82" s="2077" t="s">
        <v>606</v>
      </c>
      <c r="D82" s="2077"/>
      <c r="E82" s="2077"/>
      <c r="F82" s="2077"/>
      <c r="G82" s="2077"/>
      <c r="H82" s="2077"/>
      <c r="I82" s="2077"/>
      <c r="J82" s="2077"/>
      <c r="K82" s="2077"/>
      <c r="L82" s="2077"/>
      <c r="M82" s="2077"/>
      <c r="N82" s="2077"/>
      <c r="O82" s="2077"/>
      <c r="P82" s="2077"/>
      <c r="Q82" s="2077"/>
      <c r="R82" s="2077"/>
      <c r="S82" s="2077"/>
      <c r="T82" s="2077"/>
      <c r="U82" s="2077"/>
      <c r="V82" s="2077"/>
      <c r="W82" s="2077"/>
      <c r="X82" s="2077"/>
      <c r="Y82" s="2077"/>
      <c r="Z82" s="2077"/>
      <c r="AA82" s="2077"/>
      <c r="AB82" s="2077"/>
      <c r="AC82" s="2077"/>
      <c r="AD82" s="2077"/>
      <c r="AE82" s="2077"/>
      <c r="AF82" s="2077"/>
      <c r="AG82" s="2077"/>
      <c r="AH82" s="2077"/>
      <c r="AI82" s="2077"/>
      <c r="AJ82" s="2077"/>
      <c r="AK82" s="2077"/>
      <c r="AL82" s="2077"/>
      <c r="AM82" s="2077"/>
      <c r="AN82" s="2077"/>
      <c r="AO82" s="2077"/>
      <c r="AP82" s="2077"/>
      <c r="AQ82" s="2077"/>
      <c r="AR82" s="2077"/>
      <c r="AS82" s="2077"/>
      <c r="AT82" s="2077"/>
      <c r="AU82" s="2077"/>
      <c r="AV82" s="2077"/>
      <c r="AW82" s="2077"/>
      <c r="AX82" s="2077"/>
      <c r="AY82" s="2077"/>
      <c r="AZ82" s="2077"/>
      <c r="BA82" s="2077"/>
      <c r="BB82" s="2077"/>
      <c r="BC82" s="2077"/>
      <c r="BD82" s="2077"/>
      <c r="BE82" s="2077"/>
      <c r="BF82" s="2077"/>
      <c r="BG82" s="2077"/>
      <c r="BH82" s="2077"/>
      <c r="BI82" s="2077"/>
      <c r="BJ82" s="2077"/>
      <c r="BK82" s="2077"/>
      <c r="BL82" s="2077"/>
      <c r="BM82" s="2077"/>
    </row>
    <row r="83" spans="1:65" ht="16.5">
      <c r="A83" s="266" t="s">
        <v>607</v>
      </c>
      <c r="B83" s="267"/>
      <c r="C83" s="2076" t="s">
        <v>608</v>
      </c>
      <c r="D83" s="2076"/>
      <c r="E83" s="2076"/>
      <c r="F83" s="2076"/>
      <c r="G83" s="2076"/>
      <c r="H83" s="2076"/>
      <c r="I83" s="2076"/>
      <c r="J83" s="2076"/>
      <c r="K83" s="2076"/>
      <c r="L83" s="2076"/>
      <c r="M83" s="2076"/>
      <c r="N83" s="2076"/>
      <c r="O83" s="2076"/>
      <c r="P83" s="2076"/>
      <c r="Q83" s="2076"/>
      <c r="R83" s="2076"/>
      <c r="S83" s="2076"/>
      <c r="T83" s="2076"/>
      <c r="U83" s="2076"/>
      <c r="V83" s="2076"/>
      <c r="W83" s="2076"/>
      <c r="X83" s="2076"/>
      <c r="Y83" s="2076"/>
      <c r="Z83" s="2076"/>
      <c r="AA83" s="2076"/>
      <c r="AB83" s="2076"/>
      <c r="AC83" s="2076"/>
      <c r="AD83" s="2076"/>
      <c r="AE83" s="2076"/>
      <c r="AF83" s="2076"/>
      <c r="AG83" s="2076"/>
      <c r="AH83" s="2076"/>
      <c r="AI83" s="2076"/>
      <c r="AJ83" s="2076"/>
      <c r="AK83" s="2076"/>
      <c r="AL83" s="2076"/>
      <c r="AM83" s="2076"/>
      <c r="AN83" s="2076"/>
      <c r="AO83" s="2076"/>
      <c r="AP83" s="2076"/>
      <c r="AQ83" s="2076"/>
      <c r="AR83" s="2076"/>
      <c r="AS83" s="2076"/>
      <c r="AT83" s="2076"/>
      <c r="AU83" s="2076"/>
      <c r="AV83" s="2076"/>
      <c r="AW83" s="2076"/>
      <c r="AX83" s="2076"/>
      <c r="AY83" s="2076"/>
      <c r="AZ83" s="2076"/>
      <c r="BA83" s="2076"/>
      <c r="BB83" s="2076"/>
      <c r="BC83" s="2076"/>
      <c r="BD83" s="2076"/>
      <c r="BE83" s="2076"/>
      <c r="BF83" s="2076"/>
      <c r="BG83" s="2076"/>
      <c r="BH83" s="2076"/>
      <c r="BI83" s="2076"/>
      <c r="BJ83" s="2076"/>
      <c r="BK83" s="2076"/>
      <c r="BL83" s="2076"/>
      <c r="BM83" s="2076"/>
    </row>
    <row r="84" spans="1:65" ht="16.5">
      <c r="A84" s="268" t="s">
        <v>609</v>
      </c>
      <c r="B84" s="267"/>
      <c r="C84" s="2076" t="s">
        <v>610</v>
      </c>
      <c r="D84" s="2076"/>
      <c r="E84" s="2076"/>
      <c r="F84" s="2076"/>
      <c r="G84" s="2076"/>
      <c r="H84" s="2076"/>
      <c r="I84" s="2076"/>
      <c r="J84" s="2076"/>
      <c r="K84" s="2076"/>
      <c r="L84" s="2076"/>
      <c r="M84" s="2076"/>
      <c r="N84" s="2076"/>
      <c r="O84" s="2076"/>
      <c r="P84" s="2076"/>
      <c r="Q84" s="2076"/>
      <c r="R84" s="2076"/>
      <c r="S84" s="2076"/>
      <c r="T84" s="2076"/>
      <c r="U84" s="2076"/>
      <c r="V84" s="2076"/>
      <c r="W84" s="2076"/>
      <c r="X84" s="2076"/>
      <c r="Y84" s="2076"/>
      <c r="Z84" s="2076"/>
      <c r="AA84" s="2076"/>
      <c r="AB84" s="2076"/>
      <c r="AC84" s="2076"/>
      <c r="AD84" s="2076"/>
      <c r="AE84" s="2076"/>
      <c r="AF84" s="2076"/>
      <c r="AG84" s="2076"/>
      <c r="AH84" s="2076"/>
      <c r="AI84" s="2076"/>
      <c r="AJ84" s="2076"/>
      <c r="AK84" s="2076"/>
      <c r="AL84" s="2076"/>
      <c r="AM84" s="2076"/>
      <c r="AN84" s="2076"/>
      <c r="AO84" s="2076"/>
      <c r="AP84" s="2076"/>
      <c r="AQ84" s="2076"/>
      <c r="AR84" s="2076"/>
      <c r="AS84" s="2076"/>
      <c r="AT84" s="2076"/>
      <c r="AU84" s="2076"/>
      <c r="AV84" s="2076"/>
      <c r="AW84" s="2076"/>
      <c r="AX84" s="2076"/>
      <c r="AY84" s="2076"/>
      <c r="AZ84" s="2076"/>
      <c r="BA84" s="2076"/>
      <c r="BB84" s="2076"/>
      <c r="BC84" s="2076"/>
      <c r="BD84" s="2076"/>
      <c r="BE84" s="2076"/>
      <c r="BF84" s="2076"/>
      <c r="BG84" s="2076"/>
      <c r="BH84" s="2076"/>
      <c r="BI84" s="2076"/>
      <c r="BJ84" s="2076"/>
      <c r="BK84" s="2076"/>
      <c r="BL84" s="2076"/>
      <c r="BM84" s="2076"/>
    </row>
    <row r="85" spans="1:65">
      <c r="AK85" s="269"/>
      <c r="AL85" s="269"/>
      <c r="AM85" s="269"/>
      <c r="AN85" s="269"/>
      <c r="AO85" s="269"/>
      <c r="AP85" s="269"/>
    </row>
    <row r="86" spans="1:65">
      <c r="AK86" s="269"/>
      <c r="AL86" s="269"/>
      <c r="AM86" s="269"/>
      <c r="AN86" s="269"/>
      <c r="AO86" s="269"/>
      <c r="AP86" s="269"/>
    </row>
    <row r="87" spans="1:65">
      <c r="AK87" s="269"/>
      <c r="AL87" s="269"/>
      <c r="AM87" s="269"/>
      <c r="AN87" s="269"/>
      <c r="AO87" s="269"/>
      <c r="AP87" s="269"/>
    </row>
    <row r="88" spans="1:65">
      <c r="AK88" s="269"/>
      <c r="AL88" s="269"/>
      <c r="AM88" s="269"/>
      <c r="AN88" s="269"/>
      <c r="AO88" s="269"/>
      <c r="AP88" s="269"/>
    </row>
    <row r="89" spans="1:65">
      <c r="AK89" s="269"/>
      <c r="AL89" s="269"/>
      <c r="AM89" s="269"/>
      <c r="AN89" s="269"/>
      <c r="AO89" s="269"/>
      <c r="AP89" s="269"/>
    </row>
    <row r="90" spans="1:65">
      <c r="AK90" s="269"/>
      <c r="AL90" s="269"/>
      <c r="AM90" s="269"/>
      <c r="AN90" s="269"/>
      <c r="AO90" s="269"/>
      <c r="AP90" s="269"/>
    </row>
  </sheetData>
  <mergeCells count="240">
    <mergeCell ref="C84:BM84"/>
    <mergeCell ref="C78:BM78"/>
    <mergeCell ref="C79:BM79"/>
    <mergeCell ref="C80:BM80"/>
    <mergeCell ref="C81:BM81"/>
    <mergeCell ref="C82:BM82"/>
    <mergeCell ref="C83:BM83"/>
    <mergeCell ref="C74:BM74"/>
    <mergeCell ref="C76:BM76"/>
    <mergeCell ref="C77:BM77"/>
    <mergeCell ref="AG72:AP72"/>
    <mergeCell ref="AQ72:BI72"/>
    <mergeCell ref="BJ72:BM72"/>
    <mergeCell ref="AG73:AP73"/>
    <mergeCell ref="AQ73:BI73"/>
    <mergeCell ref="BJ73:BM73"/>
    <mergeCell ref="AG70:AP70"/>
    <mergeCell ref="AQ70:BI70"/>
    <mergeCell ref="BJ70:BM70"/>
    <mergeCell ref="AG71:AP71"/>
    <mergeCell ref="AQ71:BI71"/>
    <mergeCell ref="BJ71:BM71"/>
    <mergeCell ref="AG68:AP68"/>
    <mergeCell ref="AQ68:BI68"/>
    <mergeCell ref="BJ68:BM68"/>
    <mergeCell ref="AG69:AP69"/>
    <mergeCell ref="AQ69:BI69"/>
    <mergeCell ref="BJ69:BM69"/>
    <mergeCell ref="AG66:AP66"/>
    <mergeCell ref="AQ66:BI66"/>
    <mergeCell ref="BJ66:BM66"/>
    <mergeCell ref="AG67:AP67"/>
    <mergeCell ref="AQ67:BI67"/>
    <mergeCell ref="BJ67:BM67"/>
    <mergeCell ref="AG64:AP64"/>
    <mergeCell ref="AQ64:BI64"/>
    <mergeCell ref="BJ64:BM64"/>
    <mergeCell ref="AG65:AP65"/>
    <mergeCell ref="AQ65:BI65"/>
    <mergeCell ref="BJ65:BM65"/>
    <mergeCell ref="AG62:AP62"/>
    <mergeCell ref="AQ62:BI62"/>
    <mergeCell ref="BJ62:BM62"/>
    <mergeCell ref="AG63:AP63"/>
    <mergeCell ref="AQ63:BI63"/>
    <mergeCell ref="BJ63:BM63"/>
    <mergeCell ref="AG60:AP60"/>
    <mergeCell ref="AQ60:BI60"/>
    <mergeCell ref="BJ60:BM60"/>
    <mergeCell ref="AG61:AP61"/>
    <mergeCell ref="AQ61:BI61"/>
    <mergeCell ref="BJ61:BM61"/>
    <mergeCell ref="AG58:AP58"/>
    <mergeCell ref="AQ58:BI58"/>
    <mergeCell ref="BJ58:BM58"/>
    <mergeCell ref="AG59:AP59"/>
    <mergeCell ref="AQ59:BI59"/>
    <mergeCell ref="BJ59:BM59"/>
    <mergeCell ref="AG56:AP56"/>
    <mergeCell ref="AQ56:BI56"/>
    <mergeCell ref="BJ56:BM56"/>
    <mergeCell ref="AG57:AP57"/>
    <mergeCell ref="AQ57:BI57"/>
    <mergeCell ref="BJ57:BM57"/>
    <mergeCell ref="AQ52:BI52"/>
    <mergeCell ref="BJ52:BM52"/>
    <mergeCell ref="AG53:AP53"/>
    <mergeCell ref="AQ53:BI53"/>
    <mergeCell ref="BJ53:BM53"/>
    <mergeCell ref="AG54:AP54"/>
    <mergeCell ref="AQ54:BI54"/>
    <mergeCell ref="BJ54:BM54"/>
    <mergeCell ref="AQ46:BI46"/>
    <mergeCell ref="BJ46:BM46"/>
    <mergeCell ref="AG47:AP47"/>
    <mergeCell ref="AQ47:BI47"/>
    <mergeCell ref="BJ47:BM47"/>
    <mergeCell ref="AG48:AP48"/>
    <mergeCell ref="AQ48:BI48"/>
    <mergeCell ref="BJ48:BM48"/>
    <mergeCell ref="AQ55:BI55"/>
    <mergeCell ref="BJ55:BM55"/>
    <mergeCell ref="AQ43:BI43"/>
    <mergeCell ref="BJ43:BM43"/>
    <mergeCell ref="AG44:AP44"/>
    <mergeCell ref="AQ44:BI44"/>
    <mergeCell ref="BJ44:BM44"/>
    <mergeCell ref="AG45:AP45"/>
    <mergeCell ref="AQ45:BI45"/>
    <mergeCell ref="BJ45:BM45"/>
    <mergeCell ref="B43:I73"/>
    <mergeCell ref="J43:N73"/>
    <mergeCell ref="S43:Y73"/>
    <mergeCell ref="AG43:AP43"/>
    <mergeCell ref="AG46:AP46"/>
    <mergeCell ref="AG49:AP49"/>
    <mergeCell ref="AG52:AP52"/>
    <mergeCell ref="AG55:AP55"/>
    <mergeCell ref="AQ49:BI49"/>
    <mergeCell ref="BJ49:BM49"/>
    <mergeCell ref="AG50:AP50"/>
    <mergeCell ref="AQ50:BI50"/>
    <mergeCell ref="BJ50:BM50"/>
    <mergeCell ref="AG51:AP51"/>
    <mergeCell ref="AQ51:BI51"/>
    <mergeCell ref="BJ51:BM51"/>
    <mergeCell ref="BJ42:BM42"/>
    <mergeCell ref="AG42:AP42"/>
    <mergeCell ref="AQ42:BI42"/>
    <mergeCell ref="BJ40:BM40"/>
    <mergeCell ref="AG41:AP41"/>
    <mergeCell ref="AQ41:BI41"/>
    <mergeCell ref="BJ41:BM41"/>
    <mergeCell ref="AG38:AP38"/>
    <mergeCell ref="AQ38:BI38"/>
    <mergeCell ref="BJ38:BM38"/>
    <mergeCell ref="AG39:AP39"/>
    <mergeCell ref="AQ39:BI39"/>
    <mergeCell ref="BJ39:BM39"/>
    <mergeCell ref="AG40:AP40"/>
    <mergeCell ref="AQ40:BI40"/>
    <mergeCell ref="AG36:AP36"/>
    <mergeCell ref="AQ36:BI36"/>
    <mergeCell ref="BJ36:BM36"/>
    <mergeCell ref="AG37:AP37"/>
    <mergeCell ref="AQ37:BI37"/>
    <mergeCell ref="BJ37:BM37"/>
    <mergeCell ref="AG34:AP34"/>
    <mergeCell ref="AQ34:BI34"/>
    <mergeCell ref="BJ34:BM34"/>
    <mergeCell ref="AG35:AP35"/>
    <mergeCell ref="AQ35:BI35"/>
    <mergeCell ref="BJ35:BM35"/>
    <mergeCell ref="AG32:AP32"/>
    <mergeCell ref="AQ32:BI32"/>
    <mergeCell ref="BJ32:BM32"/>
    <mergeCell ref="AG33:AP33"/>
    <mergeCell ref="AQ33:BI33"/>
    <mergeCell ref="BJ33:BM33"/>
    <mergeCell ref="AG30:AP30"/>
    <mergeCell ref="AQ30:BI30"/>
    <mergeCell ref="BJ30:BM30"/>
    <mergeCell ref="AG31:AP31"/>
    <mergeCell ref="AQ31:BI31"/>
    <mergeCell ref="BJ31:BM31"/>
    <mergeCell ref="BJ28:BM28"/>
    <mergeCell ref="AG29:AP29"/>
    <mergeCell ref="AQ29:BI29"/>
    <mergeCell ref="BJ29:BM29"/>
    <mergeCell ref="AG26:AP26"/>
    <mergeCell ref="AQ26:BI26"/>
    <mergeCell ref="BJ26:BM26"/>
    <mergeCell ref="AG27:AP27"/>
    <mergeCell ref="AQ27:BI27"/>
    <mergeCell ref="BJ27:BM27"/>
    <mergeCell ref="AG28:AP28"/>
    <mergeCell ref="AQ28:BI28"/>
    <mergeCell ref="BJ24:BM24"/>
    <mergeCell ref="AG25:AP25"/>
    <mergeCell ref="AQ25:BI25"/>
    <mergeCell ref="BJ25:BM25"/>
    <mergeCell ref="AG22:AP22"/>
    <mergeCell ref="AQ22:BI22"/>
    <mergeCell ref="BJ22:BM22"/>
    <mergeCell ref="AG23:AP23"/>
    <mergeCell ref="AQ23:BI23"/>
    <mergeCell ref="BJ23:BM23"/>
    <mergeCell ref="AG24:AP24"/>
    <mergeCell ref="AQ24:BI24"/>
    <mergeCell ref="BJ15:BM15"/>
    <mergeCell ref="BJ20:BM20"/>
    <mergeCell ref="AG21:AP21"/>
    <mergeCell ref="AQ21:BI21"/>
    <mergeCell ref="BJ21:BM21"/>
    <mergeCell ref="AG18:AP18"/>
    <mergeCell ref="AQ18:BI18"/>
    <mergeCell ref="BJ18:BM18"/>
    <mergeCell ref="AG19:AP19"/>
    <mergeCell ref="AQ19:BI19"/>
    <mergeCell ref="BJ19:BM19"/>
    <mergeCell ref="AG16:AP16"/>
    <mergeCell ref="AQ16:BI16"/>
    <mergeCell ref="AG20:AP20"/>
    <mergeCell ref="AQ20:BI20"/>
    <mergeCell ref="BJ16:BM16"/>
    <mergeCell ref="AG17:AP17"/>
    <mergeCell ref="AQ17:BI17"/>
    <mergeCell ref="BJ17:BM17"/>
    <mergeCell ref="AG11:AP11"/>
    <mergeCell ref="AQ11:BI11"/>
    <mergeCell ref="BJ11:BM11"/>
    <mergeCell ref="BJ7:BM7"/>
    <mergeCell ref="AG8:AP8"/>
    <mergeCell ref="AQ8:BI8"/>
    <mergeCell ref="BJ8:BM8"/>
    <mergeCell ref="AG9:AP9"/>
    <mergeCell ref="AQ9:BI9"/>
    <mergeCell ref="BJ9:BM9"/>
    <mergeCell ref="AG14:AP14"/>
    <mergeCell ref="AQ14:BI14"/>
    <mergeCell ref="BJ14:BM14"/>
    <mergeCell ref="AG15:AP15"/>
    <mergeCell ref="AQ15:BI15"/>
    <mergeCell ref="AG7:AP7"/>
    <mergeCell ref="AQ7:BI7"/>
    <mergeCell ref="A6:I6"/>
    <mergeCell ref="J6:N6"/>
    <mergeCell ref="O6:R6"/>
    <mergeCell ref="S6:Y6"/>
    <mergeCell ref="Z6:AF6"/>
    <mergeCell ref="AG6:AP6"/>
    <mergeCell ref="AG12:AP12"/>
    <mergeCell ref="AQ12:BI12"/>
    <mergeCell ref="AQ6:BI6"/>
    <mergeCell ref="BJ6:BM6"/>
    <mergeCell ref="BJ12:BM12"/>
    <mergeCell ref="AG13:AP13"/>
    <mergeCell ref="AQ13:BI13"/>
    <mergeCell ref="BJ13:BM13"/>
    <mergeCell ref="AG10:AP10"/>
    <mergeCell ref="AQ10:BI10"/>
    <mergeCell ref="BJ10:BM10"/>
    <mergeCell ref="BN1:BO1"/>
    <mergeCell ref="A2:BM2"/>
    <mergeCell ref="A4:I5"/>
    <mergeCell ref="J4:N5"/>
    <mergeCell ref="O4:R5"/>
    <mergeCell ref="S4:Y5"/>
    <mergeCell ref="Z4:AF5"/>
    <mergeCell ref="AG4:BI5"/>
    <mergeCell ref="BJ5:BM5"/>
    <mergeCell ref="Z22:AF26"/>
    <mergeCell ref="S22:Y26"/>
    <mergeCell ref="O22:R26"/>
    <mergeCell ref="Z55:AF60"/>
    <mergeCell ref="O55:R60"/>
    <mergeCell ref="A7:A42"/>
    <mergeCell ref="A43:A73"/>
    <mergeCell ref="B7:I42"/>
    <mergeCell ref="J7:N42"/>
  </mergeCells>
  <phoneticPr fontId="23"/>
  <dataValidations count="15">
    <dataValidation type="list" allowBlank="1" showInputMessage="1" showErrorMessage="1" sqref="AQ23:BI23 AQ7:BI7" xr:uid="{1A18CC20-3C63-4B75-A923-1B3D61C23007}">
      <formula1>"１．非該当,２．Ⅰ,３．Ⅱ"</formula1>
    </dataValidation>
    <dataValidation type="list" allowBlank="1" showInputMessage="1" showErrorMessage="1" sqref="AQ8:BI11 AQ13:BI18 AQ24:BI29 AQ31:BI32 AQ34:BI34 AQ43:BI44 AQ46:BI53 AQ58:BI66" xr:uid="{98F6C846-D64B-4457-A2D7-F9DF3D9789F2}">
      <formula1>"１．なし,２．あり"</formula1>
    </dataValidation>
    <dataValidation type="list" allowBlank="1" showInputMessage="1" showErrorMessage="1" sqref="AQ12:BI12 AQ45:BI45" xr:uid="{4E29D4D9-ABF2-4F2F-869B-ABF090434469}">
      <formula1>"　,１．４時間未満,２．４時間以上６時間未満"</formula1>
    </dataValidation>
    <dataValidation type="list" allowBlank="1" showInputMessage="1" showErrorMessage="1" sqref="AQ73:BI73 AQ69:BI70 AQ41:BI42 AQ37:BI38" xr:uid="{E81CADA8-9A79-458F-80F4-6743202597EF}">
      <formula1>"１．非該当,２．該当"</formula1>
    </dataValidation>
    <dataValidation type="list" allowBlank="1" showInputMessage="1" showErrorMessage="1" sqref="AQ19:BI19 AQ54:BI54" xr:uid="{A91A148F-BE67-48AD-900A-C8B7DCEED2F1}">
      <formula1>"１．なし,４．その他従業者,６．常勤専従（経験５年以上）,７．常勤専従（経験５年未満）,８．常勤換算（経験５年以上）,９．常勤換算（経験５年未満）"</formula1>
    </dataValidation>
    <dataValidation type="list" allowBlank="1" showInputMessage="1" showErrorMessage="1" sqref="AQ20:BI20 AQ33:BI33 AQ55:BI55" xr:uid="{770F7DEB-4DE6-4F83-9945-F7925DA51940}">
      <formula1>"１．なし,２．Ⅰ,３．Ⅱ"</formula1>
    </dataValidation>
    <dataValidation type="list" allowBlank="1" showInputMessage="1" showErrorMessage="1" sqref="AQ21:BI21 AQ56:BI56" xr:uid="{17D46106-EFA1-42B5-A38C-683D28E296F3}">
      <formula1>"１．なし,３．Ⅱ,４．Ⅲ,５．Ⅰ"</formula1>
    </dataValidation>
    <dataValidation type="list" allowBlank="1" showInputMessage="1" showErrorMessage="1" sqref="AQ57:BI57" xr:uid="{8ABF8AC9-F2FC-4C05-BD25-7D7FF1DF2287}">
      <formula1>"１．なし,３．Ⅰ,４．Ⅱ"</formula1>
    </dataValidation>
    <dataValidation type="list" allowBlank="1" showInputMessage="1" showErrorMessage="1" sqref="AQ30:BI30" xr:uid="{EDEB650A-07AA-4514-A623-E3EE396B926D}">
      <formula1>"１．なし,２．Ⅰ,３．Ⅱ,４．Ⅲ"</formula1>
    </dataValidation>
    <dataValidation type="list" allowBlank="1" showInputMessage="1" showErrorMessage="1" sqref="AQ22:BI22" xr:uid="{A8474BAB-3A84-44C9-94E7-EC3D5DB8BF60}">
      <formula1>"１．なし,２．その他栄養士,３．常勤栄養士,４．常勤管理栄養士"</formula1>
    </dataValidation>
    <dataValidation type="list" allowBlank="1" showInputMessage="1" showErrorMessage="1" sqref="Z22:AF26 Z55:AF60" xr:uid="{DD366203-B2BB-45FA-BF10-348195EF4BF1}">
      <formula1>"１．重症心身障害以外,２．重症心身障害"</formula1>
    </dataValidation>
    <dataValidation type="list" allowBlank="1" showInputMessage="1" showErrorMessage="1" sqref="S22:Y26" xr:uid="{870D5620-127C-4F9D-A720-07F1050CF708}">
      <formula1>"１．児童発達支援センター,２．児童発達支援センター以外"</formula1>
    </dataValidation>
    <dataValidation type="list" allowBlank="1" showInputMessage="1" showErrorMessage="1" sqref="AQ40:BI40 AQ72:BI72" xr:uid="{99468B1E-94D4-45C1-9055-A69F5CCB6BD5}">
      <formula1>"　,１．なし,２．あり"</formula1>
    </dataValidation>
    <dataValidation type="list" allowBlank="1" showInputMessage="1" showErrorMessage="1" sqref="AQ39:BI39 AQ71:BI71" xr:uid="{E7453ED0-EE0B-4A14-9B9B-ABA77FB4428D}">
      <formula1>"　,１．非該当,２．Ⅰ,３．Ⅱ,４．Ⅲ"</formula1>
    </dataValidation>
    <dataValidation type="list" allowBlank="1" showInputMessage="1" showErrorMessage="1" sqref="AQ35:BI35 AQ67:BI67" xr:uid="{AB84F22B-5B22-45E0-BD61-490B3D55B114}">
      <formula1>"１．なし,２．Ⅰ,３．Ⅱ,４．Ⅲ,５．Ⅳ,６．Ⅴ"</formula1>
    </dataValidation>
  </dataValidations>
  <hyperlinks>
    <hyperlink ref="BN1" location="目次!A1" display="目次に戻る" xr:uid="{00000000-0004-0000-2700-000000000000}"/>
  </hyperlinks>
  <printOptions horizontalCentered="1" verticalCentered="1"/>
  <pageMargins left="0.19685039370078741" right="0.19685039370078741" top="0.39370078740157483" bottom="0.39370078740157483" header="0.31496062992125984" footer="0.31496062992125984"/>
  <pageSetup paperSize="9" scale="50" fitToHeight="0" orientation="landscape" blackAndWhite="1" r:id="rId1"/>
  <rowBreaks count="1" manualBreakCount="1">
    <brk id="42" max="64" man="1"/>
  </rowBreaks>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tabColor rgb="FFFF66CC"/>
  </sheetPr>
  <dimension ref="A1:J25"/>
  <sheetViews>
    <sheetView view="pageBreakPreview" zoomScale="75" zoomScaleNormal="100" zoomScaleSheetLayoutView="75" workbookViewId="0">
      <selection activeCell="G1" sqref="G1:H1"/>
    </sheetView>
  </sheetViews>
  <sheetFormatPr defaultColWidth="9" defaultRowHeight="22.5"/>
  <cols>
    <col min="1" max="1" width="4.4140625" style="270" customWidth="1"/>
    <col min="2" max="2" width="9.5" style="498" bestFit="1" customWidth="1"/>
    <col min="3" max="3" width="77.6640625" style="271" customWidth="1"/>
    <col min="4" max="6" width="4.5" style="272" customWidth="1"/>
    <col min="7" max="16384" width="9" style="273"/>
  </cols>
  <sheetData>
    <row r="1" spans="1:8">
      <c r="A1" s="270" t="s">
        <v>611</v>
      </c>
      <c r="B1" s="524"/>
      <c r="G1" s="1026" t="s">
        <v>229</v>
      </c>
      <c r="H1" s="1026"/>
    </row>
    <row r="2" spans="1:8" ht="24" customHeight="1">
      <c r="A2" s="2083"/>
      <c r="B2" s="2081" t="s">
        <v>1134</v>
      </c>
      <c r="C2" s="2082" t="s">
        <v>1380</v>
      </c>
      <c r="D2" s="2084" t="s">
        <v>612</v>
      </c>
      <c r="E2" s="2084"/>
      <c r="F2" s="2085" t="s">
        <v>613</v>
      </c>
    </row>
    <row r="3" spans="1:8" ht="61.5" customHeight="1">
      <c r="A3" s="2083"/>
      <c r="B3" s="2081"/>
      <c r="C3" s="2082"/>
      <c r="D3" s="593" t="s">
        <v>614</v>
      </c>
      <c r="E3" s="593" t="s">
        <v>615</v>
      </c>
      <c r="F3" s="2085"/>
    </row>
    <row r="4" spans="1:8">
      <c r="A4" s="274">
        <v>1</v>
      </c>
      <c r="B4" s="526"/>
      <c r="C4" s="766" t="s">
        <v>1505</v>
      </c>
      <c r="D4" s="276" t="s">
        <v>221</v>
      </c>
      <c r="E4" s="276" t="s">
        <v>221</v>
      </c>
      <c r="F4" s="276" t="s">
        <v>221</v>
      </c>
    </row>
    <row r="5" spans="1:8">
      <c r="A5" s="274">
        <v>3</v>
      </c>
      <c r="B5" s="526"/>
      <c r="C5" s="277" t="s">
        <v>616</v>
      </c>
      <c r="D5" s="276" t="s">
        <v>221</v>
      </c>
      <c r="E5" s="276" t="s">
        <v>221</v>
      </c>
      <c r="F5" s="276" t="s">
        <v>221</v>
      </c>
    </row>
    <row r="6" spans="1:8">
      <c r="A6" s="274">
        <v>4</v>
      </c>
      <c r="B6" s="526"/>
      <c r="C6" s="275" t="s">
        <v>617</v>
      </c>
      <c r="D6" s="276" t="s">
        <v>221</v>
      </c>
      <c r="E6" s="276" t="s">
        <v>221</v>
      </c>
      <c r="F6" s="276" t="s">
        <v>221</v>
      </c>
    </row>
    <row r="7" spans="1:8">
      <c r="A7" s="274">
        <v>5</v>
      </c>
      <c r="B7" s="526"/>
      <c r="C7" s="275" t="s">
        <v>618</v>
      </c>
      <c r="D7" s="276" t="s">
        <v>221</v>
      </c>
      <c r="E7" s="276" t="s">
        <v>221</v>
      </c>
      <c r="F7" s="276" t="s">
        <v>221</v>
      </c>
    </row>
    <row r="8" spans="1:8">
      <c r="A8" s="274">
        <v>6</v>
      </c>
      <c r="B8" s="526"/>
      <c r="C8" s="275" t="s">
        <v>619</v>
      </c>
      <c r="D8" s="276" t="s">
        <v>221</v>
      </c>
      <c r="E8" s="276" t="s">
        <v>221</v>
      </c>
      <c r="F8" s="276" t="s">
        <v>221</v>
      </c>
    </row>
    <row r="9" spans="1:8">
      <c r="A9" s="274">
        <v>7</v>
      </c>
      <c r="B9" s="526"/>
      <c r="C9" s="275" t="s">
        <v>620</v>
      </c>
      <c r="D9" s="276" t="s">
        <v>221</v>
      </c>
      <c r="E9" s="276"/>
      <c r="F9" s="276"/>
    </row>
    <row r="10" spans="1:8">
      <c r="A10" s="274">
        <v>8</v>
      </c>
      <c r="B10" s="526"/>
      <c r="C10" s="277" t="s">
        <v>621</v>
      </c>
      <c r="D10" s="276" t="s">
        <v>221</v>
      </c>
      <c r="E10" s="276"/>
      <c r="F10" s="276"/>
    </row>
    <row r="11" spans="1:8" ht="23.25" customHeight="1">
      <c r="A11" s="274">
        <v>9</v>
      </c>
      <c r="B11" s="526"/>
      <c r="C11" s="277" t="s">
        <v>622</v>
      </c>
      <c r="D11" s="276" t="s">
        <v>221</v>
      </c>
      <c r="E11" s="276" t="s">
        <v>221</v>
      </c>
      <c r="F11" s="276"/>
    </row>
    <row r="12" spans="1:8" ht="23.25" customHeight="1">
      <c r="A12" s="274">
        <v>10</v>
      </c>
      <c r="B12" s="526"/>
      <c r="C12" s="277" t="s">
        <v>622</v>
      </c>
      <c r="D12" s="276"/>
      <c r="E12" s="276"/>
      <c r="F12" s="276" t="s">
        <v>221</v>
      </c>
    </row>
    <row r="13" spans="1:8">
      <c r="A13" s="274">
        <v>11</v>
      </c>
      <c r="B13" s="526"/>
      <c r="C13" s="275" t="s">
        <v>1532</v>
      </c>
      <c r="D13" s="276" t="s">
        <v>221</v>
      </c>
      <c r="E13" s="276" t="s">
        <v>221</v>
      </c>
      <c r="F13" s="276" t="s">
        <v>221</v>
      </c>
    </row>
    <row r="14" spans="1:8">
      <c r="A14" s="274">
        <v>12</v>
      </c>
      <c r="B14" s="661" t="s">
        <v>1136</v>
      </c>
      <c r="C14" s="662" t="s">
        <v>623</v>
      </c>
      <c r="D14" s="663" t="s">
        <v>221</v>
      </c>
      <c r="E14" s="663" t="s">
        <v>221</v>
      </c>
      <c r="F14" s="663" t="s">
        <v>221</v>
      </c>
    </row>
    <row r="15" spans="1:8">
      <c r="A15" s="274">
        <v>13</v>
      </c>
      <c r="B15" s="526"/>
      <c r="C15" s="275" t="s">
        <v>624</v>
      </c>
      <c r="D15" s="276" t="s">
        <v>221</v>
      </c>
      <c r="E15" s="276" t="s">
        <v>221</v>
      </c>
      <c r="F15" s="276" t="s">
        <v>221</v>
      </c>
      <c r="G15" s="713"/>
    </row>
    <row r="16" spans="1:8">
      <c r="A16" s="274">
        <v>14</v>
      </c>
      <c r="B16" s="526"/>
      <c r="C16" s="275" t="s">
        <v>625</v>
      </c>
      <c r="D16" s="276"/>
      <c r="E16" s="276" t="s">
        <v>221</v>
      </c>
      <c r="F16" s="276" t="s">
        <v>221</v>
      </c>
      <c r="G16" s="713"/>
    </row>
    <row r="17" spans="1:10">
      <c r="A17" s="274">
        <v>15</v>
      </c>
      <c r="B17" s="526"/>
      <c r="C17" s="275" t="s">
        <v>626</v>
      </c>
      <c r="D17" s="276" t="s">
        <v>221</v>
      </c>
      <c r="E17" s="276" t="s">
        <v>221</v>
      </c>
      <c r="F17" s="276" t="s">
        <v>221</v>
      </c>
      <c r="G17" s="713"/>
    </row>
    <row r="18" spans="1:10" ht="23.25" customHeight="1">
      <c r="A18" s="274">
        <v>16</v>
      </c>
      <c r="B18" s="526"/>
      <c r="C18" s="277" t="s">
        <v>627</v>
      </c>
      <c r="D18" s="276"/>
      <c r="E18" s="276"/>
      <c r="F18" s="276" t="s">
        <v>221</v>
      </c>
      <c r="G18" s="713"/>
    </row>
    <row r="19" spans="1:10">
      <c r="A19" s="274">
        <v>17</v>
      </c>
      <c r="B19" s="526"/>
      <c r="C19" s="275" t="s">
        <v>628</v>
      </c>
      <c r="D19" s="276"/>
      <c r="E19" s="276" t="s">
        <v>221</v>
      </c>
      <c r="F19" s="276" t="s">
        <v>221</v>
      </c>
      <c r="G19" s="713"/>
    </row>
    <row r="20" spans="1:10">
      <c r="A20" s="274">
        <v>18</v>
      </c>
      <c r="B20" s="526"/>
      <c r="C20" s="275" t="s">
        <v>629</v>
      </c>
      <c r="D20" s="276" t="s">
        <v>221</v>
      </c>
      <c r="E20" s="276"/>
      <c r="F20" s="276"/>
      <c r="G20" s="713"/>
    </row>
    <row r="21" spans="1:10">
      <c r="A21" s="274">
        <v>19</v>
      </c>
      <c r="B21" s="526"/>
      <c r="C21" s="275" t="s">
        <v>630</v>
      </c>
      <c r="D21" s="276" t="s">
        <v>221</v>
      </c>
      <c r="E21" s="276" t="s">
        <v>221</v>
      </c>
      <c r="F21" s="276" t="s">
        <v>221</v>
      </c>
      <c r="G21" s="713"/>
    </row>
    <row r="22" spans="1:10">
      <c r="A22" s="274">
        <v>20</v>
      </c>
      <c r="B22" s="526"/>
      <c r="C22" s="277" t="s">
        <v>631</v>
      </c>
      <c r="D22" s="276"/>
      <c r="E22" s="276"/>
      <c r="F22" s="276"/>
      <c r="G22" s="713"/>
      <c r="J22" s="672"/>
    </row>
    <row r="23" spans="1:10">
      <c r="A23" s="274">
        <v>21</v>
      </c>
      <c r="B23" s="526"/>
      <c r="C23" s="770" t="s">
        <v>1529</v>
      </c>
      <c r="D23" s="276" t="s">
        <v>221</v>
      </c>
      <c r="E23" s="276" t="s">
        <v>221</v>
      </c>
      <c r="F23" s="276" t="s">
        <v>221</v>
      </c>
      <c r="G23" s="713"/>
    </row>
    <row r="24" spans="1:10">
      <c r="A24" s="274">
        <v>22</v>
      </c>
      <c r="B24" s="526"/>
      <c r="C24" s="277" t="s">
        <v>632</v>
      </c>
      <c r="D24" s="276" t="s">
        <v>221</v>
      </c>
      <c r="E24" s="276" t="s">
        <v>221</v>
      </c>
      <c r="F24" s="276" t="s">
        <v>221</v>
      </c>
      <c r="G24" s="713"/>
    </row>
    <row r="25" spans="1:10">
      <c r="A25" s="274">
        <v>23</v>
      </c>
      <c r="B25" s="666"/>
      <c r="C25" s="667" t="s">
        <v>633</v>
      </c>
      <c r="D25" s="668"/>
      <c r="E25" s="668" t="s">
        <v>634</v>
      </c>
      <c r="F25" s="668" t="s">
        <v>634</v>
      </c>
    </row>
  </sheetData>
  <mergeCells count="6">
    <mergeCell ref="B2:B3"/>
    <mergeCell ref="C2:C3"/>
    <mergeCell ref="A2:A3"/>
    <mergeCell ref="G1:H1"/>
    <mergeCell ref="D2:E2"/>
    <mergeCell ref="F2:F3"/>
  </mergeCells>
  <phoneticPr fontId="23"/>
  <dataValidations count="2">
    <dataValidation type="list" allowBlank="1" showInputMessage="1" showErrorMessage="1" sqref="D4:F24" xr:uid="{00000000-0002-0000-2800-000000000000}">
      <formula1>"○"</formula1>
    </dataValidation>
    <dataValidation type="list" allowBlank="1" showInputMessage="1" showErrorMessage="1" sqref="B4:B25" xr:uid="{00000000-0002-0000-2800-000001000000}">
      <formula1>"〇"</formula1>
    </dataValidation>
  </dataValidations>
  <hyperlinks>
    <hyperlink ref="C6" location="'児童指導員等加配加算（変更・障害児通所支援）'!A1" display="児童指導員等加配加算に関する届出書" xr:uid="{00000000-0004-0000-2800-000000000000}"/>
    <hyperlink ref="C7" location="'看護職員加配加算（障害児通所）'!A1" display="看護職員加配加算に関する届出書" xr:uid="{00000000-0004-0000-2800-000001000000}"/>
    <hyperlink ref="C8" location="'福祉専門職員配置等加算（短期入所以外）'!A1" display="福祉専門職員配置等加算に関する届出書" xr:uid="{00000000-0004-0000-2800-000002000000}"/>
    <hyperlink ref="C10" location="食事提供加算!A1" display="食事提供加算!A1" xr:uid="{00000000-0004-0000-2800-000003000000}"/>
    <hyperlink ref="C11" location="'強度行動障害児支援加算（児発・居宅・保育所）'!A1" display="'強度行動障害児支援加算（児発・居宅・保育所）'!A1" xr:uid="{00000000-0004-0000-2800-000004000000}"/>
    <hyperlink ref="C12" location="'強度行動障害児支援加算（変更・放課後等デイサービス）'!A1" display="'強度行動障害児支援加算（変更・放課後等デイサービス）'!A1" xr:uid="{00000000-0004-0000-2800-000005000000}"/>
    <hyperlink ref="C13" location="送迎加算!A1" display="送迎加算に関する届出書（重症心身障害児・医療的ケア児）" xr:uid="{00000000-0004-0000-2800-000006000000}"/>
    <hyperlink ref="C14" location="延長支援加算!A1" display="延長支援加算に関する届出書" xr:uid="{00000000-0004-0000-2800-000007000000}"/>
    <hyperlink ref="C15" location="'専門的支援体制加算（変更・障害児通所支援）'!A1" display="専門的支援体制加算に関する届出書" xr:uid="{00000000-0004-0000-2800-000008000000}"/>
    <hyperlink ref="C16" location="専門的支援実施加算!A1" display="専門的支援実施加算に関する届出書" xr:uid="{00000000-0004-0000-2800-000009000000}"/>
    <hyperlink ref="C17" location="中核機能強化加算・中核機能強化事業所加算!A1" display="中核機能強化加算・中核機能強化事業所加算に関する届出書" xr:uid="{00000000-0004-0000-2800-00000A000000}"/>
    <hyperlink ref="C18" location="'個別サポート加算（Ⅰ）（放課後等デイサービス）'!A1" display="'個別サポート加算（Ⅰ）（放課後等デイサービス）'!A1" xr:uid="{00000000-0004-0000-2800-00000B000000}"/>
    <hyperlink ref="C19" location="視覚・聴覚・言語機能障害児支援加算!A1" display="視覚・聴覚・言語機能障害児支援加算に関する届出書" xr:uid="{00000000-0004-0000-2800-00000C000000}"/>
    <hyperlink ref="C20" location="人工内耳装用児支援加算!A1" display="人工内耳装用児支援加算に関する届出書" xr:uid="{00000000-0004-0000-2800-00000D000000}"/>
    <hyperlink ref="C21" location="入浴支援加算!A1" display="入浴支援加算に関する届出書" xr:uid="{00000000-0004-0000-2800-00000E000000}"/>
    <hyperlink ref="C22" location="'訪問支援員特別加算（保育所等訪問・居宅訪問型児童発達）'!A1" display="'訪問支援員特別加算（保育所等訪問・居宅訪問型児童発達）'!A1" xr:uid="{00000000-0004-0000-2800-00000F000000}"/>
    <hyperlink ref="C5" location="医療的ケア区分に応じた基本報酬の算定に関する届出書!A1" display="医療的ケア区分に応じた基本報酬の算定に関する届出書（児童発達支援・放課後等デイサービス）" xr:uid="{00000000-0004-0000-2800-000011000000}"/>
    <hyperlink ref="C24" location="支援プログラム未公表減算!A1" display="支援プログラムの公表状況に関する届出書" xr:uid="{00000000-0004-0000-2800-000012000000}"/>
    <hyperlink ref="C25" location="共生型サービス体制強化加算・共生型サービス医療的ケア児支援加算!A1" display="共生型サービス体制強化加算・共生型サービス医療的ケア児支援加算に関する届出書" xr:uid="{00000000-0004-0000-2800-000013000000}"/>
    <hyperlink ref="C9" location="栄養士!A1" display="栄養士配置加算に関する届出書" xr:uid="{00000000-0004-0000-2800-000014000000}"/>
    <hyperlink ref="G1" location="目次!A1" display="目次に戻る" xr:uid="{00000000-0004-0000-2800-000015000000}"/>
    <hyperlink ref="C4" location="報酬算定区分!A1" display="指定児童発達支援・指定放課後等デイサービスの報酬算定区分に関する届出書" xr:uid="{010A03A2-60A1-452A-A00A-7F0762919D75}"/>
    <hyperlink ref="C23" location="自己評価結果等未公表減算!A1" display="自己評価結果等の公表状況に関する届出書" xr:uid="{0DFC3D40-A615-4C1D-97FF-A14F4E25A9FE}"/>
  </hyperlinks>
  <pageMargins left="0.70866141732283472" right="0.70866141732283472" top="0.74803149606299213" bottom="0.74803149606299213" header="0.31496062992125984" footer="0.31496062992125984"/>
  <pageSetup paperSize="9" scale="69" orientation="portrait" blackAndWhite="1" r:id="rId1"/>
  <legacy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254438-83CC-4179-BE20-8D9084FC65F5}">
  <sheetPr>
    <tabColor rgb="FF00B0F0"/>
  </sheetPr>
  <dimension ref="A1:L34"/>
  <sheetViews>
    <sheetView view="pageBreakPreview" zoomScale="85" zoomScaleNormal="100" zoomScaleSheetLayoutView="85" workbookViewId="0">
      <selection activeCell="D6" sqref="D6:H6"/>
    </sheetView>
  </sheetViews>
  <sheetFormatPr defaultRowHeight="13"/>
  <cols>
    <col min="1" max="1" width="2.1640625" style="211" customWidth="1"/>
    <col min="2" max="2" width="4.58203125" style="211" customWidth="1"/>
    <col min="3" max="3" width="19.08203125" style="211" customWidth="1"/>
    <col min="4" max="4" width="4" style="211" customWidth="1"/>
    <col min="5" max="7" width="20.08203125" style="211" customWidth="1"/>
    <col min="8" max="8" width="3.08203125" style="211" customWidth="1"/>
    <col min="9" max="9" width="1.9140625" style="211" customWidth="1"/>
    <col min="10" max="10" width="2.5" style="211" customWidth="1"/>
    <col min="11" max="257" width="8.83203125" style="211"/>
    <col min="258" max="258" width="2.1640625" style="211" customWidth="1"/>
    <col min="259" max="259" width="24.1640625" style="211" customWidth="1"/>
    <col min="260" max="260" width="4" style="211" customWidth="1"/>
    <col min="261" max="263" width="20.08203125" style="211" customWidth="1"/>
    <col min="264" max="264" width="3.08203125" style="211" customWidth="1"/>
    <col min="265" max="265" width="4.4140625" style="211" customWidth="1"/>
    <col min="266" max="266" width="2.5" style="211" customWidth="1"/>
    <col min="267" max="513" width="8.83203125" style="211"/>
    <col min="514" max="514" width="2.1640625" style="211" customWidth="1"/>
    <col min="515" max="515" width="24.1640625" style="211" customWidth="1"/>
    <col min="516" max="516" width="4" style="211" customWidth="1"/>
    <col min="517" max="519" width="20.08203125" style="211" customWidth="1"/>
    <col min="520" max="520" width="3.08203125" style="211" customWidth="1"/>
    <col min="521" max="521" width="4.4140625" style="211" customWidth="1"/>
    <col min="522" max="522" width="2.5" style="211" customWidth="1"/>
    <col min="523" max="769" width="8.83203125" style="211"/>
    <col min="770" max="770" width="2.1640625" style="211" customWidth="1"/>
    <col min="771" max="771" width="24.1640625" style="211" customWidth="1"/>
    <col min="772" max="772" width="4" style="211" customWidth="1"/>
    <col min="773" max="775" width="20.08203125" style="211" customWidth="1"/>
    <col min="776" max="776" width="3.08203125" style="211" customWidth="1"/>
    <col min="777" max="777" width="4.4140625" style="211" customWidth="1"/>
    <col min="778" max="778" width="2.5" style="211" customWidth="1"/>
    <col min="779" max="1025" width="8.83203125" style="211"/>
    <col min="1026" max="1026" width="2.1640625" style="211" customWidth="1"/>
    <col min="1027" max="1027" width="24.1640625" style="211" customWidth="1"/>
    <col min="1028" max="1028" width="4" style="211" customWidth="1"/>
    <col min="1029" max="1031" width="20.08203125" style="211" customWidth="1"/>
    <col min="1032" max="1032" width="3.08203125" style="211" customWidth="1"/>
    <col min="1033" max="1033" width="4.4140625" style="211" customWidth="1"/>
    <col min="1034" max="1034" width="2.5" style="211" customWidth="1"/>
    <col min="1035" max="1281" width="8.83203125" style="211"/>
    <col min="1282" max="1282" width="2.1640625" style="211" customWidth="1"/>
    <col min="1283" max="1283" width="24.1640625" style="211" customWidth="1"/>
    <col min="1284" max="1284" width="4" style="211" customWidth="1"/>
    <col min="1285" max="1287" width="20.08203125" style="211" customWidth="1"/>
    <col min="1288" max="1288" width="3.08203125" style="211" customWidth="1"/>
    <col min="1289" max="1289" width="4.4140625" style="211" customWidth="1"/>
    <col min="1290" max="1290" width="2.5" style="211" customWidth="1"/>
    <col min="1291" max="1537" width="8.83203125" style="211"/>
    <col min="1538" max="1538" width="2.1640625" style="211" customWidth="1"/>
    <col min="1539" max="1539" width="24.1640625" style="211" customWidth="1"/>
    <col min="1540" max="1540" width="4" style="211" customWidth="1"/>
    <col min="1541" max="1543" width="20.08203125" style="211" customWidth="1"/>
    <col min="1544" max="1544" width="3.08203125" style="211" customWidth="1"/>
    <col min="1545" max="1545" width="4.4140625" style="211" customWidth="1"/>
    <col min="1546" max="1546" width="2.5" style="211" customWidth="1"/>
    <col min="1547" max="1793" width="8.83203125" style="211"/>
    <col min="1794" max="1794" width="2.1640625" style="211" customWidth="1"/>
    <col min="1795" max="1795" width="24.1640625" style="211" customWidth="1"/>
    <col min="1796" max="1796" width="4" style="211" customWidth="1"/>
    <col min="1797" max="1799" width="20.08203125" style="211" customWidth="1"/>
    <col min="1800" max="1800" width="3.08203125" style="211" customWidth="1"/>
    <col min="1801" max="1801" width="4.4140625" style="211" customWidth="1"/>
    <col min="1802" max="1802" width="2.5" style="211" customWidth="1"/>
    <col min="1803" max="2049" width="8.83203125" style="211"/>
    <col min="2050" max="2050" width="2.1640625" style="211" customWidth="1"/>
    <col min="2051" max="2051" width="24.1640625" style="211" customWidth="1"/>
    <col min="2052" max="2052" width="4" style="211" customWidth="1"/>
    <col min="2053" max="2055" width="20.08203125" style="211" customWidth="1"/>
    <col min="2056" max="2056" width="3.08203125" style="211" customWidth="1"/>
    <col min="2057" max="2057" width="4.4140625" style="211" customWidth="1"/>
    <col min="2058" max="2058" width="2.5" style="211" customWidth="1"/>
    <col min="2059" max="2305" width="8.83203125" style="211"/>
    <col min="2306" max="2306" width="2.1640625" style="211" customWidth="1"/>
    <col min="2307" max="2307" width="24.1640625" style="211" customWidth="1"/>
    <col min="2308" max="2308" width="4" style="211" customWidth="1"/>
    <col min="2309" max="2311" width="20.08203125" style="211" customWidth="1"/>
    <col min="2312" max="2312" width="3.08203125" style="211" customWidth="1"/>
    <col min="2313" max="2313" width="4.4140625" style="211" customWidth="1"/>
    <col min="2314" max="2314" width="2.5" style="211" customWidth="1"/>
    <col min="2315" max="2561" width="8.83203125" style="211"/>
    <col min="2562" max="2562" width="2.1640625" style="211" customWidth="1"/>
    <col min="2563" max="2563" width="24.1640625" style="211" customWidth="1"/>
    <col min="2564" max="2564" width="4" style="211" customWidth="1"/>
    <col min="2565" max="2567" width="20.08203125" style="211" customWidth="1"/>
    <col min="2568" max="2568" width="3.08203125" style="211" customWidth="1"/>
    <col min="2569" max="2569" width="4.4140625" style="211" customWidth="1"/>
    <col min="2570" max="2570" width="2.5" style="211" customWidth="1"/>
    <col min="2571" max="2817" width="8.83203125" style="211"/>
    <col min="2818" max="2818" width="2.1640625" style="211" customWidth="1"/>
    <col min="2819" max="2819" width="24.1640625" style="211" customWidth="1"/>
    <col min="2820" max="2820" width="4" style="211" customWidth="1"/>
    <col min="2821" max="2823" width="20.08203125" style="211" customWidth="1"/>
    <col min="2824" max="2824" width="3.08203125" style="211" customWidth="1"/>
    <col min="2825" max="2825" width="4.4140625" style="211" customWidth="1"/>
    <col min="2826" max="2826" width="2.5" style="211" customWidth="1"/>
    <col min="2827" max="3073" width="8.83203125" style="211"/>
    <col min="3074" max="3074" width="2.1640625" style="211" customWidth="1"/>
    <col min="3075" max="3075" width="24.1640625" style="211" customWidth="1"/>
    <col min="3076" max="3076" width="4" style="211" customWidth="1"/>
    <col min="3077" max="3079" width="20.08203125" style="211" customWidth="1"/>
    <col min="3080" max="3080" width="3.08203125" style="211" customWidth="1"/>
    <col min="3081" max="3081" width="4.4140625" style="211" customWidth="1"/>
    <col min="3082" max="3082" width="2.5" style="211" customWidth="1"/>
    <col min="3083" max="3329" width="8.83203125" style="211"/>
    <col min="3330" max="3330" width="2.1640625" style="211" customWidth="1"/>
    <col min="3331" max="3331" width="24.1640625" style="211" customWidth="1"/>
    <col min="3332" max="3332" width="4" style="211" customWidth="1"/>
    <col min="3333" max="3335" width="20.08203125" style="211" customWidth="1"/>
    <col min="3336" max="3336" width="3.08203125" style="211" customWidth="1"/>
    <col min="3337" max="3337" width="4.4140625" style="211" customWidth="1"/>
    <col min="3338" max="3338" width="2.5" style="211" customWidth="1"/>
    <col min="3339" max="3585" width="8.83203125" style="211"/>
    <col min="3586" max="3586" width="2.1640625" style="211" customWidth="1"/>
    <col min="3587" max="3587" width="24.1640625" style="211" customWidth="1"/>
    <col min="3588" max="3588" width="4" style="211" customWidth="1"/>
    <col min="3589" max="3591" width="20.08203125" style="211" customWidth="1"/>
    <col min="3592" max="3592" width="3.08203125" style="211" customWidth="1"/>
    <col min="3593" max="3593" width="4.4140625" style="211" customWidth="1"/>
    <col min="3594" max="3594" width="2.5" style="211" customWidth="1"/>
    <col min="3595" max="3841" width="8.83203125" style="211"/>
    <col min="3842" max="3842" width="2.1640625" style="211" customWidth="1"/>
    <col min="3843" max="3843" width="24.1640625" style="211" customWidth="1"/>
    <col min="3844" max="3844" width="4" style="211" customWidth="1"/>
    <col min="3845" max="3847" width="20.08203125" style="211" customWidth="1"/>
    <col min="3848" max="3848" width="3.08203125" style="211" customWidth="1"/>
    <col min="3849" max="3849" width="4.4140625" style="211" customWidth="1"/>
    <col min="3850" max="3850" width="2.5" style="211" customWidth="1"/>
    <col min="3851" max="4097" width="8.83203125" style="211"/>
    <col min="4098" max="4098" width="2.1640625" style="211" customWidth="1"/>
    <col min="4099" max="4099" width="24.1640625" style="211" customWidth="1"/>
    <col min="4100" max="4100" width="4" style="211" customWidth="1"/>
    <col min="4101" max="4103" width="20.08203125" style="211" customWidth="1"/>
    <col min="4104" max="4104" width="3.08203125" style="211" customWidth="1"/>
    <col min="4105" max="4105" width="4.4140625" style="211" customWidth="1"/>
    <col min="4106" max="4106" width="2.5" style="211" customWidth="1"/>
    <col min="4107" max="4353" width="8.83203125" style="211"/>
    <col min="4354" max="4354" width="2.1640625" style="211" customWidth="1"/>
    <col min="4355" max="4355" width="24.1640625" style="211" customWidth="1"/>
    <col min="4356" max="4356" width="4" style="211" customWidth="1"/>
    <col min="4357" max="4359" width="20.08203125" style="211" customWidth="1"/>
    <col min="4360" max="4360" width="3.08203125" style="211" customWidth="1"/>
    <col min="4361" max="4361" width="4.4140625" style="211" customWidth="1"/>
    <col min="4362" max="4362" width="2.5" style="211" customWidth="1"/>
    <col min="4363" max="4609" width="8.83203125" style="211"/>
    <col min="4610" max="4610" width="2.1640625" style="211" customWidth="1"/>
    <col min="4611" max="4611" width="24.1640625" style="211" customWidth="1"/>
    <col min="4612" max="4612" width="4" style="211" customWidth="1"/>
    <col min="4613" max="4615" width="20.08203125" style="211" customWidth="1"/>
    <col min="4616" max="4616" width="3.08203125" style="211" customWidth="1"/>
    <col min="4617" max="4617" width="4.4140625" style="211" customWidth="1"/>
    <col min="4618" max="4618" width="2.5" style="211" customWidth="1"/>
    <col min="4619" max="4865" width="8.83203125" style="211"/>
    <col min="4866" max="4866" width="2.1640625" style="211" customWidth="1"/>
    <col min="4867" max="4867" width="24.1640625" style="211" customWidth="1"/>
    <col min="4868" max="4868" width="4" style="211" customWidth="1"/>
    <col min="4869" max="4871" width="20.08203125" style="211" customWidth="1"/>
    <col min="4872" max="4872" width="3.08203125" style="211" customWidth="1"/>
    <col min="4873" max="4873" width="4.4140625" style="211" customWidth="1"/>
    <col min="4874" max="4874" width="2.5" style="211" customWidth="1"/>
    <col min="4875" max="5121" width="8.83203125" style="211"/>
    <col min="5122" max="5122" width="2.1640625" style="211" customWidth="1"/>
    <col min="5123" max="5123" width="24.1640625" style="211" customWidth="1"/>
    <col min="5124" max="5124" width="4" style="211" customWidth="1"/>
    <col min="5125" max="5127" width="20.08203125" style="211" customWidth="1"/>
    <col min="5128" max="5128" width="3.08203125" style="211" customWidth="1"/>
    <col min="5129" max="5129" width="4.4140625" style="211" customWidth="1"/>
    <col min="5130" max="5130" width="2.5" style="211" customWidth="1"/>
    <col min="5131" max="5377" width="8.83203125" style="211"/>
    <col min="5378" max="5378" width="2.1640625" style="211" customWidth="1"/>
    <col min="5379" max="5379" width="24.1640625" style="211" customWidth="1"/>
    <col min="5380" max="5380" width="4" style="211" customWidth="1"/>
    <col min="5381" max="5383" width="20.08203125" style="211" customWidth="1"/>
    <col min="5384" max="5384" width="3.08203125" style="211" customWidth="1"/>
    <col min="5385" max="5385" width="4.4140625" style="211" customWidth="1"/>
    <col min="5386" max="5386" width="2.5" style="211" customWidth="1"/>
    <col min="5387" max="5633" width="8.83203125" style="211"/>
    <col min="5634" max="5634" width="2.1640625" style="211" customWidth="1"/>
    <col min="5635" max="5635" width="24.1640625" style="211" customWidth="1"/>
    <col min="5636" max="5636" width="4" style="211" customWidth="1"/>
    <col min="5637" max="5639" width="20.08203125" style="211" customWidth="1"/>
    <col min="5640" max="5640" width="3.08203125" style="211" customWidth="1"/>
    <col min="5641" max="5641" width="4.4140625" style="211" customWidth="1"/>
    <col min="5642" max="5642" width="2.5" style="211" customWidth="1"/>
    <col min="5643" max="5889" width="8.83203125" style="211"/>
    <col min="5890" max="5890" width="2.1640625" style="211" customWidth="1"/>
    <col min="5891" max="5891" width="24.1640625" style="211" customWidth="1"/>
    <col min="5892" max="5892" width="4" style="211" customWidth="1"/>
    <col min="5893" max="5895" width="20.08203125" style="211" customWidth="1"/>
    <col min="5896" max="5896" width="3.08203125" style="211" customWidth="1"/>
    <col min="5897" max="5897" width="4.4140625" style="211" customWidth="1"/>
    <col min="5898" max="5898" width="2.5" style="211" customWidth="1"/>
    <col min="5899" max="6145" width="8.83203125" style="211"/>
    <col min="6146" max="6146" width="2.1640625" style="211" customWidth="1"/>
    <col min="6147" max="6147" width="24.1640625" style="211" customWidth="1"/>
    <col min="6148" max="6148" width="4" style="211" customWidth="1"/>
    <col min="6149" max="6151" width="20.08203125" style="211" customWidth="1"/>
    <col min="6152" max="6152" width="3.08203125" style="211" customWidth="1"/>
    <col min="6153" max="6153" width="4.4140625" style="211" customWidth="1"/>
    <col min="6154" max="6154" width="2.5" style="211" customWidth="1"/>
    <col min="6155" max="6401" width="8.83203125" style="211"/>
    <col min="6402" max="6402" width="2.1640625" style="211" customWidth="1"/>
    <col min="6403" max="6403" width="24.1640625" style="211" customWidth="1"/>
    <col min="6404" max="6404" width="4" style="211" customWidth="1"/>
    <col min="6405" max="6407" width="20.08203125" style="211" customWidth="1"/>
    <col min="6408" max="6408" width="3.08203125" style="211" customWidth="1"/>
    <col min="6409" max="6409" width="4.4140625" style="211" customWidth="1"/>
    <col min="6410" max="6410" width="2.5" style="211" customWidth="1"/>
    <col min="6411" max="6657" width="8.83203125" style="211"/>
    <col min="6658" max="6658" width="2.1640625" style="211" customWidth="1"/>
    <col min="6659" max="6659" width="24.1640625" style="211" customWidth="1"/>
    <col min="6660" max="6660" width="4" style="211" customWidth="1"/>
    <col min="6661" max="6663" width="20.08203125" style="211" customWidth="1"/>
    <col min="6664" max="6664" width="3.08203125" style="211" customWidth="1"/>
    <col min="6665" max="6665" width="4.4140625" style="211" customWidth="1"/>
    <col min="6666" max="6666" width="2.5" style="211" customWidth="1"/>
    <col min="6667" max="6913" width="8.83203125" style="211"/>
    <col min="6914" max="6914" width="2.1640625" style="211" customWidth="1"/>
    <col min="6915" max="6915" width="24.1640625" style="211" customWidth="1"/>
    <col min="6916" max="6916" width="4" style="211" customWidth="1"/>
    <col min="6917" max="6919" width="20.08203125" style="211" customWidth="1"/>
    <col min="6920" max="6920" width="3.08203125" style="211" customWidth="1"/>
    <col min="6921" max="6921" width="4.4140625" style="211" customWidth="1"/>
    <col min="6922" max="6922" width="2.5" style="211" customWidth="1"/>
    <col min="6923" max="7169" width="8.83203125" style="211"/>
    <col min="7170" max="7170" width="2.1640625" style="211" customWidth="1"/>
    <col min="7171" max="7171" width="24.1640625" style="211" customWidth="1"/>
    <col min="7172" max="7172" width="4" style="211" customWidth="1"/>
    <col min="7173" max="7175" width="20.08203125" style="211" customWidth="1"/>
    <col min="7176" max="7176" width="3.08203125" style="211" customWidth="1"/>
    <col min="7177" max="7177" width="4.4140625" style="211" customWidth="1"/>
    <col min="7178" max="7178" width="2.5" style="211" customWidth="1"/>
    <col min="7179" max="7425" width="8.83203125" style="211"/>
    <col min="7426" max="7426" width="2.1640625" style="211" customWidth="1"/>
    <col min="7427" max="7427" width="24.1640625" style="211" customWidth="1"/>
    <col min="7428" max="7428" width="4" style="211" customWidth="1"/>
    <col min="7429" max="7431" width="20.08203125" style="211" customWidth="1"/>
    <col min="7432" max="7432" width="3.08203125" style="211" customWidth="1"/>
    <col min="7433" max="7433" width="4.4140625" style="211" customWidth="1"/>
    <col min="7434" max="7434" width="2.5" style="211" customWidth="1"/>
    <col min="7435" max="7681" width="8.83203125" style="211"/>
    <col min="7682" max="7682" width="2.1640625" style="211" customWidth="1"/>
    <col min="7683" max="7683" width="24.1640625" style="211" customWidth="1"/>
    <col min="7684" max="7684" width="4" style="211" customWidth="1"/>
    <col min="7685" max="7687" width="20.08203125" style="211" customWidth="1"/>
    <col min="7688" max="7688" width="3.08203125" style="211" customWidth="1"/>
    <col min="7689" max="7689" width="4.4140625" style="211" customWidth="1"/>
    <col min="7690" max="7690" width="2.5" style="211" customWidth="1"/>
    <col min="7691" max="7937" width="8.83203125" style="211"/>
    <col min="7938" max="7938" width="2.1640625" style="211" customWidth="1"/>
    <col min="7939" max="7939" width="24.1640625" style="211" customWidth="1"/>
    <col min="7940" max="7940" width="4" style="211" customWidth="1"/>
    <col min="7941" max="7943" width="20.08203125" style="211" customWidth="1"/>
    <col min="7944" max="7944" width="3.08203125" style="211" customWidth="1"/>
    <col min="7945" max="7945" width="4.4140625" style="211" customWidth="1"/>
    <col min="7946" max="7946" width="2.5" style="211" customWidth="1"/>
    <col min="7947" max="8193" width="8.83203125" style="211"/>
    <col min="8194" max="8194" width="2.1640625" style="211" customWidth="1"/>
    <col min="8195" max="8195" width="24.1640625" style="211" customWidth="1"/>
    <col min="8196" max="8196" width="4" style="211" customWidth="1"/>
    <col min="8197" max="8199" width="20.08203125" style="211" customWidth="1"/>
    <col min="8200" max="8200" width="3.08203125" style="211" customWidth="1"/>
    <col min="8201" max="8201" width="4.4140625" style="211" customWidth="1"/>
    <col min="8202" max="8202" width="2.5" style="211" customWidth="1"/>
    <col min="8203" max="8449" width="8.83203125" style="211"/>
    <col min="8450" max="8450" width="2.1640625" style="211" customWidth="1"/>
    <col min="8451" max="8451" width="24.1640625" style="211" customWidth="1"/>
    <col min="8452" max="8452" width="4" style="211" customWidth="1"/>
    <col min="8453" max="8455" width="20.08203125" style="211" customWidth="1"/>
    <col min="8456" max="8456" width="3.08203125" style="211" customWidth="1"/>
    <col min="8457" max="8457" width="4.4140625" style="211" customWidth="1"/>
    <col min="8458" max="8458" width="2.5" style="211" customWidth="1"/>
    <col min="8459" max="8705" width="8.83203125" style="211"/>
    <col min="8706" max="8706" width="2.1640625" style="211" customWidth="1"/>
    <col min="8707" max="8707" width="24.1640625" style="211" customWidth="1"/>
    <col min="8708" max="8708" width="4" style="211" customWidth="1"/>
    <col min="8709" max="8711" width="20.08203125" style="211" customWidth="1"/>
    <col min="8712" max="8712" width="3.08203125" style="211" customWidth="1"/>
    <col min="8713" max="8713" width="4.4140625" style="211" customWidth="1"/>
    <col min="8714" max="8714" width="2.5" style="211" customWidth="1"/>
    <col min="8715" max="8961" width="8.83203125" style="211"/>
    <col min="8962" max="8962" width="2.1640625" style="211" customWidth="1"/>
    <col min="8963" max="8963" width="24.1640625" style="211" customWidth="1"/>
    <col min="8964" max="8964" width="4" style="211" customWidth="1"/>
    <col min="8965" max="8967" width="20.08203125" style="211" customWidth="1"/>
    <col min="8968" max="8968" width="3.08203125" style="211" customWidth="1"/>
    <col min="8969" max="8969" width="4.4140625" style="211" customWidth="1"/>
    <col min="8970" max="8970" width="2.5" style="211" customWidth="1"/>
    <col min="8971" max="9217" width="8.83203125" style="211"/>
    <col min="9218" max="9218" width="2.1640625" style="211" customWidth="1"/>
    <col min="9219" max="9219" width="24.1640625" style="211" customWidth="1"/>
    <col min="9220" max="9220" width="4" style="211" customWidth="1"/>
    <col min="9221" max="9223" width="20.08203125" style="211" customWidth="1"/>
    <col min="9224" max="9224" width="3.08203125" style="211" customWidth="1"/>
    <col min="9225" max="9225" width="4.4140625" style="211" customWidth="1"/>
    <col min="9226" max="9226" width="2.5" style="211" customWidth="1"/>
    <col min="9227" max="9473" width="8.83203125" style="211"/>
    <col min="9474" max="9474" width="2.1640625" style="211" customWidth="1"/>
    <col min="9475" max="9475" width="24.1640625" style="211" customWidth="1"/>
    <col min="9476" max="9476" width="4" style="211" customWidth="1"/>
    <col min="9477" max="9479" width="20.08203125" style="211" customWidth="1"/>
    <col min="9480" max="9480" width="3.08203125" style="211" customWidth="1"/>
    <col min="9481" max="9481" width="4.4140625" style="211" customWidth="1"/>
    <col min="9482" max="9482" width="2.5" style="211" customWidth="1"/>
    <col min="9483" max="9729" width="8.83203125" style="211"/>
    <col min="9730" max="9730" width="2.1640625" style="211" customWidth="1"/>
    <col min="9731" max="9731" width="24.1640625" style="211" customWidth="1"/>
    <col min="9732" max="9732" width="4" style="211" customWidth="1"/>
    <col min="9733" max="9735" width="20.08203125" style="211" customWidth="1"/>
    <col min="9736" max="9736" width="3.08203125" style="211" customWidth="1"/>
    <col min="9737" max="9737" width="4.4140625" style="211" customWidth="1"/>
    <col min="9738" max="9738" width="2.5" style="211" customWidth="1"/>
    <col min="9739" max="9985" width="8.83203125" style="211"/>
    <col min="9986" max="9986" width="2.1640625" style="211" customWidth="1"/>
    <col min="9987" max="9987" width="24.1640625" style="211" customWidth="1"/>
    <col min="9988" max="9988" width="4" style="211" customWidth="1"/>
    <col min="9989" max="9991" width="20.08203125" style="211" customWidth="1"/>
    <col min="9992" max="9992" width="3.08203125" style="211" customWidth="1"/>
    <col min="9993" max="9993" width="4.4140625" style="211" customWidth="1"/>
    <col min="9994" max="9994" width="2.5" style="211" customWidth="1"/>
    <col min="9995" max="10241" width="8.83203125" style="211"/>
    <col min="10242" max="10242" width="2.1640625" style="211" customWidth="1"/>
    <col min="10243" max="10243" width="24.1640625" style="211" customWidth="1"/>
    <col min="10244" max="10244" width="4" style="211" customWidth="1"/>
    <col min="10245" max="10247" width="20.08203125" style="211" customWidth="1"/>
    <col min="10248" max="10248" width="3.08203125" style="211" customWidth="1"/>
    <col min="10249" max="10249" width="4.4140625" style="211" customWidth="1"/>
    <col min="10250" max="10250" width="2.5" style="211" customWidth="1"/>
    <col min="10251" max="10497" width="8.83203125" style="211"/>
    <col min="10498" max="10498" width="2.1640625" style="211" customWidth="1"/>
    <col min="10499" max="10499" width="24.1640625" style="211" customWidth="1"/>
    <col min="10500" max="10500" width="4" style="211" customWidth="1"/>
    <col min="10501" max="10503" width="20.08203125" style="211" customWidth="1"/>
    <col min="10504" max="10504" width="3.08203125" style="211" customWidth="1"/>
    <col min="10505" max="10505" width="4.4140625" style="211" customWidth="1"/>
    <col min="10506" max="10506" width="2.5" style="211" customWidth="1"/>
    <col min="10507" max="10753" width="8.83203125" style="211"/>
    <col min="10754" max="10754" width="2.1640625" style="211" customWidth="1"/>
    <col min="10755" max="10755" width="24.1640625" style="211" customWidth="1"/>
    <col min="10756" max="10756" width="4" style="211" customWidth="1"/>
    <col min="10757" max="10759" width="20.08203125" style="211" customWidth="1"/>
    <col min="10760" max="10760" width="3.08203125" style="211" customWidth="1"/>
    <col min="10761" max="10761" width="4.4140625" style="211" customWidth="1"/>
    <col min="10762" max="10762" width="2.5" style="211" customWidth="1"/>
    <col min="10763" max="11009" width="8.83203125" style="211"/>
    <col min="11010" max="11010" width="2.1640625" style="211" customWidth="1"/>
    <col min="11011" max="11011" width="24.1640625" style="211" customWidth="1"/>
    <col min="11012" max="11012" width="4" style="211" customWidth="1"/>
    <col min="11013" max="11015" width="20.08203125" style="211" customWidth="1"/>
    <col min="11016" max="11016" width="3.08203125" style="211" customWidth="1"/>
    <col min="11017" max="11017" width="4.4140625" style="211" customWidth="1"/>
    <col min="11018" max="11018" width="2.5" style="211" customWidth="1"/>
    <col min="11019" max="11265" width="8.83203125" style="211"/>
    <col min="11266" max="11266" width="2.1640625" style="211" customWidth="1"/>
    <col min="11267" max="11267" width="24.1640625" style="211" customWidth="1"/>
    <col min="11268" max="11268" width="4" style="211" customWidth="1"/>
    <col min="11269" max="11271" width="20.08203125" style="211" customWidth="1"/>
    <col min="11272" max="11272" width="3.08203125" style="211" customWidth="1"/>
    <col min="11273" max="11273" width="4.4140625" style="211" customWidth="1"/>
    <col min="11274" max="11274" width="2.5" style="211" customWidth="1"/>
    <col min="11275" max="11521" width="8.83203125" style="211"/>
    <col min="11522" max="11522" width="2.1640625" style="211" customWidth="1"/>
    <col min="11523" max="11523" width="24.1640625" style="211" customWidth="1"/>
    <col min="11524" max="11524" width="4" style="211" customWidth="1"/>
    <col min="11525" max="11527" width="20.08203125" style="211" customWidth="1"/>
    <col min="11528" max="11528" width="3.08203125" style="211" customWidth="1"/>
    <col min="11529" max="11529" width="4.4140625" style="211" customWidth="1"/>
    <col min="11530" max="11530" width="2.5" style="211" customWidth="1"/>
    <col min="11531" max="11777" width="8.83203125" style="211"/>
    <col min="11778" max="11778" width="2.1640625" style="211" customWidth="1"/>
    <col min="11779" max="11779" width="24.1640625" style="211" customWidth="1"/>
    <col min="11780" max="11780" width="4" style="211" customWidth="1"/>
    <col min="11781" max="11783" width="20.08203125" style="211" customWidth="1"/>
    <col min="11784" max="11784" width="3.08203125" style="211" customWidth="1"/>
    <col min="11785" max="11785" width="4.4140625" style="211" customWidth="1"/>
    <col min="11786" max="11786" width="2.5" style="211" customWidth="1"/>
    <col min="11787" max="12033" width="8.83203125" style="211"/>
    <col min="12034" max="12034" width="2.1640625" style="211" customWidth="1"/>
    <col min="12035" max="12035" width="24.1640625" style="211" customWidth="1"/>
    <col min="12036" max="12036" width="4" style="211" customWidth="1"/>
    <col min="12037" max="12039" width="20.08203125" style="211" customWidth="1"/>
    <col min="12040" max="12040" width="3.08203125" style="211" customWidth="1"/>
    <col min="12041" max="12041" width="4.4140625" style="211" customWidth="1"/>
    <col min="12042" max="12042" width="2.5" style="211" customWidth="1"/>
    <col min="12043" max="12289" width="8.83203125" style="211"/>
    <col min="12290" max="12290" width="2.1640625" style="211" customWidth="1"/>
    <col min="12291" max="12291" width="24.1640625" style="211" customWidth="1"/>
    <col min="12292" max="12292" width="4" style="211" customWidth="1"/>
    <col min="12293" max="12295" width="20.08203125" style="211" customWidth="1"/>
    <col min="12296" max="12296" width="3.08203125" style="211" customWidth="1"/>
    <col min="12297" max="12297" width="4.4140625" style="211" customWidth="1"/>
    <col min="12298" max="12298" width="2.5" style="211" customWidth="1"/>
    <col min="12299" max="12545" width="8.83203125" style="211"/>
    <col min="12546" max="12546" width="2.1640625" style="211" customWidth="1"/>
    <col min="12547" max="12547" width="24.1640625" style="211" customWidth="1"/>
    <col min="12548" max="12548" width="4" style="211" customWidth="1"/>
    <col min="12549" max="12551" width="20.08203125" style="211" customWidth="1"/>
    <col min="12552" max="12552" width="3.08203125" style="211" customWidth="1"/>
    <col min="12553" max="12553" width="4.4140625" style="211" customWidth="1"/>
    <col min="12554" max="12554" width="2.5" style="211" customWidth="1"/>
    <col min="12555" max="12801" width="8.83203125" style="211"/>
    <col min="12802" max="12802" width="2.1640625" style="211" customWidth="1"/>
    <col min="12803" max="12803" width="24.1640625" style="211" customWidth="1"/>
    <col min="12804" max="12804" width="4" style="211" customWidth="1"/>
    <col min="12805" max="12807" width="20.08203125" style="211" customWidth="1"/>
    <col min="12808" max="12808" width="3.08203125" style="211" customWidth="1"/>
    <col min="12809" max="12809" width="4.4140625" style="211" customWidth="1"/>
    <col min="12810" max="12810" width="2.5" style="211" customWidth="1"/>
    <col min="12811" max="13057" width="8.83203125" style="211"/>
    <col min="13058" max="13058" width="2.1640625" style="211" customWidth="1"/>
    <col min="13059" max="13059" width="24.1640625" style="211" customWidth="1"/>
    <col min="13060" max="13060" width="4" style="211" customWidth="1"/>
    <col min="13061" max="13063" width="20.08203125" style="211" customWidth="1"/>
    <col min="13064" max="13064" width="3.08203125" style="211" customWidth="1"/>
    <col min="13065" max="13065" width="4.4140625" style="211" customWidth="1"/>
    <col min="13066" max="13066" width="2.5" style="211" customWidth="1"/>
    <col min="13067" max="13313" width="8.83203125" style="211"/>
    <col min="13314" max="13314" width="2.1640625" style="211" customWidth="1"/>
    <col min="13315" max="13315" width="24.1640625" style="211" customWidth="1"/>
    <col min="13316" max="13316" width="4" style="211" customWidth="1"/>
    <col min="13317" max="13319" width="20.08203125" style="211" customWidth="1"/>
    <col min="13320" max="13320" width="3.08203125" style="211" customWidth="1"/>
    <col min="13321" max="13321" width="4.4140625" style="211" customWidth="1"/>
    <col min="13322" max="13322" width="2.5" style="211" customWidth="1"/>
    <col min="13323" max="13569" width="8.83203125" style="211"/>
    <col min="13570" max="13570" width="2.1640625" style="211" customWidth="1"/>
    <col min="13571" max="13571" width="24.1640625" style="211" customWidth="1"/>
    <col min="13572" max="13572" width="4" style="211" customWidth="1"/>
    <col min="13573" max="13575" width="20.08203125" style="211" customWidth="1"/>
    <col min="13576" max="13576" width="3.08203125" style="211" customWidth="1"/>
    <col min="13577" max="13577" width="4.4140625" style="211" customWidth="1"/>
    <col min="13578" max="13578" width="2.5" style="211" customWidth="1"/>
    <col min="13579" max="13825" width="8.83203125" style="211"/>
    <col min="13826" max="13826" width="2.1640625" style="211" customWidth="1"/>
    <col min="13827" max="13827" width="24.1640625" style="211" customWidth="1"/>
    <col min="13828" max="13828" width="4" style="211" customWidth="1"/>
    <col min="13829" max="13831" width="20.08203125" style="211" customWidth="1"/>
    <col min="13832" max="13832" width="3.08203125" style="211" customWidth="1"/>
    <col min="13833" max="13833" width="4.4140625" style="211" customWidth="1"/>
    <col min="13834" max="13834" width="2.5" style="211" customWidth="1"/>
    <col min="13835" max="14081" width="8.83203125" style="211"/>
    <col min="14082" max="14082" width="2.1640625" style="211" customWidth="1"/>
    <col min="14083" max="14083" width="24.1640625" style="211" customWidth="1"/>
    <col min="14084" max="14084" width="4" style="211" customWidth="1"/>
    <col min="14085" max="14087" width="20.08203125" style="211" customWidth="1"/>
    <col min="14088" max="14088" width="3.08203125" style="211" customWidth="1"/>
    <col min="14089" max="14089" width="4.4140625" style="211" customWidth="1"/>
    <col min="14090" max="14090" width="2.5" style="211" customWidth="1"/>
    <col min="14091" max="14337" width="8.83203125" style="211"/>
    <col min="14338" max="14338" width="2.1640625" style="211" customWidth="1"/>
    <col min="14339" max="14339" width="24.1640625" style="211" customWidth="1"/>
    <col min="14340" max="14340" width="4" style="211" customWidth="1"/>
    <col min="14341" max="14343" width="20.08203125" style="211" customWidth="1"/>
    <col min="14344" max="14344" width="3.08203125" style="211" customWidth="1"/>
    <col min="14345" max="14345" width="4.4140625" style="211" customWidth="1"/>
    <col min="14346" max="14346" width="2.5" style="211" customWidth="1"/>
    <col min="14347" max="14593" width="8.83203125" style="211"/>
    <col min="14594" max="14594" width="2.1640625" style="211" customWidth="1"/>
    <col min="14595" max="14595" width="24.1640625" style="211" customWidth="1"/>
    <col min="14596" max="14596" width="4" style="211" customWidth="1"/>
    <col min="14597" max="14599" width="20.08203125" style="211" customWidth="1"/>
    <col min="14600" max="14600" width="3.08203125" style="211" customWidth="1"/>
    <col min="14601" max="14601" width="4.4140625" style="211" customWidth="1"/>
    <col min="14602" max="14602" width="2.5" style="211" customWidth="1"/>
    <col min="14603" max="14849" width="8.83203125" style="211"/>
    <col min="14850" max="14850" width="2.1640625" style="211" customWidth="1"/>
    <col min="14851" max="14851" width="24.1640625" style="211" customWidth="1"/>
    <col min="14852" max="14852" width="4" style="211" customWidth="1"/>
    <col min="14853" max="14855" width="20.08203125" style="211" customWidth="1"/>
    <col min="14856" max="14856" width="3.08203125" style="211" customWidth="1"/>
    <col min="14857" max="14857" width="4.4140625" style="211" customWidth="1"/>
    <col min="14858" max="14858" width="2.5" style="211" customWidth="1"/>
    <col min="14859" max="15105" width="8.83203125" style="211"/>
    <col min="15106" max="15106" width="2.1640625" style="211" customWidth="1"/>
    <col min="15107" max="15107" width="24.1640625" style="211" customWidth="1"/>
    <col min="15108" max="15108" width="4" style="211" customWidth="1"/>
    <col min="15109" max="15111" width="20.08203125" style="211" customWidth="1"/>
    <col min="15112" max="15112" width="3.08203125" style="211" customWidth="1"/>
    <col min="15113" max="15113" width="4.4140625" style="211" customWidth="1"/>
    <col min="15114" max="15114" width="2.5" style="211" customWidth="1"/>
    <col min="15115" max="15361" width="8.83203125" style="211"/>
    <col min="15362" max="15362" width="2.1640625" style="211" customWidth="1"/>
    <col min="15363" max="15363" width="24.1640625" style="211" customWidth="1"/>
    <col min="15364" max="15364" width="4" style="211" customWidth="1"/>
    <col min="15365" max="15367" width="20.08203125" style="211" customWidth="1"/>
    <col min="15368" max="15368" width="3.08203125" style="211" customWidth="1"/>
    <col min="15369" max="15369" width="4.4140625" style="211" customWidth="1"/>
    <col min="15370" max="15370" width="2.5" style="211" customWidth="1"/>
    <col min="15371" max="15617" width="8.83203125" style="211"/>
    <col min="15618" max="15618" width="2.1640625" style="211" customWidth="1"/>
    <col min="15619" max="15619" width="24.1640625" style="211" customWidth="1"/>
    <col min="15620" max="15620" width="4" style="211" customWidth="1"/>
    <col min="15621" max="15623" width="20.08203125" style="211" customWidth="1"/>
    <col min="15624" max="15624" width="3.08203125" style="211" customWidth="1"/>
    <col min="15625" max="15625" width="4.4140625" style="211" customWidth="1"/>
    <col min="15626" max="15626" width="2.5" style="211" customWidth="1"/>
    <col min="15627" max="15873" width="8.83203125" style="211"/>
    <col min="15874" max="15874" width="2.1640625" style="211" customWidth="1"/>
    <col min="15875" max="15875" width="24.1640625" style="211" customWidth="1"/>
    <col min="15876" max="15876" width="4" style="211" customWidth="1"/>
    <col min="15877" max="15879" width="20.08203125" style="211" customWidth="1"/>
    <col min="15880" max="15880" width="3.08203125" style="211" customWidth="1"/>
    <col min="15881" max="15881" width="4.4140625" style="211" customWidth="1"/>
    <col min="15882" max="15882" width="2.5" style="211" customWidth="1"/>
    <col min="15883" max="16129" width="8.83203125" style="211"/>
    <col min="16130" max="16130" width="2.1640625" style="211" customWidth="1"/>
    <col min="16131" max="16131" width="24.1640625" style="211" customWidth="1"/>
    <col min="16132" max="16132" width="4" style="211" customWidth="1"/>
    <col min="16133" max="16135" width="20.08203125" style="211" customWidth="1"/>
    <col min="16136" max="16136" width="3.08203125" style="211" customWidth="1"/>
    <col min="16137" max="16137" width="4.4140625" style="211" customWidth="1"/>
    <col min="16138" max="16138" width="2.5" style="211" customWidth="1"/>
    <col min="16139" max="16384" width="8.83203125" style="211"/>
  </cols>
  <sheetData>
    <row r="1" spans="1:12" ht="20.149999999999999" customHeight="1">
      <c r="A1" s="310"/>
      <c r="B1" s="312"/>
      <c r="C1" s="312"/>
      <c r="D1" s="312"/>
      <c r="E1" s="312"/>
      <c r="F1" s="312"/>
      <c r="G1" s="312"/>
      <c r="H1" s="312"/>
      <c r="I1" s="312"/>
    </row>
    <row r="2" spans="1:12" ht="20.149999999999999" customHeight="1">
      <c r="A2" s="310"/>
      <c r="B2" s="310"/>
      <c r="C2" s="312"/>
      <c r="D2" s="312"/>
      <c r="E2" s="312"/>
      <c r="F2" s="312"/>
      <c r="G2" s="2098">
        <f>IF(基本情報入力シート!$D$3="","",基本情報入力シート!$D$3)</f>
        <v>46113</v>
      </c>
      <c r="H2" s="2099"/>
      <c r="I2" s="312"/>
      <c r="K2" s="1026" t="s">
        <v>635</v>
      </c>
      <c r="L2" s="1026"/>
    </row>
    <row r="3" spans="1:12" ht="20.149999999999999" customHeight="1">
      <c r="A3" s="310"/>
      <c r="B3" s="310"/>
      <c r="C3" s="312"/>
      <c r="D3" s="312"/>
      <c r="E3" s="312"/>
      <c r="F3" s="312"/>
      <c r="G3" s="313"/>
      <c r="H3" s="313"/>
      <c r="I3" s="312"/>
    </row>
    <row r="4" spans="1:12" ht="20.149999999999999" customHeight="1">
      <c r="A4" s="2100" t="s">
        <v>1489</v>
      </c>
      <c r="B4" s="2100"/>
      <c r="C4" s="2100"/>
      <c r="D4" s="2100"/>
      <c r="E4" s="2100"/>
      <c r="F4" s="2100"/>
      <c r="G4" s="2100"/>
      <c r="H4" s="2100"/>
      <c r="I4" s="2100"/>
    </row>
    <row r="5" spans="1:12" ht="20.149999999999999" customHeight="1">
      <c r="A5" s="314"/>
      <c r="B5" s="314"/>
      <c r="C5" s="314"/>
      <c r="D5" s="314"/>
      <c r="E5" s="314"/>
      <c r="F5" s="314"/>
      <c r="G5" s="314"/>
      <c r="H5" s="314"/>
      <c r="I5" s="312"/>
    </row>
    <row r="6" spans="1:12" ht="39.9" customHeight="1">
      <c r="A6" s="314"/>
      <c r="B6" s="2089" t="s">
        <v>1490</v>
      </c>
      <c r="C6" s="2089"/>
      <c r="D6" s="2101" t="str">
        <f>IF(基本情報入力シート!$D$23="","",基本情報入力シート!$D$23)</f>
        <v>デイサービスセンター新潟</v>
      </c>
      <c r="E6" s="2102"/>
      <c r="F6" s="2102"/>
      <c r="G6" s="2102"/>
      <c r="H6" s="2103"/>
      <c r="I6" s="312"/>
    </row>
    <row r="7" spans="1:12" ht="39.9" customHeight="1">
      <c r="A7" s="312"/>
      <c r="B7" s="2089" t="s">
        <v>1491</v>
      </c>
      <c r="C7" s="2089"/>
      <c r="D7" s="2104" t="s">
        <v>1469</v>
      </c>
      <c r="E7" s="1465"/>
      <c r="F7" s="1465"/>
      <c r="G7" s="1465"/>
      <c r="H7" s="1466"/>
      <c r="I7" s="312"/>
    </row>
    <row r="8" spans="1:12" ht="20.25" customHeight="1">
      <c r="A8" s="312"/>
      <c r="B8" s="2089" t="s">
        <v>1492</v>
      </c>
      <c r="C8" s="2089"/>
      <c r="D8" s="760">
        <v>1</v>
      </c>
      <c r="E8" s="2090" t="s">
        <v>1493</v>
      </c>
      <c r="F8" s="2090"/>
      <c r="G8" s="2090"/>
      <c r="H8" s="2091"/>
      <c r="I8" s="312"/>
    </row>
    <row r="9" spans="1:12" ht="22.5" customHeight="1">
      <c r="A9" s="312"/>
      <c r="B9" s="2089"/>
      <c r="C9" s="2089"/>
      <c r="D9" s="765" t="s">
        <v>1494</v>
      </c>
      <c r="E9" s="2088" t="s">
        <v>1495</v>
      </c>
      <c r="F9" s="2088"/>
      <c r="G9" s="2088"/>
      <c r="H9" s="2092"/>
      <c r="I9" s="312"/>
    </row>
    <row r="10" spans="1:12" ht="22.5" customHeight="1">
      <c r="A10" s="312"/>
      <c r="B10" s="2089"/>
      <c r="C10" s="2089"/>
      <c r="D10" s="761">
        <v>3</v>
      </c>
      <c r="E10" s="2093" t="s">
        <v>1496</v>
      </c>
      <c r="F10" s="2093"/>
      <c r="G10" s="2093"/>
      <c r="H10" s="2094"/>
      <c r="I10" s="312"/>
    </row>
    <row r="11" spans="1:12" ht="39.9" customHeight="1">
      <c r="A11" s="312"/>
      <c r="B11" s="2089" t="s">
        <v>1497</v>
      </c>
      <c r="C11" s="2089"/>
      <c r="D11" s="2095" t="s">
        <v>1504</v>
      </c>
      <c r="E11" s="2096"/>
      <c r="F11" s="2096"/>
      <c r="G11" s="2096"/>
      <c r="H11" s="2097"/>
      <c r="I11" s="312"/>
    </row>
    <row r="12" spans="1:12" ht="18.75" customHeight="1">
      <c r="B12" s="812"/>
      <c r="C12" s="281"/>
      <c r="D12" s="281"/>
      <c r="E12" s="281"/>
      <c r="F12" s="281"/>
      <c r="G12" s="281"/>
      <c r="H12" s="282"/>
    </row>
    <row r="13" spans="1:12" ht="45" customHeight="1">
      <c r="B13" s="813"/>
      <c r="D13" s="283" t="s">
        <v>510</v>
      </c>
      <c r="E13" s="283" t="s">
        <v>638</v>
      </c>
      <c r="F13" s="284" t="s">
        <v>639</v>
      </c>
      <c r="G13" s="285" t="s">
        <v>640</v>
      </c>
      <c r="H13" s="286"/>
    </row>
    <row r="14" spans="1:12" ht="33" customHeight="1">
      <c r="B14" s="813"/>
      <c r="D14" s="283" t="s">
        <v>641</v>
      </c>
      <c r="E14" s="287">
        <v>100</v>
      </c>
      <c r="F14" s="287">
        <v>100</v>
      </c>
      <c r="G14" s="654">
        <f>E14/F14*100</f>
        <v>100</v>
      </c>
      <c r="H14" s="286"/>
    </row>
    <row r="15" spans="1:12" ht="33" customHeight="1">
      <c r="B15" s="813"/>
      <c r="D15" s="283" t="s">
        <v>642</v>
      </c>
      <c r="E15" s="287">
        <v>30</v>
      </c>
      <c r="F15" s="287">
        <v>30</v>
      </c>
      <c r="G15" s="654">
        <f t="shared" ref="G15:G25" si="0">E15/F15*100</f>
        <v>100</v>
      </c>
      <c r="H15" s="286"/>
    </row>
    <row r="16" spans="1:12" ht="33" customHeight="1">
      <c r="B16" s="813"/>
      <c r="D16" s="283" t="s">
        <v>643</v>
      </c>
      <c r="E16" s="287"/>
      <c r="F16" s="287"/>
      <c r="G16" s="654" t="e">
        <f t="shared" si="0"/>
        <v>#DIV/0!</v>
      </c>
      <c r="H16" s="286"/>
    </row>
    <row r="17" spans="1:9" ht="33" customHeight="1">
      <c r="B17" s="813"/>
      <c r="D17" s="283" t="s">
        <v>644</v>
      </c>
      <c r="E17" s="287"/>
      <c r="F17" s="287"/>
      <c r="G17" s="654" t="e">
        <f t="shared" si="0"/>
        <v>#DIV/0!</v>
      </c>
      <c r="H17" s="286"/>
    </row>
    <row r="18" spans="1:9" ht="33" customHeight="1">
      <c r="B18" s="813"/>
      <c r="D18" s="283" t="s">
        <v>645</v>
      </c>
      <c r="E18" s="287"/>
      <c r="F18" s="287"/>
      <c r="G18" s="654" t="e">
        <f t="shared" si="0"/>
        <v>#DIV/0!</v>
      </c>
      <c r="H18" s="286"/>
    </row>
    <row r="19" spans="1:9" ht="33" customHeight="1">
      <c r="B19" s="814" t="s">
        <v>1559</v>
      </c>
      <c r="D19" s="283" t="s">
        <v>646</v>
      </c>
      <c r="E19" s="287"/>
      <c r="F19" s="287"/>
      <c r="G19" s="654" t="e">
        <f t="shared" si="0"/>
        <v>#DIV/0!</v>
      </c>
      <c r="H19" s="286"/>
    </row>
    <row r="20" spans="1:9" ht="33" customHeight="1">
      <c r="B20" s="813"/>
      <c r="D20" s="283" t="s">
        <v>647</v>
      </c>
      <c r="E20" s="287"/>
      <c r="F20" s="287"/>
      <c r="G20" s="654" t="e">
        <f t="shared" si="0"/>
        <v>#DIV/0!</v>
      </c>
      <c r="H20" s="286"/>
    </row>
    <row r="21" spans="1:9" ht="33" customHeight="1">
      <c r="B21" s="813"/>
      <c r="D21" s="283" t="s">
        <v>648</v>
      </c>
      <c r="E21" s="287"/>
      <c r="F21" s="287"/>
      <c r="G21" s="654" t="e">
        <f t="shared" si="0"/>
        <v>#DIV/0!</v>
      </c>
      <c r="H21" s="286"/>
    </row>
    <row r="22" spans="1:9" ht="33" customHeight="1">
      <c r="B22" s="813"/>
      <c r="D22" s="283" t="s">
        <v>649</v>
      </c>
      <c r="E22" s="287"/>
      <c r="F22" s="287"/>
      <c r="G22" s="654" t="e">
        <f t="shared" si="0"/>
        <v>#DIV/0!</v>
      </c>
      <c r="H22" s="286"/>
    </row>
    <row r="23" spans="1:9" ht="33" customHeight="1">
      <c r="B23" s="813"/>
      <c r="D23" s="283" t="s">
        <v>650</v>
      </c>
      <c r="E23" s="287"/>
      <c r="F23" s="287"/>
      <c r="G23" s="654" t="e">
        <f t="shared" si="0"/>
        <v>#DIV/0!</v>
      </c>
      <c r="H23" s="286"/>
    </row>
    <row r="24" spans="1:9" ht="33" customHeight="1">
      <c r="B24" s="813"/>
      <c r="D24" s="283" t="s">
        <v>651</v>
      </c>
      <c r="E24" s="287"/>
      <c r="F24" s="287"/>
      <c r="G24" s="654" t="e">
        <f t="shared" si="0"/>
        <v>#DIV/0!</v>
      </c>
      <c r="H24" s="286"/>
    </row>
    <row r="25" spans="1:9" ht="33" customHeight="1" thickBot="1">
      <c r="B25" s="813"/>
      <c r="D25" s="288" t="s">
        <v>652</v>
      </c>
      <c r="E25" s="289"/>
      <c r="F25" s="289"/>
      <c r="G25" s="655" t="e">
        <f t="shared" si="0"/>
        <v>#DIV/0!</v>
      </c>
      <c r="H25" s="286"/>
    </row>
    <row r="26" spans="1:9" ht="33" customHeight="1" thickTop="1">
      <c r="B26" s="813"/>
      <c r="D26" s="290" t="s">
        <v>94</v>
      </c>
      <c r="E26" s="656">
        <f>SUM(E14:E25)</f>
        <v>130</v>
      </c>
      <c r="F26" s="656">
        <f>SUM(F14:F25)</f>
        <v>130</v>
      </c>
      <c r="G26" s="656">
        <f>E26/F26*100</f>
        <v>100</v>
      </c>
      <c r="H26" s="286"/>
    </row>
    <row r="27" spans="1:9" ht="14.25" customHeight="1">
      <c r="B27" s="813"/>
      <c r="D27" s="711"/>
      <c r="E27" s="712"/>
      <c r="F27" s="712"/>
      <c r="G27" s="712"/>
      <c r="H27" s="286"/>
    </row>
    <row r="28" spans="1:9" ht="37.5" customHeight="1">
      <c r="B28" s="813"/>
      <c r="D28" s="2086" t="s">
        <v>653</v>
      </c>
      <c r="E28" s="2086"/>
      <c r="F28" s="2086"/>
      <c r="G28" s="2086"/>
      <c r="H28" s="286"/>
    </row>
    <row r="29" spans="1:9" ht="25.5" customHeight="1">
      <c r="B29" s="815"/>
      <c r="C29" s="816"/>
      <c r="D29" s="2087"/>
      <c r="E29" s="2087"/>
      <c r="F29" s="2087"/>
      <c r="G29" s="2087"/>
      <c r="H29" s="291"/>
    </row>
    <row r="30" spans="1:9">
      <c r="A30" s="312"/>
      <c r="B30" s="312"/>
      <c r="C30" s="312"/>
      <c r="D30" s="312"/>
      <c r="E30" s="312"/>
      <c r="F30" s="312"/>
      <c r="G30" s="312"/>
      <c r="H30" s="312"/>
      <c r="I30" s="312"/>
    </row>
    <row r="31" spans="1:9" ht="17.25" customHeight="1">
      <c r="A31" s="312"/>
      <c r="B31" s="312" t="s">
        <v>1498</v>
      </c>
      <c r="C31" s="312" t="s">
        <v>1499</v>
      </c>
      <c r="D31" s="312"/>
      <c r="E31" s="312"/>
      <c r="F31" s="312"/>
      <c r="G31" s="312"/>
      <c r="H31" s="312"/>
      <c r="I31" s="312"/>
    </row>
    <row r="32" spans="1:9" ht="22.5" customHeight="1">
      <c r="A32" s="312"/>
      <c r="B32" s="312" t="s">
        <v>1500</v>
      </c>
      <c r="C32" s="2088" t="s">
        <v>1501</v>
      </c>
      <c r="D32" s="2088"/>
      <c r="E32" s="2088"/>
      <c r="F32" s="2088"/>
      <c r="G32" s="2088"/>
      <c r="H32" s="2088"/>
      <c r="I32" s="312"/>
    </row>
    <row r="33" spans="1:9" ht="42" customHeight="1">
      <c r="A33" s="312"/>
      <c r="B33" s="759" t="s">
        <v>1502</v>
      </c>
      <c r="C33" s="2088" t="s">
        <v>1503</v>
      </c>
      <c r="D33" s="2088"/>
      <c r="E33" s="2088"/>
      <c r="F33" s="2088"/>
      <c r="G33" s="2088"/>
      <c r="H33" s="2088"/>
      <c r="I33" s="312"/>
    </row>
    <row r="34" spans="1:9" ht="17.25" customHeight="1">
      <c r="A34" s="312"/>
      <c r="B34" s="312"/>
      <c r="C34" s="402"/>
      <c r="D34" s="312"/>
      <c r="E34" s="312"/>
      <c r="F34" s="312"/>
      <c r="G34" s="312"/>
      <c r="H34" s="312"/>
      <c r="I34" s="312"/>
    </row>
  </sheetData>
  <mergeCells count="16">
    <mergeCell ref="D28:G29"/>
    <mergeCell ref="K2:L2"/>
    <mergeCell ref="C32:H32"/>
    <mergeCell ref="C33:H33"/>
    <mergeCell ref="B8:C10"/>
    <mergeCell ref="E8:H8"/>
    <mergeCell ref="E9:H9"/>
    <mergeCell ref="E10:H10"/>
    <mergeCell ref="B11:C11"/>
    <mergeCell ref="D11:H11"/>
    <mergeCell ref="G2:H2"/>
    <mergeCell ref="A4:I4"/>
    <mergeCell ref="B6:C6"/>
    <mergeCell ref="D6:H6"/>
    <mergeCell ref="B7:C7"/>
    <mergeCell ref="D7:H7"/>
  </mergeCells>
  <phoneticPr fontId="23"/>
  <dataValidations count="5">
    <dataValidation type="list" allowBlank="1" showInputMessage="1" showErrorMessage="1" sqref="D7" xr:uid="{E0022F8A-A752-440B-8D5D-2A105EA90F8D}">
      <formula1>"①　新規,②　変更,③　終了"</formula1>
    </dataValidation>
    <dataValidation type="list" allowBlank="1" showInputMessage="1" showErrorMessage="1" sqref="D8" xr:uid="{0A8C8014-CED8-4F9A-930B-8FABEA1D2843}">
      <formula1>"1,①"</formula1>
    </dataValidation>
    <dataValidation type="list" allowBlank="1" showInputMessage="1" showErrorMessage="1" sqref="D9" xr:uid="{EE6AE1B9-D6CB-4D91-A227-08D5DE1CCEBC}">
      <formula1>"2,②"</formula1>
    </dataValidation>
    <dataValidation type="list" allowBlank="1" showInputMessage="1" showErrorMessage="1" sqref="D10" xr:uid="{C30635C5-C2F0-4C90-A6CA-F8B3F4132BC8}">
      <formula1>"3,③"</formula1>
    </dataValidation>
    <dataValidation type="list" allowBlank="1" showInputMessage="1" showErrorMessage="1" sqref="D11:H11" xr:uid="{4A71322A-963B-4946-8C75-679E9C505AC8}">
      <formula1>"医療的ケア区分　あり　,医療的ケア区分　なし　"</formula1>
    </dataValidation>
  </dataValidations>
  <hyperlinks>
    <hyperlink ref="K2" location="目次!A1" display="目次に戻る" xr:uid="{7FEA9F48-7FB4-44E1-B147-4E35E42777BD}"/>
    <hyperlink ref="K2:L2" location="'加算目次（児通所）'!A1" display="目次に戻る" xr:uid="{9731AD9A-DF1C-4700-95C6-9B046C3EA9EF}"/>
  </hyperlinks>
  <printOptions horizontalCentered="1"/>
  <pageMargins left="0.51181102362204722" right="0.51181102362204722" top="0.55118110236220474" bottom="0.35433070866141736" header="0.31496062992125984" footer="0.31496062992125984"/>
  <pageSetup paperSize="9" scale="80" orientation="portrait" blackAndWhite="1" r:id="rId1"/>
  <rowBreaks count="1" manualBreakCount="1">
    <brk id="33" max="8"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tabColor rgb="FF00B0F0"/>
    <pageSetUpPr fitToPage="1"/>
  </sheetPr>
  <dimension ref="A1:AM41"/>
  <sheetViews>
    <sheetView view="pageBreakPreview" zoomScale="76" zoomScaleNormal="100" zoomScaleSheetLayoutView="76" workbookViewId="0">
      <selection activeCell="AL2" sqref="AL2:AM2"/>
    </sheetView>
  </sheetViews>
  <sheetFormatPr defaultColWidth="4.6640625" defaultRowHeight="13"/>
  <cols>
    <col min="1" max="2" width="4.08203125" style="211" customWidth="1"/>
    <col min="3" max="3" width="11.1640625" style="211" customWidth="1"/>
    <col min="4" max="4" width="4.9140625" style="211" customWidth="1"/>
    <col min="5" max="36" width="3.4140625" style="211" customWidth="1"/>
    <col min="37" max="16384" width="4.6640625" style="211"/>
  </cols>
  <sheetData>
    <row r="1" spans="1:39" ht="22.5" customHeight="1">
      <c r="A1" s="278"/>
      <c r="I1" s="279"/>
      <c r="J1" s="279"/>
      <c r="K1" s="279"/>
      <c r="AJ1" s="292" t="s">
        <v>656</v>
      </c>
    </row>
    <row r="2" spans="1:39" ht="36" customHeight="1">
      <c r="A2" s="2105" t="s">
        <v>657</v>
      </c>
      <c r="B2" s="2105"/>
      <c r="C2" s="2105"/>
      <c r="D2" s="2105"/>
      <c r="E2" s="2105"/>
      <c r="F2" s="2105"/>
      <c r="G2" s="2105"/>
      <c r="H2" s="2105"/>
      <c r="I2" s="2105"/>
      <c r="J2" s="2105"/>
      <c r="K2" s="2105"/>
      <c r="L2" s="2105"/>
      <c r="M2" s="2105"/>
      <c r="N2" s="2105"/>
      <c r="O2" s="2105"/>
      <c r="P2" s="2105"/>
      <c r="Q2" s="2105"/>
      <c r="R2" s="2105"/>
      <c r="S2" s="2105"/>
      <c r="T2" s="2105"/>
      <c r="U2" s="2105"/>
      <c r="V2" s="2105"/>
      <c r="W2" s="2105"/>
      <c r="X2" s="2105"/>
      <c r="Y2" s="2105"/>
      <c r="Z2" s="2105"/>
      <c r="AA2" s="2105"/>
      <c r="AB2" s="2105"/>
      <c r="AC2" s="2105"/>
      <c r="AD2" s="2105"/>
      <c r="AE2" s="2105"/>
      <c r="AF2" s="2105"/>
      <c r="AG2" s="2105"/>
      <c r="AH2" s="2105"/>
      <c r="AI2" s="2105"/>
      <c r="AJ2" s="2105"/>
      <c r="AL2" s="1026" t="s">
        <v>635</v>
      </c>
      <c r="AM2" s="1026"/>
    </row>
    <row r="3" spans="1:39" ht="36" customHeight="1">
      <c r="A3" s="280"/>
      <c r="B3" s="2106" t="s">
        <v>658</v>
      </c>
      <c r="C3" s="2106"/>
      <c r="D3" s="2104" t="s">
        <v>1468</v>
      </c>
      <c r="E3" s="2107"/>
      <c r="F3" s="2107"/>
      <c r="G3" s="2107"/>
      <c r="H3" s="2107"/>
      <c r="I3" s="2107"/>
      <c r="J3" s="2108"/>
      <c r="K3" s="2108"/>
      <c r="L3" s="1465"/>
      <c r="M3" s="1465"/>
      <c r="N3" s="1465"/>
      <c r="O3" s="1465"/>
      <c r="P3" s="1465"/>
      <c r="Q3" s="1465"/>
      <c r="R3" s="1465"/>
      <c r="S3" s="1465"/>
      <c r="T3" s="1465"/>
      <c r="U3" s="1465"/>
      <c r="V3" s="1465"/>
      <c r="W3" s="1465"/>
      <c r="X3" s="1465"/>
      <c r="Y3" s="1465"/>
      <c r="Z3" s="1465"/>
      <c r="AA3" s="1465"/>
      <c r="AB3" s="1465"/>
      <c r="AC3" s="1465"/>
      <c r="AD3" s="1465"/>
      <c r="AE3" s="1465"/>
      <c r="AF3" s="1465"/>
      <c r="AG3" s="1465"/>
      <c r="AH3" s="1466"/>
      <c r="AI3" s="280"/>
      <c r="AJ3" s="280"/>
    </row>
    <row r="4" spans="1:39" ht="19.5" customHeight="1">
      <c r="A4" s="280"/>
      <c r="B4" s="280"/>
      <c r="C4" s="280"/>
      <c r="D4" s="280"/>
      <c r="E4" s="280"/>
      <c r="F4" s="280"/>
      <c r="G4" s="280"/>
      <c r="H4" s="280"/>
      <c r="I4" s="280"/>
      <c r="J4" s="280"/>
      <c r="K4" s="280"/>
    </row>
    <row r="5" spans="1:39" ht="18" customHeight="1">
      <c r="A5" s="2109"/>
      <c r="B5" s="2110"/>
      <c r="C5" s="2111"/>
      <c r="D5" s="2118"/>
      <c r="E5" s="2119"/>
      <c r="F5" s="2119"/>
      <c r="G5" s="2119"/>
      <c r="H5" s="2119"/>
      <c r="I5" s="2119"/>
      <c r="J5" s="2119"/>
      <c r="K5" s="2119"/>
      <c r="L5" s="2119"/>
      <c r="M5" s="2119"/>
      <c r="N5" s="2120">
        <v>2026</v>
      </c>
      <c r="O5" s="1481"/>
      <c r="P5" s="1481"/>
      <c r="Q5" s="2121"/>
      <c r="R5" s="1483" t="s">
        <v>150</v>
      </c>
      <c r="S5" s="1482"/>
      <c r="T5" s="2120">
        <v>4</v>
      </c>
      <c r="U5" s="2121"/>
      <c r="V5" s="1483" t="s">
        <v>151</v>
      </c>
      <c r="W5" s="1482"/>
      <c r="X5" s="2119"/>
      <c r="Y5" s="2119"/>
      <c r="Z5" s="2119"/>
      <c r="AA5" s="2119"/>
      <c r="AB5" s="2119"/>
      <c r="AC5" s="2119"/>
      <c r="AD5" s="2119"/>
      <c r="AE5" s="2119"/>
      <c r="AF5" s="2119"/>
      <c r="AG5" s="2119"/>
      <c r="AH5" s="2119"/>
      <c r="AI5" s="2122"/>
      <c r="AJ5" s="2123" t="s">
        <v>94</v>
      </c>
    </row>
    <row r="6" spans="1:39" ht="18" customHeight="1">
      <c r="A6" s="2112"/>
      <c r="B6" s="2113"/>
      <c r="C6" s="2114"/>
      <c r="D6" s="2750" t="s">
        <v>511</v>
      </c>
      <c r="E6" s="2751">
        <f>DATE($N$5,$T$5,1)</f>
        <v>46113</v>
      </c>
      <c r="F6" s="2751">
        <f>DATE($N$5,$T$5,2)</f>
        <v>46114</v>
      </c>
      <c r="G6" s="2751">
        <f>DATE($N$5,$T$5,3)</f>
        <v>46115</v>
      </c>
      <c r="H6" s="2751">
        <f>DATE($N$5,$T$5,4)</f>
        <v>46116</v>
      </c>
      <c r="I6" s="2751">
        <f>DATE($N$5,$T$5,5)</f>
        <v>46117</v>
      </c>
      <c r="J6" s="2751">
        <f>DATE($N$5,$T$5,6)</f>
        <v>46118</v>
      </c>
      <c r="K6" s="2751">
        <f>DATE($N$5,$T$5,7)</f>
        <v>46119</v>
      </c>
      <c r="L6" s="2751">
        <f>DATE($N$5,$T$5,8)</f>
        <v>46120</v>
      </c>
      <c r="M6" s="2751">
        <f>DATE($N$5,$T$5,9)</f>
        <v>46121</v>
      </c>
      <c r="N6" s="2751">
        <f>DATE($N$5,$T$5,10)</f>
        <v>46122</v>
      </c>
      <c r="O6" s="2751">
        <f>DATE($N$5,$T$5,11)</f>
        <v>46123</v>
      </c>
      <c r="P6" s="2751">
        <f>DATE($N$5,$T$5,12)</f>
        <v>46124</v>
      </c>
      <c r="Q6" s="2751">
        <f>DATE($N$5,$T$5,13)</f>
        <v>46125</v>
      </c>
      <c r="R6" s="2751">
        <f>DATE($N$5,$T$5,14)</f>
        <v>46126</v>
      </c>
      <c r="S6" s="2751">
        <f>DATE($N$5,$T$5,15)</f>
        <v>46127</v>
      </c>
      <c r="T6" s="2751">
        <f>DATE($N$5,$T$5,16)</f>
        <v>46128</v>
      </c>
      <c r="U6" s="2751">
        <f>DATE($N$5,$T$5,17)</f>
        <v>46129</v>
      </c>
      <c r="V6" s="2751">
        <f>DATE($N$5,$T$5,18)</f>
        <v>46130</v>
      </c>
      <c r="W6" s="2751">
        <f>DATE($N$5,$T$5,19)</f>
        <v>46131</v>
      </c>
      <c r="X6" s="2751">
        <f>DATE($N$5,$T$5,20)</f>
        <v>46132</v>
      </c>
      <c r="Y6" s="2751">
        <f>DATE($N$5,$T$5,21)</f>
        <v>46133</v>
      </c>
      <c r="Z6" s="2751">
        <f>DATE($N$5,$T$5,22)</f>
        <v>46134</v>
      </c>
      <c r="AA6" s="2751">
        <f>DATE($N$5,$T$5,23)</f>
        <v>46135</v>
      </c>
      <c r="AB6" s="2751">
        <f>DATE($N$5,$T$5,24)</f>
        <v>46136</v>
      </c>
      <c r="AC6" s="2751">
        <f>DATE($N$5,$T$5,25)</f>
        <v>46137</v>
      </c>
      <c r="AD6" s="2751">
        <f>DATE($N$5,$T$5,26)</f>
        <v>46138</v>
      </c>
      <c r="AE6" s="2751">
        <f>DATE($N$5,$T$5,27)</f>
        <v>46139</v>
      </c>
      <c r="AF6" s="2751">
        <f>DATE($N$5,$T$5,28)</f>
        <v>46140</v>
      </c>
      <c r="AG6" s="2751">
        <f>IF(DAY(EOMONTH(E6,0))&lt;29,"",DATE($N$5,$T$5,29))</f>
        <v>46141</v>
      </c>
      <c r="AH6" s="2751">
        <f>IF(DAY(EOMONTH(E6,0))&lt;30,"",DATE($N$5,$T$5,30))</f>
        <v>46142</v>
      </c>
      <c r="AI6" s="2751" t="str">
        <f>IF(DAY(EOMONTH(E6,0))&lt;31,"",DATE($N$5,$T$5,31))</f>
        <v/>
      </c>
      <c r="AJ6" s="2124"/>
    </row>
    <row r="7" spans="1:39" ht="18" customHeight="1">
      <c r="A7" s="2115"/>
      <c r="B7" s="2116"/>
      <c r="C7" s="2117"/>
      <c r="D7" s="2750" t="s">
        <v>659</v>
      </c>
      <c r="E7" s="2752">
        <f>DATE($N$5,$T$5,1)</f>
        <v>46113</v>
      </c>
      <c r="F7" s="2752">
        <f>DATE($N$5,$T$5,2)</f>
        <v>46114</v>
      </c>
      <c r="G7" s="2752">
        <f>DATE($N$5,$T$5,3)</f>
        <v>46115</v>
      </c>
      <c r="H7" s="2752">
        <f>DATE($N$5,$T$5,4)</f>
        <v>46116</v>
      </c>
      <c r="I7" s="2752">
        <f>DATE($N$5,$T$5,5)</f>
        <v>46117</v>
      </c>
      <c r="J7" s="2752">
        <f>DATE($N$5,$T$5,6)</f>
        <v>46118</v>
      </c>
      <c r="K7" s="2752">
        <f>DATE($N$5,$T$5,7)</f>
        <v>46119</v>
      </c>
      <c r="L7" s="2752">
        <f>DATE($N$5,$T$5,8)</f>
        <v>46120</v>
      </c>
      <c r="M7" s="2752">
        <f>DATE($N$5,$T$5,9)</f>
        <v>46121</v>
      </c>
      <c r="N7" s="2752">
        <f>DATE($N$5,$T$5,10)</f>
        <v>46122</v>
      </c>
      <c r="O7" s="2752">
        <f>DATE($N$5,$T$5,11)</f>
        <v>46123</v>
      </c>
      <c r="P7" s="2752">
        <f>DATE($N$5,$T$5,12)</f>
        <v>46124</v>
      </c>
      <c r="Q7" s="2752">
        <f>DATE($N$5,$T$5,13)</f>
        <v>46125</v>
      </c>
      <c r="R7" s="2752">
        <f>DATE($N$5,$T$5,14)</f>
        <v>46126</v>
      </c>
      <c r="S7" s="2752">
        <f>DATE($N$5,$T$5,15)</f>
        <v>46127</v>
      </c>
      <c r="T7" s="2752">
        <f>DATE($N$5,$T$5,16)</f>
        <v>46128</v>
      </c>
      <c r="U7" s="2752">
        <f>DATE($N$5,$T$5,17)</f>
        <v>46129</v>
      </c>
      <c r="V7" s="2752">
        <f>DATE($N$5,$T$5,18)</f>
        <v>46130</v>
      </c>
      <c r="W7" s="2752">
        <f>DATE($N$5,$T$5,19)</f>
        <v>46131</v>
      </c>
      <c r="X7" s="2752">
        <f>DATE($N$5,$T$5,20)</f>
        <v>46132</v>
      </c>
      <c r="Y7" s="2752">
        <f>DATE($N$5,$T$5,21)</f>
        <v>46133</v>
      </c>
      <c r="Z7" s="2752">
        <f>DATE($N$5,$T$5,22)</f>
        <v>46134</v>
      </c>
      <c r="AA7" s="2752">
        <f>DATE($N$5,$T$5,23)</f>
        <v>46135</v>
      </c>
      <c r="AB7" s="2752">
        <f>DATE($N$5,$T$5,24)</f>
        <v>46136</v>
      </c>
      <c r="AC7" s="2752">
        <f>DATE($N$5,$T$5,25)</f>
        <v>46137</v>
      </c>
      <c r="AD7" s="2752">
        <f>DATE($N$5,$T$5,26)</f>
        <v>46138</v>
      </c>
      <c r="AE7" s="2752">
        <f>DATE($N$5,$T$5,27)</f>
        <v>46139</v>
      </c>
      <c r="AF7" s="2752">
        <f>DATE($N$5,$T$5,28)</f>
        <v>46140</v>
      </c>
      <c r="AG7" s="2752">
        <f>IF(DAY(EOMONTH(E7,0))&lt;29,"",DATE($N$5,$T$5,29))</f>
        <v>46141</v>
      </c>
      <c r="AH7" s="2752">
        <f>IF(DAY(EOMONTH(E7,0))&lt;30,"",DATE($N$5,$T$5,30))</f>
        <v>46142</v>
      </c>
      <c r="AI7" s="2752" t="str">
        <f>IF(DAY(EOMONTH(E7,0))&lt;31,"",DATE($N$5,$T$5,31))</f>
        <v/>
      </c>
      <c r="AJ7" s="2125"/>
    </row>
    <row r="8" spans="1:39" ht="28.5" customHeight="1">
      <c r="A8" s="2126" t="s">
        <v>660</v>
      </c>
      <c r="B8" s="2127"/>
      <c r="C8" s="2132" t="s">
        <v>661</v>
      </c>
      <c r="D8" s="2133"/>
      <c r="E8" s="294">
        <v>0</v>
      </c>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5"/>
    </row>
    <row r="9" spans="1:39" ht="28.5" customHeight="1">
      <c r="A9" s="2128"/>
      <c r="B9" s="2129"/>
      <c r="C9" s="2134" t="s">
        <v>662</v>
      </c>
      <c r="D9" s="2135"/>
      <c r="E9" s="296">
        <v>0</v>
      </c>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7"/>
    </row>
    <row r="10" spans="1:39" ht="28.5" customHeight="1">
      <c r="A10" s="2128"/>
      <c r="B10" s="2129"/>
      <c r="C10" s="2134" t="s">
        <v>663</v>
      </c>
      <c r="D10" s="2135"/>
      <c r="E10" s="298">
        <v>1</v>
      </c>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9"/>
    </row>
    <row r="11" spans="1:39" ht="28.5" customHeight="1">
      <c r="A11" s="2130"/>
      <c r="B11" s="2131"/>
      <c r="C11" s="2136" t="s">
        <v>94</v>
      </c>
      <c r="D11" s="2137"/>
      <c r="E11" s="651">
        <f>SUM(E8:E10)</f>
        <v>1</v>
      </c>
      <c r="F11" s="651">
        <f t="shared" ref="F11:AI11" si="0">SUM(F8:F10)</f>
        <v>0</v>
      </c>
      <c r="G11" s="651">
        <f t="shared" si="0"/>
        <v>0</v>
      </c>
      <c r="H11" s="651">
        <f t="shared" si="0"/>
        <v>0</v>
      </c>
      <c r="I11" s="651">
        <f t="shared" si="0"/>
        <v>0</v>
      </c>
      <c r="J11" s="651">
        <f t="shared" si="0"/>
        <v>0</v>
      </c>
      <c r="K11" s="651">
        <f t="shared" si="0"/>
        <v>0</v>
      </c>
      <c r="L11" s="651">
        <f t="shared" si="0"/>
        <v>0</v>
      </c>
      <c r="M11" s="651">
        <f t="shared" si="0"/>
        <v>0</v>
      </c>
      <c r="N11" s="651">
        <f t="shared" si="0"/>
        <v>0</v>
      </c>
      <c r="O11" s="651">
        <f t="shared" si="0"/>
        <v>0</v>
      </c>
      <c r="P11" s="651">
        <f t="shared" si="0"/>
        <v>0</v>
      </c>
      <c r="Q11" s="651">
        <f t="shared" si="0"/>
        <v>0</v>
      </c>
      <c r="R11" s="651">
        <f t="shared" si="0"/>
        <v>0</v>
      </c>
      <c r="S11" s="651">
        <f t="shared" si="0"/>
        <v>0</v>
      </c>
      <c r="T11" s="651">
        <f t="shared" si="0"/>
        <v>0</v>
      </c>
      <c r="U11" s="651">
        <f t="shared" si="0"/>
        <v>0</v>
      </c>
      <c r="V11" s="651">
        <f t="shared" si="0"/>
        <v>0</v>
      </c>
      <c r="W11" s="651">
        <f t="shared" si="0"/>
        <v>0</v>
      </c>
      <c r="X11" s="651">
        <f t="shared" si="0"/>
        <v>0</v>
      </c>
      <c r="Y11" s="651">
        <f t="shared" si="0"/>
        <v>0</v>
      </c>
      <c r="Z11" s="651">
        <f t="shared" si="0"/>
        <v>0</v>
      </c>
      <c r="AA11" s="651">
        <f t="shared" si="0"/>
        <v>0</v>
      </c>
      <c r="AB11" s="651">
        <f t="shared" si="0"/>
        <v>0</v>
      </c>
      <c r="AC11" s="651">
        <f t="shared" si="0"/>
        <v>0</v>
      </c>
      <c r="AD11" s="651">
        <f t="shared" si="0"/>
        <v>0</v>
      </c>
      <c r="AE11" s="651">
        <f t="shared" si="0"/>
        <v>0</v>
      </c>
      <c r="AF11" s="651">
        <f t="shared" si="0"/>
        <v>0</v>
      </c>
      <c r="AG11" s="651">
        <f t="shared" si="0"/>
        <v>0</v>
      </c>
      <c r="AH11" s="651">
        <f t="shared" si="0"/>
        <v>0</v>
      </c>
      <c r="AI11" s="651">
        <f t="shared" si="0"/>
        <v>0</v>
      </c>
      <c r="AJ11" s="652">
        <f>SUM(E11:AI11)</f>
        <v>1</v>
      </c>
    </row>
    <row r="12" spans="1:39" ht="28.5" customHeight="1">
      <c r="A12" s="2126" t="s">
        <v>664</v>
      </c>
      <c r="B12" s="2127"/>
      <c r="C12" s="2132" t="s">
        <v>661</v>
      </c>
      <c r="D12" s="2133"/>
      <c r="E12" s="294">
        <v>1</v>
      </c>
      <c r="F12" s="294"/>
      <c r="G12" s="294"/>
      <c r="H12" s="294"/>
      <c r="I12" s="294"/>
      <c r="J12" s="294"/>
      <c r="K12" s="294"/>
      <c r="L12" s="294"/>
      <c r="M12" s="294"/>
      <c r="N12" s="294"/>
      <c r="O12" s="294"/>
      <c r="P12" s="294"/>
      <c r="Q12" s="294"/>
      <c r="R12" s="294"/>
      <c r="S12" s="294"/>
      <c r="T12" s="294"/>
      <c r="U12" s="294"/>
      <c r="V12" s="294"/>
      <c r="W12" s="2745"/>
      <c r="X12" s="294"/>
      <c r="Y12" s="294"/>
      <c r="Z12" s="294"/>
      <c r="AA12" s="294"/>
      <c r="AB12" s="294"/>
      <c r="AC12" s="294"/>
      <c r="AD12" s="294"/>
      <c r="AE12" s="294"/>
      <c r="AF12" s="294"/>
      <c r="AG12" s="294"/>
      <c r="AH12" s="294"/>
      <c r="AI12" s="294"/>
      <c r="AJ12" s="295"/>
    </row>
    <row r="13" spans="1:39" ht="28.5" customHeight="1">
      <c r="A13" s="2749"/>
      <c r="B13" s="2129"/>
      <c r="C13" s="2134" t="s">
        <v>662</v>
      </c>
      <c r="D13" s="2135"/>
      <c r="E13" s="296">
        <v>0</v>
      </c>
      <c r="F13" s="296"/>
      <c r="G13" s="296"/>
      <c r="H13" s="296"/>
      <c r="I13" s="296"/>
      <c r="J13" s="296"/>
      <c r="K13" s="296"/>
      <c r="L13" s="296"/>
      <c r="M13" s="296"/>
      <c r="N13" s="296"/>
      <c r="O13" s="296"/>
      <c r="P13" s="296"/>
      <c r="Q13" s="296"/>
      <c r="R13" s="296"/>
      <c r="S13" s="296"/>
      <c r="T13" s="296"/>
      <c r="U13" s="296"/>
      <c r="V13" s="296"/>
      <c r="W13" s="2746"/>
      <c r="X13" s="296"/>
      <c r="Y13" s="296"/>
      <c r="Z13" s="296"/>
      <c r="AA13" s="296"/>
      <c r="AB13" s="296"/>
      <c r="AC13" s="296"/>
      <c r="AD13" s="296"/>
      <c r="AE13" s="296"/>
      <c r="AF13" s="296"/>
      <c r="AG13" s="296"/>
      <c r="AH13" s="296"/>
      <c r="AI13" s="296"/>
      <c r="AJ13" s="297"/>
    </row>
    <row r="14" spans="1:39" ht="28.5" customHeight="1">
      <c r="A14" s="2749"/>
      <c r="B14" s="2129"/>
      <c r="C14" s="2134" t="s">
        <v>663</v>
      </c>
      <c r="D14" s="2135"/>
      <c r="E14" s="296">
        <v>0</v>
      </c>
      <c r="F14" s="296"/>
      <c r="G14" s="296"/>
      <c r="H14" s="296"/>
      <c r="I14" s="296"/>
      <c r="J14" s="296"/>
      <c r="K14" s="296"/>
      <c r="L14" s="296"/>
      <c r="M14" s="296"/>
      <c r="N14" s="296"/>
      <c r="O14" s="296"/>
      <c r="P14" s="296"/>
      <c r="Q14" s="296"/>
      <c r="R14" s="296"/>
      <c r="S14" s="296"/>
      <c r="T14" s="296"/>
      <c r="U14" s="296"/>
      <c r="V14" s="296"/>
      <c r="W14" s="2746"/>
      <c r="X14" s="296"/>
      <c r="Y14" s="296"/>
      <c r="Z14" s="296"/>
      <c r="AA14" s="296"/>
      <c r="AB14" s="296"/>
      <c r="AC14" s="296"/>
      <c r="AD14" s="296"/>
      <c r="AE14" s="296"/>
      <c r="AF14" s="296"/>
      <c r="AG14" s="296"/>
      <c r="AH14" s="296"/>
      <c r="AI14" s="296"/>
      <c r="AJ14" s="297"/>
    </row>
    <row r="15" spans="1:39" ht="28.5" customHeight="1">
      <c r="A15" s="2130"/>
      <c r="B15" s="2131"/>
      <c r="C15" s="2130" t="s">
        <v>94</v>
      </c>
      <c r="D15" s="2131"/>
      <c r="E15" s="710">
        <f>SUM(E12:E14)</f>
        <v>1</v>
      </c>
      <c r="F15" s="710">
        <f t="shared" ref="F15:AI15" si="1">SUM(F12:F14)</f>
        <v>0</v>
      </c>
      <c r="G15" s="710">
        <f t="shared" si="1"/>
        <v>0</v>
      </c>
      <c r="H15" s="710">
        <f t="shared" si="1"/>
        <v>0</v>
      </c>
      <c r="I15" s="710">
        <f t="shared" si="1"/>
        <v>0</v>
      </c>
      <c r="J15" s="710">
        <f t="shared" si="1"/>
        <v>0</v>
      </c>
      <c r="K15" s="710">
        <f t="shared" si="1"/>
        <v>0</v>
      </c>
      <c r="L15" s="710">
        <f t="shared" si="1"/>
        <v>0</v>
      </c>
      <c r="M15" s="710">
        <f t="shared" si="1"/>
        <v>0</v>
      </c>
      <c r="N15" s="710">
        <f t="shared" si="1"/>
        <v>0</v>
      </c>
      <c r="O15" s="710">
        <f t="shared" si="1"/>
        <v>0</v>
      </c>
      <c r="P15" s="710">
        <f t="shared" si="1"/>
        <v>0</v>
      </c>
      <c r="Q15" s="710">
        <f t="shared" si="1"/>
        <v>0</v>
      </c>
      <c r="R15" s="710">
        <f t="shared" si="1"/>
        <v>0</v>
      </c>
      <c r="S15" s="710">
        <f t="shared" si="1"/>
        <v>0</v>
      </c>
      <c r="T15" s="710">
        <f t="shared" si="1"/>
        <v>0</v>
      </c>
      <c r="U15" s="710">
        <f t="shared" si="1"/>
        <v>0</v>
      </c>
      <c r="V15" s="710">
        <f t="shared" si="1"/>
        <v>0</v>
      </c>
      <c r="W15" s="2747">
        <f t="shared" si="1"/>
        <v>0</v>
      </c>
      <c r="X15" s="710">
        <f t="shared" si="1"/>
        <v>0</v>
      </c>
      <c r="Y15" s="710">
        <f t="shared" si="1"/>
        <v>0</v>
      </c>
      <c r="Z15" s="710">
        <f t="shared" si="1"/>
        <v>0</v>
      </c>
      <c r="AA15" s="710">
        <f t="shared" si="1"/>
        <v>0</v>
      </c>
      <c r="AB15" s="710">
        <f t="shared" si="1"/>
        <v>0</v>
      </c>
      <c r="AC15" s="710">
        <f t="shared" si="1"/>
        <v>0</v>
      </c>
      <c r="AD15" s="710">
        <f t="shared" si="1"/>
        <v>0</v>
      </c>
      <c r="AE15" s="710">
        <f t="shared" si="1"/>
        <v>0</v>
      </c>
      <c r="AF15" s="710">
        <f t="shared" si="1"/>
        <v>0</v>
      </c>
      <c r="AG15" s="710">
        <f t="shared" si="1"/>
        <v>0</v>
      </c>
      <c r="AH15" s="710">
        <f t="shared" si="1"/>
        <v>0</v>
      </c>
      <c r="AI15" s="710">
        <f t="shared" si="1"/>
        <v>0</v>
      </c>
      <c r="AJ15" s="2748">
        <f>SUM(E15:AI15)</f>
        <v>1</v>
      </c>
    </row>
    <row r="16" spans="1:39" ht="28.5" customHeight="1">
      <c r="A16" s="2150" t="s">
        <v>665</v>
      </c>
      <c r="B16" s="2141"/>
      <c r="C16" s="2141"/>
      <c r="D16" s="2142"/>
      <c r="E16" s="300"/>
      <c r="F16" s="300"/>
      <c r="G16" s="300"/>
      <c r="H16" s="300"/>
      <c r="I16" s="300"/>
      <c r="J16" s="300"/>
      <c r="K16" s="300"/>
      <c r="L16" s="300"/>
      <c r="M16" s="300"/>
      <c r="N16" s="300"/>
      <c r="O16" s="300"/>
      <c r="P16" s="300"/>
      <c r="Q16" s="300"/>
      <c r="R16" s="300"/>
      <c r="S16" s="300"/>
      <c r="T16" s="300"/>
      <c r="U16" s="300"/>
      <c r="V16" s="300"/>
      <c r="W16" s="696"/>
      <c r="X16" s="300"/>
      <c r="Y16" s="300"/>
      <c r="Z16" s="300"/>
      <c r="AA16" s="300"/>
      <c r="AB16" s="300"/>
      <c r="AC16" s="300"/>
      <c r="AD16" s="300"/>
      <c r="AE16" s="300"/>
      <c r="AF16" s="300"/>
      <c r="AG16" s="300"/>
      <c r="AH16" s="300"/>
      <c r="AI16" s="301"/>
      <c r="AJ16" s="653">
        <f>SUM(E16,AI16)</f>
        <v>0</v>
      </c>
    </row>
    <row r="18" spans="1:36" ht="19.5" customHeight="1">
      <c r="A18" s="2144" t="s">
        <v>666</v>
      </c>
      <c r="B18" s="2144"/>
      <c r="C18" s="2144"/>
      <c r="D18" s="2144"/>
      <c r="E18" s="2144"/>
      <c r="F18" s="2144"/>
      <c r="G18" s="2144"/>
      <c r="H18" s="2144"/>
      <c r="I18" s="2145">
        <f>COUNTIF(E11:AI11,"&gt;0")</f>
        <v>1</v>
      </c>
      <c r="J18" s="2146"/>
      <c r="K18" s="2146"/>
      <c r="L18" s="211" t="s">
        <v>511</v>
      </c>
      <c r="O18" s="2144" t="s">
        <v>667</v>
      </c>
      <c r="P18" s="2144"/>
      <c r="Q18" s="2144"/>
      <c r="R18" s="2144"/>
      <c r="S18" s="2144"/>
      <c r="T18" s="2144"/>
      <c r="U18" s="2144"/>
      <c r="V18" s="2147"/>
      <c r="W18" s="2143"/>
      <c r="X18" s="2144"/>
      <c r="Y18" s="2144"/>
      <c r="Z18" s="2148">
        <f>AJ11/I18</f>
        <v>1</v>
      </c>
      <c r="AA18" s="2149"/>
      <c r="AB18" s="2149"/>
      <c r="AC18" s="211" t="s">
        <v>668</v>
      </c>
    </row>
    <row r="20" spans="1:36" ht="21.75" customHeight="1">
      <c r="B20" s="211" t="s">
        <v>654</v>
      </c>
      <c r="C20" s="211" t="s">
        <v>669</v>
      </c>
    </row>
    <row r="21" spans="1:36" ht="21.75" customHeight="1">
      <c r="C21" s="211" t="s">
        <v>670</v>
      </c>
    </row>
    <row r="22" spans="1:36" ht="21.75" customHeight="1">
      <c r="C22" s="211" t="s">
        <v>671</v>
      </c>
    </row>
    <row r="23" spans="1:36" ht="21.75" customHeight="1">
      <c r="A23" s="280"/>
      <c r="C23" s="280"/>
      <c r="D23" s="280"/>
      <c r="E23" s="280"/>
      <c r="F23" s="280"/>
      <c r="G23" s="280"/>
      <c r="H23" s="280"/>
      <c r="I23" s="280"/>
      <c r="J23" s="278"/>
      <c r="K23" s="278"/>
    </row>
    <row r="24" spans="1:36" ht="36" customHeight="1">
      <c r="A24" s="2105" t="s">
        <v>657</v>
      </c>
      <c r="B24" s="2105"/>
      <c r="C24" s="2105"/>
      <c r="D24" s="2105"/>
      <c r="E24" s="2105"/>
      <c r="F24" s="2105"/>
      <c r="G24" s="2105"/>
      <c r="H24" s="2105"/>
      <c r="I24" s="2105"/>
      <c r="J24" s="2105"/>
      <c r="K24" s="2105"/>
      <c r="L24" s="2105"/>
      <c r="M24" s="2105"/>
      <c r="N24" s="2105"/>
      <c r="O24" s="2105"/>
      <c r="P24" s="2105"/>
      <c r="Q24" s="2105"/>
      <c r="R24" s="2105"/>
      <c r="S24" s="2105"/>
      <c r="T24" s="2105"/>
      <c r="U24" s="2105"/>
      <c r="V24" s="2105"/>
      <c r="W24" s="2105"/>
      <c r="X24" s="2105"/>
      <c r="Y24" s="2105"/>
      <c r="Z24" s="2105"/>
      <c r="AA24" s="2105"/>
      <c r="AB24" s="2105"/>
      <c r="AC24" s="2105"/>
      <c r="AD24" s="2105"/>
      <c r="AE24" s="2105"/>
      <c r="AF24" s="2105"/>
      <c r="AG24" s="2105"/>
      <c r="AH24" s="2105"/>
      <c r="AI24" s="2105"/>
      <c r="AJ24" s="2105"/>
    </row>
    <row r="25" spans="1:36" ht="19.5" customHeight="1">
      <c r="A25" s="280"/>
      <c r="B25" s="280"/>
      <c r="C25" s="280"/>
      <c r="D25" s="280"/>
      <c r="E25" s="280"/>
      <c r="F25" s="280"/>
      <c r="G25" s="280"/>
      <c r="H25" s="280"/>
      <c r="I25" s="280"/>
      <c r="J25" s="280"/>
      <c r="K25" s="280"/>
    </row>
    <row r="26" spans="1:36" ht="18" customHeight="1">
      <c r="A26" s="2109"/>
      <c r="B26" s="2110"/>
      <c r="C26" s="2111"/>
      <c r="D26" s="2138" t="s">
        <v>641</v>
      </c>
      <c r="E26" s="2139"/>
      <c r="F26" s="2139"/>
      <c r="G26" s="2139"/>
      <c r="H26" s="2139"/>
      <c r="I26" s="2139"/>
      <c r="J26" s="2139"/>
      <c r="K26" s="2139"/>
      <c r="L26" s="2139"/>
      <c r="M26" s="2139"/>
      <c r="N26" s="2139"/>
      <c r="O26" s="2139"/>
      <c r="P26" s="2139"/>
      <c r="Q26" s="2139"/>
      <c r="R26" s="2139"/>
      <c r="S26" s="2139"/>
      <c r="T26" s="2139"/>
      <c r="U26" s="2139"/>
      <c r="V26" s="2139"/>
      <c r="W26" s="2139"/>
      <c r="X26" s="2139"/>
      <c r="Y26" s="2139"/>
      <c r="Z26" s="2139"/>
      <c r="AA26" s="2139"/>
      <c r="AB26" s="2139"/>
      <c r="AC26" s="2139"/>
      <c r="AD26" s="2139"/>
      <c r="AE26" s="2139"/>
      <c r="AF26" s="2139"/>
      <c r="AG26" s="2139"/>
      <c r="AH26" s="2139"/>
      <c r="AI26" s="2140"/>
      <c r="AJ26" s="2123" t="s">
        <v>94</v>
      </c>
    </row>
    <row r="27" spans="1:36" ht="18" customHeight="1">
      <c r="A27" s="2112"/>
      <c r="B27" s="2113"/>
      <c r="C27" s="2114"/>
      <c r="D27" s="293" t="s">
        <v>511</v>
      </c>
      <c r="E27" s="302">
        <v>1</v>
      </c>
      <c r="F27" s="302">
        <v>2</v>
      </c>
      <c r="G27" s="302">
        <v>3</v>
      </c>
      <c r="H27" s="302">
        <v>4</v>
      </c>
      <c r="I27" s="302">
        <v>5</v>
      </c>
      <c r="J27" s="302">
        <v>6</v>
      </c>
      <c r="K27" s="302">
        <v>7</v>
      </c>
      <c r="L27" s="302">
        <v>8</v>
      </c>
      <c r="M27" s="302">
        <v>9</v>
      </c>
      <c r="N27" s="302">
        <v>10</v>
      </c>
      <c r="O27" s="302">
        <v>11</v>
      </c>
      <c r="P27" s="302">
        <v>12</v>
      </c>
      <c r="Q27" s="302">
        <v>13</v>
      </c>
      <c r="R27" s="302">
        <v>14</v>
      </c>
      <c r="S27" s="302">
        <v>15</v>
      </c>
      <c r="T27" s="302">
        <v>16</v>
      </c>
      <c r="U27" s="302">
        <v>17</v>
      </c>
      <c r="V27" s="302">
        <v>18</v>
      </c>
      <c r="W27" s="302">
        <v>19</v>
      </c>
      <c r="X27" s="302">
        <v>20</v>
      </c>
      <c r="Y27" s="302">
        <v>21</v>
      </c>
      <c r="Z27" s="302">
        <v>22</v>
      </c>
      <c r="AA27" s="302">
        <v>23</v>
      </c>
      <c r="AB27" s="302">
        <v>24</v>
      </c>
      <c r="AC27" s="302">
        <v>25</v>
      </c>
      <c r="AD27" s="302">
        <v>26</v>
      </c>
      <c r="AE27" s="302">
        <v>27</v>
      </c>
      <c r="AF27" s="302">
        <v>28</v>
      </c>
      <c r="AG27" s="302">
        <v>29</v>
      </c>
      <c r="AH27" s="302">
        <v>30</v>
      </c>
      <c r="AI27" s="302">
        <v>31</v>
      </c>
      <c r="AJ27" s="2124"/>
    </row>
    <row r="28" spans="1:36" ht="18" customHeight="1">
      <c r="A28" s="2115"/>
      <c r="B28" s="2116"/>
      <c r="C28" s="2117"/>
      <c r="D28" s="293" t="s">
        <v>659</v>
      </c>
      <c r="E28" s="303" t="s">
        <v>151</v>
      </c>
      <c r="F28" s="303" t="s">
        <v>672</v>
      </c>
      <c r="G28" s="303" t="s">
        <v>673</v>
      </c>
      <c r="H28" s="303" t="s">
        <v>674</v>
      </c>
      <c r="I28" s="303" t="s">
        <v>458</v>
      </c>
      <c r="J28" s="303" t="s">
        <v>459</v>
      </c>
      <c r="K28" s="303" t="s">
        <v>675</v>
      </c>
      <c r="L28" s="303" t="s">
        <v>676</v>
      </c>
      <c r="M28" s="303" t="s">
        <v>455</v>
      </c>
      <c r="N28" s="303" t="s">
        <v>456</v>
      </c>
      <c r="O28" s="303" t="s">
        <v>457</v>
      </c>
      <c r="P28" s="303" t="s">
        <v>458</v>
      </c>
      <c r="Q28" s="303" t="s">
        <v>459</v>
      </c>
      <c r="R28" s="303" t="s">
        <v>675</v>
      </c>
      <c r="S28" s="303" t="s">
        <v>676</v>
      </c>
      <c r="T28" s="303" t="s">
        <v>455</v>
      </c>
      <c r="U28" s="303" t="s">
        <v>456</v>
      </c>
      <c r="V28" s="303" t="s">
        <v>457</v>
      </c>
      <c r="W28" s="303" t="s">
        <v>458</v>
      </c>
      <c r="X28" s="303" t="s">
        <v>459</v>
      </c>
      <c r="Y28" s="303" t="s">
        <v>675</v>
      </c>
      <c r="Z28" s="303" t="s">
        <v>676</v>
      </c>
      <c r="AA28" s="303" t="s">
        <v>455</v>
      </c>
      <c r="AB28" s="303" t="s">
        <v>456</v>
      </c>
      <c r="AC28" s="303" t="s">
        <v>457</v>
      </c>
      <c r="AD28" s="303" t="s">
        <v>458</v>
      </c>
      <c r="AE28" s="303" t="s">
        <v>459</v>
      </c>
      <c r="AF28" s="303" t="s">
        <v>675</v>
      </c>
      <c r="AG28" s="303" t="s">
        <v>676</v>
      </c>
      <c r="AH28" s="303" t="s">
        <v>455</v>
      </c>
      <c r="AI28" s="303" t="s">
        <v>456</v>
      </c>
      <c r="AJ28" s="2125"/>
    </row>
    <row r="29" spans="1:36" ht="45" customHeight="1">
      <c r="A29" s="2126" t="s">
        <v>660</v>
      </c>
      <c r="B29" s="2127"/>
      <c r="C29" s="2132" t="s">
        <v>661</v>
      </c>
      <c r="D29" s="2133"/>
      <c r="E29" s="304">
        <v>1</v>
      </c>
      <c r="F29" s="304"/>
      <c r="G29" s="304">
        <v>1</v>
      </c>
      <c r="H29" s="304"/>
      <c r="I29" s="304">
        <v>1</v>
      </c>
      <c r="J29" s="304"/>
      <c r="K29" s="304"/>
      <c r="L29" s="304">
        <v>1</v>
      </c>
      <c r="M29" s="304"/>
      <c r="N29" s="304">
        <v>1</v>
      </c>
      <c r="O29" s="304"/>
      <c r="P29" s="304">
        <v>1</v>
      </c>
      <c r="Q29" s="304"/>
      <c r="R29" s="304"/>
      <c r="S29" s="304">
        <v>1</v>
      </c>
      <c r="T29" s="304"/>
      <c r="U29" s="304">
        <v>1</v>
      </c>
      <c r="V29" s="304"/>
      <c r="W29" s="304">
        <v>1</v>
      </c>
      <c r="X29" s="304"/>
      <c r="Y29" s="304"/>
      <c r="Z29" s="304">
        <v>1</v>
      </c>
      <c r="AA29" s="304"/>
      <c r="AB29" s="304">
        <v>1</v>
      </c>
      <c r="AC29" s="304"/>
      <c r="AD29" s="304">
        <v>1</v>
      </c>
      <c r="AE29" s="304"/>
      <c r="AF29" s="304"/>
      <c r="AG29" s="304">
        <v>1</v>
      </c>
      <c r="AH29" s="304"/>
      <c r="AI29" s="304">
        <v>1</v>
      </c>
      <c r="AJ29" s="295"/>
    </row>
    <row r="30" spans="1:36" ht="33" customHeight="1">
      <c r="A30" s="2128"/>
      <c r="B30" s="2129"/>
      <c r="C30" s="2134" t="s">
        <v>662</v>
      </c>
      <c r="D30" s="2135"/>
      <c r="E30" s="305"/>
      <c r="F30" s="305">
        <v>1</v>
      </c>
      <c r="G30" s="305"/>
      <c r="H30" s="305">
        <v>1</v>
      </c>
      <c r="I30" s="305">
        <v>1</v>
      </c>
      <c r="J30" s="305"/>
      <c r="K30" s="305"/>
      <c r="L30" s="305"/>
      <c r="M30" s="305">
        <v>1</v>
      </c>
      <c r="N30" s="305"/>
      <c r="O30" s="305">
        <v>1</v>
      </c>
      <c r="P30" s="305">
        <v>1</v>
      </c>
      <c r="Q30" s="305"/>
      <c r="R30" s="305"/>
      <c r="S30" s="305"/>
      <c r="T30" s="305">
        <v>1</v>
      </c>
      <c r="U30" s="305"/>
      <c r="V30" s="305">
        <v>1</v>
      </c>
      <c r="W30" s="305">
        <v>1</v>
      </c>
      <c r="X30" s="305"/>
      <c r="Y30" s="305"/>
      <c r="Z30" s="305"/>
      <c r="AA30" s="305">
        <v>1</v>
      </c>
      <c r="AB30" s="305"/>
      <c r="AC30" s="305">
        <v>1</v>
      </c>
      <c r="AD30" s="305">
        <v>1</v>
      </c>
      <c r="AE30" s="305"/>
      <c r="AF30" s="305"/>
      <c r="AG30" s="305"/>
      <c r="AH30" s="305">
        <v>1</v>
      </c>
      <c r="AI30" s="305"/>
      <c r="AJ30" s="297"/>
    </row>
    <row r="31" spans="1:36" ht="33" customHeight="1">
      <c r="A31" s="2128"/>
      <c r="B31" s="2129"/>
      <c r="C31" s="2134" t="s">
        <v>663</v>
      </c>
      <c r="D31" s="2135"/>
      <c r="E31" s="306"/>
      <c r="F31" s="306">
        <v>2</v>
      </c>
      <c r="G31" s="306"/>
      <c r="H31" s="306">
        <v>2</v>
      </c>
      <c r="I31" s="306">
        <v>1</v>
      </c>
      <c r="J31" s="306"/>
      <c r="K31" s="306"/>
      <c r="L31" s="306"/>
      <c r="M31" s="306">
        <v>2</v>
      </c>
      <c r="N31" s="306"/>
      <c r="O31" s="306">
        <v>2</v>
      </c>
      <c r="P31" s="306">
        <v>1</v>
      </c>
      <c r="Q31" s="306"/>
      <c r="R31" s="306"/>
      <c r="S31" s="306"/>
      <c r="T31" s="306">
        <v>2</v>
      </c>
      <c r="U31" s="306"/>
      <c r="V31" s="306">
        <v>2</v>
      </c>
      <c r="W31" s="306">
        <v>1</v>
      </c>
      <c r="X31" s="306"/>
      <c r="Y31" s="306"/>
      <c r="Z31" s="306"/>
      <c r="AA31" s="306">
        <v>2</v>
      </c>
      <c r="AB31" s="306"/>
      <c r="AC31" s="306">
        <v>2</v>
      </c>
      <c r="AD31" s="306">
        <v>1</v>
      </c>
      <c r="AE31" s="306"/>
      <c r="AF31" s="306"/>
      <c r="AG31" s="306"/>
      <c r="AH31" s="306">
        <v>2</v>
      </c>
      <c r="AI31" s="306"/>
      <c r="AJ31" s="299"/>
    </row>
    <row r="32" spans="1:36" ht="33" customHeight="1">
      <c r="A32" s="2130"/>
      <c r="B32" s="2131"/>
      <c r="C32" s="2136" t="s">
        <v>94</v>
      </c>
      <c r="D32" s="2137"/>
      <c r="E32" s="307">
        <f t="shared" ref="E32:AI32" si="2">SUM(E29:E31)</f>
        <v>1</v>
      </c>
      <c r="F32" s="307">
        <f t="shared" si="2"/>
        <v>3</v>
      </c>
      <c r="G32" s="307">
        <f t="shared" si="2"/>
        <v>1</v>
      </c>
      <c r="H32" s="307">
        <f t="shared" si="2"/>
        <v>3</v>
      </c>
      <c r="I32" s="307">
        <f t="shared" si="2"/>
        <v>3</v>
      </c>
      <c r="J32" s="307">
        <f t="shared" si="2"/>
        <v>0</v>
      </c>
      <c r="K32" s="307">
        <f t="shared" si="2"/>
        <v>0</v>
      </c>
      <c r="L32" s="307">
        <f t="shared" si="2"/>
        <v>1</v>
      </c>
      <c r="M32" s="307">
        <f t="shared" si="2"/>
        <v>3</v>
      </c>
      <c r="N32" s="307">
        <f t="shared" si="2"/>
        <v>1</v>
      </c>
      <c r="O32" s="307">
        <f t="shared" si="2"/>
        <v>3</v>
      </c>
      <c r="P32" s="307">
        <f t="shared" si="2"/>
        <v>3</v>
      </c>
      <c r="Q32" s="307">
        <f t="shared" si="2"/>
        <v>0</v>
      </c>
      <c r="R32" s="307">
        <f t="shared" si="2"/>
        <v>0</v>
      </c>
      <c r="S32" s="307">
        <f t="shared" si="2"/>
        <v>1</v>
      </c>
      <c r="T32" s="307">
        <f t="shared" si="2"/>
        <v>3</v>
      </c>
      <c r="U32" s="307">
        <f t="shared" si="2"/>
        <v>1</v>
      </c>
      <c r="V32" s="307">
        <f t="shared" si="2"/>
        <v>3</v>
      </c>
      <c r="W32" s="307">
        <f t="shared" si="2"/>
        <v>3</v>
      </c>
      <c r="X32" s="307">
        <f t="shared" si="2"/>
        <v>0</v>
      </c>
      <c r="Y32" s="307">
        <f t="shared" si="2"/>
        <v>0</v>
      </c>
      <c r="Z32" s="307">
        <f t="shared" si="2"/>
        <v>1</v>
      </c>
      <c r="AA32" s="307">
        <f t="shared" si="2"/>
        <v>3</v>
      </c>
      <c r="AB32" s="307">
        <f t="shared" si="2"/>
        <v>1</v>
      </c>
      <c r="AC32" s="307">
        <f t="shared" si="2"/>
        <v>3</v>
      </c>
      <c r="AD32" s="307">
        <f t="shared" si="2"/>
        <v>3</v>
      </c>
      <c r="AE32" s="307">
        <f t="shared" si="2"/>
        <v>0</v>
      </c>
      <c r="AF32" s="307">
        <f t="shared" si="2"/>
        <v>0</v>
      </c>
      <c r="AG32" s="307">
        <f t="shared" si="2"/>
        <v>1</v>
      </c>
      <c r="AH32" s="307">
        <f t="shared" si="2"/>
        <v>3</v>
      </c>
      <c r="AI32" s="307">
        <f t="shared" si="2"/>
        <v>1</v>
      </c>
      <c r="AJ32" s="308">
        <f>SUM(E32:AI32)</f>
        <v>49</v>
      </c>
    </row>
    <row r="33" spans="1:36" ht="33" customHeight="1">
      <c r="A33" s="2126" t="s">
        <v>664</v>
      </c>
      <c r="B33" s="2127"/>
      <c r="C33" s="2132" t="s">
        <v>661</v>
      </c>
      <c r="D33" s="2133"/>
      <c r="E33" s="304">
        <f t="shared" ref="E33:AI33" si="3">E29*1</f>
        <v>1</v>
      </c>
      <c r="F33" s="304">
        <f t="shared" si="3"/>
        <v>0</v>
      </c>
      <c r="G33" s="304">
        <f t="shared" si="3"/>
        <v>1</v>
      </c>
      <c r="H33" s="304">
        <f t="shared" si="3"/>
        <v>0</v>
      </c>
      <c r="I33" s="304">
        <f t="shared" si="3"/>
        <v>1</v>
      </c>
      <c r="J33" s="304">
        <f t="shared" si="3"/>
        <v>0</v>
      </c>
      <c r="K33" s="304">
        <f t="shared" si="3"/>
        <v>0</v>
      </c>
      <c r="L33" s="304">
        <f t="shared" si="3"/>
        <v>1</v>
      </c>
      <c r="M33" s="304">
        <f t="shared" si="3"/>
        <v>0</v>
      </c>
      <c r="N33" s="304">
        <f t="shared" si="3"/>
        <v>1</v>
      </c>
      <c r="O33" s="304">
        <f t="shared" si="3"/>
        <v>0</v>
      </c>
      <c r="P33" s="304">
        <f t="shared" si="3"/>
        <v>1</v>
      </c>
      <c r="Q33" s="304">
        <f t="shared" si="3"/>
        <v>0</v>
      </c>
      <c r="R33" s="304">
        <f t="shared" si="3"/>
        <v>0</v>
      </c>
      <c r="S33" s="304">
        <f t="shared" si="3"/>
        <v>1</v>
      </c>
      <c r="T33" s="304">
        <f t="shared" si="3"/>
        <v>0</v>
      </c>
      <c r="U33" s="304">
        <f t="shared" si="3"/>
        <v>1</v>
      </c>
      <c r="V33" s="304">
        <f t="shared" si="3"/>
        <v>0</v>
      </c>
      <c r="W33" s="304">
        <f t="shared" si="3"/>
        <v>1</v>
      </c>
      <c r="X33" s="304">
        <f t="shared" si="3"/>
        <v>0</v>
      </c>
      <c r="Y33" s="304">
        <f t="shared" si="3"/>
        <v>0</v>
      </c>
      <c r="Z33" s="304">
        <f t="shared" si="3"/>
        <v>1</v>
      </c>
      <c r="AA33" s="304">
        <f t="shared" si="3"/>
        <v>0</v>
      </c>
      <c r="AB33" s="304">
        <f t="shared" si="3"/>
        <v>1</v>
      </c>
      <c r="AC33" s="304">
        <f t="shared" si="3"/>
        <v>0</v>
      </c>
      <c r="AD33" s="304">
        <f t="shared" si="3"/>
        <v>1</v>
      </c>
      <c r="AE33" s="304">
        <f t="shared" si="3"/>
        <v>0</v>
      </c>
      <c r="AF33" s="304">
        <f t="shared" si="3"/>
        <v>0</v>
      </c>
      <c r="AG33" s="304">
        <f t="shared" si="3"/>
        <v>1</v>
      </c>
      <c r="AH33" s="304">
        <f t="shared" si="3"/>
        <v>0</v>
      </c>
      <c r="AI33" s="304">
        <f t="shared" si="3"/>
        <v>1</v>
      </c>
      <c r="AJ33" s="295"/>
    </row>
    <row r="34" spans="1:36" ht="33" customHeight="1">
      <c r="A34" s="2128"/>
      <c r="B34" s="2129"/>
      <c r="C34" s="2134" t="s">
        <v>662</v>
      </c>
      <c r="D34" s="2135"/>
      <c r="E34" s="305">
        <f t="shared" ref="E34:AI34" si="4">E30*0.5</f>
        <v>0</v>
      </c>
      <c r="F34" s="305">
        <f t="shared" si="4"/>
        <v>0.5</v>
      </c>
      <c r="G34" s="305">
        <f t="shared" si="4"/>
        <v>0</v>
      </c>
      <c r="H34" s="305">
        <f t="shared" si="4"/>
        <v>0.5</v>
      </c>
      <c r="I34" s="305">
        <f t="shared" si="4"/>
        <v>0.5</v>
      </c>
      <c r="J34" s="305">
        <f t="shared" si="4"/>
        <v>0</v>
      </c>
      <c r="K34" s="305">
        <f t="shared" si="4"/>
        <v>0</v>
      </c>
      <c r="L34" s="305">
        <f t="shared" si="4"/>
        <v>0</v>
      </c>
      <c r="M34" s="305">
        <f t="shared" si="4"/>
        <v>0.5</v>
      </c>
      <c r="N34" s="305">
        <f t="shared" si="4"/>
        <v>0</v>
      </c>
      <c r="O34" s="305">
        <f t="shared" si="4"/>
        <v>0.5</v>
      </c>
      <c r="P34" s="305">
        <f t="shared" si="4"/>
        <v>0.5</v>
      </c>
      <c r="Q34" s="305">
        <f t="shared" si="4"/>
        <v>0</v>
      </c>
      <c r="R34" s="305">
        <f t="shared" si="4"/>
        <v>0</v>
      </c>
      <c r="S34" s="305">
        <f t="shared" si="4"/>
        <v>0</v>
      </c>
      <c r="T34" s="305">
        <f t="shared" si="4"/>
        <v>0.5</v>
      </c>
      <c r="U34" s="305">
        <f t="shared" si="4"/>
        <v>0</v>
      </c>
      <c r="V34" s="305">
        <f t="shared" si="4"/>
        <v>0.5</v>
      </c>
      <c r="W34" s="305">
        <f t="shared" si="4"/>
        <v>0.5</v>
      </c>
      <c r="X34" s="305">
        <f t="shared" si="4"/>
        <v>0</v>
      </c>
      <c r="Y34" s="305">
        <f t="shared" si="4"/>
        <v>0</v>
      </c>
      <c r="Z34" s="305">
        <f t="shared" si="4"/>
        <v>0</v>
      </c>
      <c r="AA34" s="305">
        <f t="shared" si="4"/>
        <v>0.5</v>
      </c>
      <c r="AB34" s="305">
        <f t="shared" si="4"/>
        <v>0</v>
      </c>
      <c r="AC34" s="305">
        <f t="shared" si="4"/>
        <v>0.5</v>
      </c>
      <c r="AD34" s="305">
        <f t="shared" si="4"/>
        <v>0.5</v>
      </c>
      <c r="AE34" s="305">
        <f t="shared" si="4"/>
        <v>0</v>
      </c>
      <c r="AF34" s="305">
        <f t="shared" si="4"/>
        <v>0</v>
      </c>
      <c r="AG34" s="305">
        <f t="shared" si="4"/>
        <v>0</v>
      </c>
      <c r="AH34" s="305">
        <f t="shared" si="4"/>
        <v>0.5</v>
      </c>
      <c r="AI34" s="305">
        <f t="shared" si="4"/>
        <v>0</v>
      </c>
      <c r="AJ34" s="297"/>
    </row>
    <row r="35" spans="1:36" ht="33" customHeight="1">
      <c r="A35" s="2128"/>
      <c r="B35" s="2129"/>
      <c r="C35" s="2134" t="s">
        <v>663</v>
      </c>
      <c r="D35" s="2135"/>
      <c r="E35" s="305">
        <f t="shared" ref="E35:AI35" si="5">E31*0.33</f>
        <v>0</v>
      </c>
      <c r="F35" s="305">
        <f t="shared" si="5"/>
        <v>0.66</v>
      </c>
      <c r="G35" s="305">
        <f t="shared" si="5"/>
        <v>0</v>
      </c>
      <c r="H35" s="305">
        <f t="shared" si="5"/>
        <v>0.66</v>
      </c>
      <c r="I35" s="305">
        <f t="shared" si="5"/>
        <v>0.33</v>
      </c>
      <c r="J35" s="305">
        <f t="shared" si="5"/>
        <v>0</v>
      </c>
      <c r="K35" s="305">
        <f t="shared" si="5"/>
        <v>0</v>
      </c>
      <c r="L35" s="305">
        <f t="shared" si="5"/>
        <v>0</v>
      </c>
      <c r="M35" s="305">
        <f t="shared" si="5"/>
        <v>0.66</v>
      </c>
      <c r="N35" s="305">
        <f t="shared" si="5"/>
        <v>0</v>
      </c>
      <c r="O35" s="305">
        <f t="shared" si="5"/>
        <v>0.66</v>
      </c>
      <c r="P35" s="305">
        <f t="shared" si="5"/>
        <v>0.33</v>
      </c>
      <c r="Q35" s="305">
        <f t="shared" si="5"/>
        <v>0</v>
      </c>
      <c r="R35" s="305">
        <f t="shared" si="5"/>
        <v>0</v>
      </c>
      <c r="S35" s="305">
        <f t="shared" si="5"/>
        <v>0</v>
      </c>
      <c r="T35" s="305">
        <f t="shared" si="5"/>
        <v>0.66</v>
      </c>
      <c r="U35" s="305">
        <f t="shared" si="5"/>
        <v>0</v>
      </c>
      <c r="V35" s="305">
        <f t="shared" si="5"/>
        <v>0.66</v>
      </c>
      <c r="W35" s="305">
        <f t="shared" si="5"/>
        <v>0.33</v>
      </c>
      <c r="X35" s="305">
        <f t="shared" si="5"/>
        <v>0</v>
      </c>
      <c r="Y35" s="305">
        <f t="shared" si="5"/>
        <v>0</v>
      </c>
      <c r="Z35" s="305">
        <f t="shared" si="5"/>
        <v>0</v>
      </c>
      <c r="AA35" s="305">
        <f t="shared" si="5"/>
        <v>0.66</v>
      </c>
      <c r="AB35" s="305">
        <f t="shared" si="5"/>
        <v>0</v>
      </c>
      <c r="AC35" s="305">
        <f t="shared" si="5"/>
        <v>0.66</v>
      </c>
      <c r="AD35" s="305">
        <f t="shared" si="5"/>
        <v>0.33</v>
      </c>
      <c r="AE35" s="305">
        <f t="shared" si="5"/>
        <v>0</v>
      </c>
      <c r="AF35" s="305">
        <f t="shared" si="5"/>
        <v>0</v>
      </c>
      <c r="AG35" s="305">
        <f t="shared" si="5"/>
        <v>0</v>
      </c>
      <c r="AH35" s="305">
        <f t="shared" si="5"/>
        <v>0.66</v>
      </c>
      <c r="AI35" s="305">
        <f t="shared" si="5"/>
        <v>0</v>
      </c>
      <c r="AJ35" s="299"/>
    </row>
    <row r="36" spans="1:36" ht="33" customHeight="1">
      <c r="A36" s="2130"/>
      <c r="B36" s="2131"/>
      <c r="C36" s="2136" t="s">
        <v>94</v>
      </c>
      <c r="D36" s="2137"/>
      <c r="E36" s="307">
        <f t="shared" ref="E36:AI36" si="6">SUM(E33:E35)</f>
        <v>1</v>
      </c>
      <c r="F36" s="307">
        <f t="shared" si="6"/>
        <v>1.1600000000000001</v>
      </c>
      <c r="G36" s="307">
        <f t="shared" si="6"/>
        <v>1</v>
      </c>
      <c r="H36" s="307">
        <f t="shared" si="6"/>
        <v>1.1600000000000001</v>
      </c>
      <c r="I36" s="307">
        <f t="shared" si="6"/>
        <v>1.83</v>
      </c>
      <c r="J36" s="307">
        <f t="shared" si="6"/>
        <v>0</v>
      </c>
      <c r="K36" s="307">
        <f t="shared" si="6"/>
        <v>0</v>
      </c>
      <c r="L36" s="307">
        <f t="shared" si="6"/>
        <v>1</v>
      </c>
      <c r="M36" s="307">
        <f t="shared" si="6"/>
        <v>1.1600000000000001</v>
      </c>
      <c r="N36" s="307">
        <f t="shared" si="6"/>
        <v>1</v>
      </c>
      <c r="O36" s="307">
        <f t="shared" si="6"/>
        <v>1.1600000000000001</v>
      </c>
      <c r="P36" s="307">
        <f t="shared" si="6"/>
        <v>1.83</v>
      </c>
      <c r="Q36" s="307">
        <f t="shared" si="6"/>
        <v>0</v>
      </c>
      <c r="R36" s="307">
        <f t="shared" si="6"/>
        <v>0</v>
      </c>
      <c r="S36" s="307">
        <f t="shared" si="6"/>
        <v>1</v>
      </c>
      <c r="T36" s="307">
        <f t="shared" si="6"/>
        <v>1.1600000000000001</v>
      </c>
      <c r="U36" s="307">
        <f t="shared" si="6"/>
        <v>1</v>
      </c>
      <c r="V36" s="307">
        <f t="shared" si="6"/>
        <v>1.1600000000000001</v>
      </c>
      <c r="W36" s="307">
        <f t="shared" si="6"/>
        <v>1.83</v>
      </c>
      <c r="X36" s="307">
        <f t="shared" si="6"/>
        <v>0</v>
      </c>
      <c r="Y36" s="307">
        <f t="shared" si="6"/>
        <v>0</v>
      </c>
      <c r="Z36" s="307">
        <f t="shared" si="6"/>
        <v>1</v>
      </c>
      <c r="AA36" s="307">
        <f t="shared" si="6"/>
        <v>1.1600000000000001</v>
      </c>
      <c r="AB36" s="307">
        <f t="shared" si="6"/>
        <v>1</v>
      </c>
      <c r="AC36" s="307">
        <f t="shared" si="6"/>
        <v>1.1600000000000001</v>
      </c>
      <c r="AD36" s="307">
        <f t="shared" si="6"/>
        <v>1.83</v>
      </c>
      <c r="AE36" s="307">
        <f t="shared" si="6"/>
        <v>0</v>
      </c>
      <c r="AF36" s="307">
        <f t="shared" si="6"/>
        <v>0</v>
      </c>
      <c r="AG36" s="307">
        <f t="shared" si="6"/>
        <v>1</v>
      </c>
      <c r="AH36" s="307">
        <f t="shared" si="6"/>
        <v>1.1600000000000001</v>
      </c>
      <c r="AI36" s="307">
        <f t="shared" si="6"/>
        <v>1</v>
      </c>
      <c r="AJ36" s="308">
        <f>SUM(E36:AI36)</f>
        <v>27.76</v>
      </c>
    </row>
    <row r="37" spans="1:36" ht="33" customHeight="1">
      <c r="A37" s="2150" t="s">
        <v>665</v>
      </c>
      <c r="B37" s="2141"/>
      <c r="C37" s="2141"/>
      <c r="D37" s="2142"/>
      <c r="E37" s="302">
        <v>1</v>
      </c>
      <c r="F37" s="302">
        <v>1</v>
      </c>
      <c r="G37" s="302">
        <v>1</v>
      </c>
      <c r="H37" s="302">
        <v>2</v>
      </c>
      <c r="I37" s="302">
        <v>2</v>
      </c>
      <c r="J37" s="302"/>
      <c r="K37" s="302"/>
      <c r="L37" s="302">
        <v>1</v>
      </c>
      <c r="M37" s="302">
        <v>1</v>
      </c>
      <c r="N37" s="302">
        <v>1</v>
      </c>
      <c r="O37" s="302">
        <v>2</v>
      </c>
      <c r="P37" s="302">
        <v>2</v>
      </c>
      <c r="Q37" s="302"/>
      <c r="R37" s="302"/>
      <c r="S37" s="302">
        <v>1</v>
      </c>
      <c r="T37" s="302">
        <v>1</v>
      </c>
      <c r="U37" s="302">
        <v>1</v>
      </c>
      <c r="V37" s="302">
        <v>2</v>
      </c>
      <c r="W37" s="302">
        <v>2</v>
      </c>
      <c r="X37" s="302"/>
      <c r="Y37" s="302"/>
      <c r="Z37" s="302">
        <v>1</v>
      </c>
      <c r="AA37" s="302">
        <v>1</v>
      </c>
      <c r="AB37" s="302">
        <v>1</v>
      </c>
      <c r="AC37" s="302">
        <v>2</v>
      </c>
      <c r="AD37" s="302">
        <v>2</v>
      </c>
      <c r="AE37" s="302"/>
      <c r="AF37" s="302"/>
      <c r="AG37" s="302">
        <v>1</v>
      </c>
      <c r="AH37" s="302">
        <v>1</v>
      </c>
      <c r="AI37" s="309">
        <v>1</v>
      </c>
      <c r="AJ37" s="308">
        <f>SUM(E37:AI37)</f>
        <v>31</v>
      </c>
    </row>
    <row r="39" spans="1:36">
      <c r="A39" s="2144" t="s">
        <v>666</v>
      </c>
      <c r="B39" s="2144"/>
      <c r="C39" s="2144"/>
      <c r="D39" s="2144"/>
      <c r="E39" s="2144"/>
      <c r="F39" s="2144"/>
      <c r="G39" s="2144"/>
      <c r="H39" s="2144"/>
      <c r="I39" s="2144">
        <f>COUNTIF(E32:AI32,"&gt;0")</f>
        <v>23</v>
      </c>
      <c r="J39" s="2144"/>
      <c r="K39" s="2144"/>
      <c r="L39" s="211" t="s">
        <v>511</v>
      </c>
      <c r="O39" s="2144" t="s">
        <v>667</v>
      </c>
      <c r="P39" s="2144"/>
      <c r="Q39" s="2144"/>
      <c r="R39" s="2144"/>
      <c r="S39" s="2144"/>
      <c r="T39" s="2144"/>
      <c r="U39" s="2144"/>
      <c r="V39" s="2144"/>
      <c r="W39" s="2144"/>
      <c r="X39" s="2144"/>
      <c r="Y39" s="2144"/>
      <c r="Z39" s="2151">
        <f>AJ32/I39</f>
        <v>2.1304347826086958</v>
      </c>
      <c r="AA39" s="2151"/>
      <c r="AB39" s="2151"/>
      <c r="AC39" s="211" t="s">
        <v>668</v>
      </c>
    </row>
    <row r="41" spans="1:36" ht="21.75" customHeight="1">
      <c r="B41" s="211" t="s">
        <v>654</v>
      </c>
      <c r="C41" s="211" t="s">
        <v>669</v>
      </c>
    </row>
  </sheetData>
  <mergeCells count="46">
    <mergeCell ref="A37:D37"/>
    <mergeCell ref="A39:H39"/>
    <mergeCell ref="I39:K39"/>
    <mergeCell ref="O39:Y39"/>
    <mergeCell ref="Z39:AB39"/>
    <mergeCell ref="A29:B32"/>
    <mergeCell ref="C29:D29"/>
    <mergeCell ref="C30:D30"/>
    <mergeCell ref="C31:D31"/>
    <mergeCell ref="C32:D32"/>
    <mergeCell ref="A33:B36"/>
    <mergeCell ref="C33:D33"/>
    <mergeCell ref="C34:D34"/>
    <mergeCell ref="C35:D35"/>
    <mergeCell ref="C36:D36"/>
    <mergeCell ref="A26:C28"/>
    <mergeCell ref="D26:AI26"/>
    <mergeCell ref="AJ26:AJ28"/>
    <mergeCell ref="A12:B15"/>
    <mergeCell ref="C12:D12"/>
    <mergeCell ref="C13:D13"/>
    <mergeCell ref="C14:D14"/>
    <mergeCell ref="C15:D15"/>
    <mergeCell ref="A16:D16"/>
    <mergeCell ref="A18:H18"/>
    <mergeCell ref="I18:K18"/>
    <mergeCell ref="O18:Y18"/>
    <mergeCell ref="Z18:AB18"/>
    <mergeCell ref="A24:AJ24"/>
    <mergeCell ref="A8:B11"/>
    <mergeCell ref="C8:D8"/>
    <mergeCell ref="C9:D9"/>
    <mergeCell ref="C10:D10"/>
    <mergeCell ref="C11:D11"/>
    <mergeCell ref="A2:AJ2"/>
    <mergeCell ref="AL2:AM2"/>
    <mergeCell ref="B3:C3"/>
    <mergeCell ref="D3:AH3"/>
    <mergeCell ref="A5:C7"/>
    <mergeCell ref="D5:M5"/>
    <mergeCell ref="N5:Q5"/>
    <mergeCell ref="R5:S5"/>
    <mergeCell ref="T5:U5"/>
    <mergeCell ref="V5:W5"/>
    <mergeCell ref="X5:AI5"/>
    <mergeCell ref="AJ5:AJ7"/>
  </mergeCells>
  <phoneticPr fontId="23"/>
  <dataValidations count="1">
    <dataValidation type="list" allowBlank="1" showInputMessage="1" showErrorMessage="1" sqref="D3:K3" xr:uid="{23D2C705-23A4-4DC4-8B19-4DD68F7980DA}">
      <formula1>"①  児童発達支援,②　放課後等デイサービス,③　①・②の多機能"</formula1>
    </dataValidation>
  </dataValidations>
  <hyperlinks>
    <hyperlink ref="AL2" location="目次!A1" display="目次に戻る" xr:uid="{00000000-0004-0000-2A00-000000000000}"/>
    <hyperlink ref="AL2:AM2" location="'加算目次（児通所）'!A1" display="目次に戻る" xr:uid="{00000000-0004-0000-2A00-000001000000}"/>
  </hyperlinks>
  <printOptions horizontalCentered="1" verticalCentered="1"/>
  <pageMargins left="0.19685039370078741" right="0.19685039370078741" top="0.55118110236220474" bottom="0.55118110236220474" header="0.31496062992125984" footer="0.31496062992125984"/>
  <pageSetup paperSize="9" scale="89" orientation="landscape" blackAndWhite="1" r:id="rId1"/>
  <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tabColor rgb="FF00B0F0"/>
  </sheetPr>
  <dimension ref="A1:XFD42"/>
  <sheetViews>
    <sheetView view="pageBreakPreview" zoomScale="76" zoomScaleNormal="100" zoomScaleSheetLayoutView="76" workbookViewId="0">
      <selection activeCell="P25" sqref="P25"/>
    </sheetView>
  </sheetViews>
  <sheetFormatPr defaultColWidth="9" defaultRowHeight="13"/>
  <cols>
    <col min="1" max="1" width="1.58203125" style="211" customWidth="1"/>
    <col min="2" max="3" width="10.08203125" style="211" customWidth="1"/>
    <col min="4" max="4" width="3.5" style="211" customWidth="1"/>
    <col min="5" max="7" width="2.9140625" style="211" customWidth="1"/>
    <col min="8" max="8" width="25.9140625" style="211" customWidth="1"/>
    <col min="9" max="9" width="4.58203125" style="211" customWidth="1"/>
    <col min="10" max="10" width="22.83203125" style="211" customWidth="1"/>
    <col min="11" max="11" width="4.58203125" style="211" customWidth="1"/>
    <col min="12" max="12" width="22.83203125" style="211" customWidth="1"/>
    <col min="13" max="13" width="3.5" style="211" customWidth="1"/>
    <col min="14" max="14" width="1.6640625" style="211" customWidth="1"/>
    <col min="15" max="16384" width="9" style="211"/>
  </cols>
  <sheetData>
    <row r="1" spans="1:17 16384:16384" ht="17.25" customHeight="1">
      <c r="A1" s="310"/>
      <c r="B1" s="311"/>
      <c r="C1" s="312"/>
      <c r="D1" s="312"/>
      <c r="E1" s="312"/>
      <c r="F1" s="312"/>
      <c r="G1" s="312"/>
      <c r="H1" s="312"/>
      <c r="I1" s="312"/>
      <c r="J1" s="312"/>
      <c r="K1" s="312"/>
      <c r="L1" s="313"/>
      <c r="M1" s="312"/>
    </row>
    <row r="2" spans="1:17 16384:16384" ht="17.25" customHeight="1">
      <c r="A2" s="310"/>
      <c r="B2" s="312"/>
      <c r="C2" s="312"/>
      <c r="D2" s="312"/>
      <c r="E2" s="312"/>
      <c r="F2" s="312"/>
      <c r="G2" s="312"/>
      <c r="H2" s="312"/>
      <c r="I2" s="312"/>
      <c r="J2" s="312"/>
      <c r="K2" s="312"/>
      <c r="L2" s="2098">
        <f>IF(基本情報入力シート!$D$3="","",基本情報入力シート!$D$3)</f>
        <v>46113</v>
      </c>
      <c r="M2" s="2099"/>
      <c r="P2" s="1026" t="s">
        <v>635</v>
      </c>
      <c r="Q2" s="1026"/>
    </row>
    <row r="3" spans="1:17 16384:16384" ht="31.5" customHeight="1">
      <c r="A3" s="2153" t="s">
        <v>677</v>
      </c>
      <c r="B3" s="2153"/>
      <c r="C3" s="2153"/>
      <c r="D3" s="2153"/>
      <c r="E3" s="2153"/>
      <c r="F3" s="2153"/>
      <c r="G3" s="2153"/>
      <c r="H3" s="2153"/>
      <c r="I3" s="2153"/>
      <c r="J3" s="2153"/>
      <c r="K3" s="2153"/>
      <c r="L3" s="2153"/>
      <c r="M3" s="2153"/>
    </row>
    <row r="4" spans="1:17 16384:16384" ht="11.25" customHeight="1">
      <c r="A4" s="314"/>
      <c r="B4" s="314"/>
      <c r="C4" s="314"/>
      <c r="D4" s="314"/>
      <c r="E4" s="314"/>
      <c r="F4" s="314"/>
      <c r="G4" s="314"/>
      <c r="H4" s="314"/>
      <c r="I4" s="314"/>
      <c r="J4" s="314"/>
      <c r="K4" s="314"/>
      <c r="L4" s="314"/>
      <c r="M4" s="314"/>
    </row>
    <row r="5" spans="1:17 16384:16384" ht="36" customHeight="1">
      <c r="A5" s="314"/>
      <c r="B5" s="2152" t="s">
        <v>678</v>
      </c>
      <c r="C5" s="2152"/>
      <c r="D5" s="2154" t="str">
        <f>IF(基本情報入力シート!$D$23="","",基本情報入力シート!$D$23)</f>
        <v>デイサービスセンター新潟</v>
      </c>
      <c r="E5" s="2155"/>
      <c r="F5" s="2155"/>
      <c r="G5" s="2155"/>
      <c r="H5" s="2155"/>
      <c r="I5" s="2155"/>
      <c r="J5" s="2155"/>
      <c r="K5" s="2155"/>
      <c r="L5" s="2155"/>
      <c r="M5" s="2155"/>
      <c r="XFD5" s="315"/>
    </row>
    <row r="6" spans="1:17 16384:16384" ht="36" customHeight="1">
      <c r="A6" s="314"/>
      <c r="B6" s="2152" t="s">
        <v>679</v>
      </c>
      <c r="C6" s="2152"/>
      <c r="D6" s="2104" t="s">
        <v>1468</v>
      </c>
      <c r="E6" s="2107"/>
      <c r="F6" s="2107"/>
      <c r="G6" s="2107"/>
      <c r="H6" s="2107"/>
      <c r="I6" s="2107"/>
      <c r="J6" s="2108"/>
      <c r="K6" s="2108"/>
      <c r="L6" s="1465"/>
      <c r="M6" s="1466"/>
    </row>
    <row r="7" spans="1:17 16384:16384" ht="46.5" customHeight="1">
      <c r="A7" s="312"/>
      <c r="B7" s="2152" t="s">
        <v>680</v>
      </c>
      <c r="C7" s="2152"/>
      <c r="D7" s="2104" t="s">
        <v>1464</v>
      </c>
      <c r="E7" s="2107"/>
      <c r="F7" s="2107"/>
      <c r="G7" s="2107"/>
      <c r="H7" s="2107"/>
      <c r="I7" s="2108"/>
      <c r="J7" s="2108"/>
      <c r="K7" s="2108"/>
      <c r="L7" s="2108"/>
      <c r="M7" s="2156"/>
    </row>
    <row r="8" spans="1:17 16384:16384" ht="15" customHeight="1">
      <c r="A8" s="312"/>
      <c r="B8" s="2152" t="s">
        <v>681</v>
      </c>
      <c r="C8" s="2152"/>
      <c r="D8" s="316"/>
      <c r="E8" s="317"/>
      <c r="F8" s="317"/>
      <c r="G8" s="317"/>
      <c r="H8" s="317"/>
      <c r="I8" s="317"/>
      <c r="J8" s="317"/>
      <c r="K8" s="317"/>
      <c r="L8" s="317"/>
      <c r="M8" s="318"/>
    </row>
    <row r="9" spans="1:17 16384:16384" ht="30.75" customHeight="1">
      <c r="A9" s="312"/>
      <c r="B9" s="2152"/>
      <c r="C9" s="2152"/>
      <c r="D9" s="319"/>
      <c r="E9" s="2159" t="s">
        <v>682</v>
      </c>
      <c r="F9" s="2159"/>
      <c r="G9" s="2159"/>
      <c r="H9" s="2159"/>
      <c r="I9" s="2160" t="s">
        <v>683</v>
      </c>
      <c r="J9" s="2160"/>
      <c r="K9" s="2161" t="s">
        <v>684</v>
      </c>
      <c r="L9" s="2161"/>
      <c r="M9" s="320"/>
    </row>
    <row r="10" spans="1:17 16384:16384" ht="30.75" customHeight="1">
      <c r="A10" s="312"/>
      <c r="B10" s="2152"/>
      <c r="C10" s="2152"/>
      <c r="D10" s="319"/>
      <c r="E10" s="2089" t="s">
        <v>685</v>
      </c>
      <c r="F10" s="2089"/>
      <c r="G10" s="2089"/>
      <c r="H10" s="2089"/>
      <c r="I10" s="2162" t="s">
        <v>1456</v>
      </c>
      <c r="J10" s="2162"/>
      <c r="K10" s="2162" t="s">
        <v>686</v>
      </c>
      <c r="L10" s="2162"/>
      <c r="M10" s="321"/>
    </row>
    <row r="11" spans="1:17 16384:16384" ht="30" customHeight="1">
      <c r="A11" s="312"/>
      <c r="B11" s="2152"/>
      <c r="C11" s="2152"/>
      <c r="D11" s="319"/>
      <c r="E11" s="2089" t="s">
        <v>687</v>
      </c>
      <c r="F11" s="2089"/>
      <c r="G11" s="2089"/>
      <c r="H11" s="2089"/>
      <c r="I11" s="2162" t="s">
        <v>1457</v>
      </c>
      <c r="J11" s="2162"/>
      <c r="K11" s="2162" t="s">
        <v>686</v>
      </c>
      <c r="L11" s="2162"/>
      <c r="M11" s="320"/>
    </row>
    <row r="12" spans="1:17 16384:16384" ht="29.25" customHeight="1">
      <c r="A12" s="312"/>
      <c r="B12" s="2152"/>
      <c r="C12" s="2152"/>
      <c r="D12" s="319"/>
      <c r="E12" s="320"/>
      <c r="F12" s="2163" t="s">
        <v>688</v>
      </c>
      <c r="G12" s="2163"/>
      <c r="H12" s="2163"/>
      <c r="I12" s="2162" t="s">
        <v>1393</v>
      </c>
      <c r="J12" s="2162"/>
      <c r="K12" s="2162" t="s">
        <v>686</v>
      </c>
      <c r="L12" s="2162"/>
      <c r="M12" s="321"/>
    </row>
    <row r="13" spans="1:17 16384:16384" ht="30" customHeight="1">
      <c r="A13" s="312"/>
      <c r="B13" s="2152"/>
      <c r="C13" s="2152"/>
      <c r="D13" s="319"/>
      <c r="E13" s="322"/>
      <c r="F13" s="2159" t="s">
        <v>689</v>
      </c>
      <c r="G13" s="2159"/>
      <c r="H13" s="2159"/>
      <c r="I13" s="2162" t="s">
        <v>1394</v>
      </c>
      <c r="J13" s="2162"/>
      <c r="K13" s="2162" t="s">
        <v>686</v>
      </c>
      <c r="L13" s="2162"/>
      <c r="M13" s="321"/>
    </row>
    <row r="14" spans="1:17 16384:16384" ht="15" customHeight="1">
      <c r="A14" s="312"/>
      <c r="B14" s="2157"/>
      <c r="C14" s="2157"/>
      <c r="D14" s="319"/>
      <c r="E14" s="312"/>
      <c r="F14" s="634"/>
      <c r="G14" s="634"/>
      <c r="H14" s="634"/>
      <c r="I14" s="631"/>
      <c r="J14" s="631"/>
      <c r="K14" s="631"/>
      <c r="L14" s="631"/>
      <c r="M14" s="321"/>
    </row>
    <row r="15" spans="1:17 16384:16384" ht="30" customHeight="1">
      <c r="A15" s="312"/>
      <c r="B15" s="2158"/>
      <c r="C15" s="2158"/>
      <c r="D15" s="697"/>
      <c r="E15" s="2164" t="s">
        <v>690</v>
      </c>
      <c r="F15" s="2164"/>
      <c r="G15" s="2164"/>
      <c r="H15" s="2164"/>
      <c r="I15" s="2160" t="s">
        <v>691</v>
      </c>
      <c r="J15" s="2160"/>
      <c r="K15" s="2160" t="s">
        <v>684</v>
      </c>
      <c r="L15" s="2160"/>
      <c r="M15" s="321"/>
    </row>
    <row r="16" spans="1:17 16384:16384" ht="30" customHeight="1">
      <c r="A16" s="312"/>
      <c r="B16" s="2152"/>
      <c r="C16" s="2152"/>
      <c r="D16" s="697"/>
      <c r="E16" s="2152" t="s">
        <v>685</v>
      </c>
      <c r="F16" s="2152"/>
      <c r="G16" s="2152"/>
      <c r="H16" s="2152"/>
      <c r="I16" s="2165" t="s">
        <v>692</v>
      </c>
      <c r="J16" s="2165"/>
      <c r="K16" s="2165" t="s">
        <v>1458</v>
      </c>
      <c r="L16" s="2165"/>
      <c r="M16" s="321"/>
    </row>
    <row r="17" spans="1:13" ht="30" customHeight="1">
      <c r="A17" s="312"/>
      <c r="B17" s="2152"/>
      <c r="C17" s="2152"/>
      <c r="D17" s="697"/>
      <c r="E17" s="2166" t="s">
        <v>693</v>
      </c>
      <c r="F17" s="2166"/>
      <c r="G17" s="2166"/>
      <c r="H17" s="2166"/>
      <c r="I17" s="2165" t="s">
        <v>692</v>
      </c>
      <c r="J17" s="2165"/>
      <c r="K17" s="2165" t="s">
        <v>1459</v>
      </c>
      <c r="L17" s="2165"/>
      <c r="M17" s="321"/>
    </row>
    <row r="18" spans="1:13" ht="32.25" customHeight="1">
      <c r="A18" s="312"/>
      <c r="B18" s="2152"/>
      <c r="C18" s="2152"/>
      <c r="D18" s="697"/>
      <c r="E18" s="325"/>
      <c r="F18" s="2167" t="s">
        <v>694</v>
      </c>
      <c r="G18" s="2167"/>
      <c r="H18" s="2167"/>
      <c r="I18" s="2165" t="s">
        <v>692</v>
      </c>
      <c r="J18" s="2165"/>
      <c r="K18" s="2165" t="s">
        <v>1460</v>
      </c>
      <c r="L18" s="2165"/>
      <c r="M18" s="321"/>
    </row>
    <row r="19" spans="1:13" ht="32.25" customHeight="1">
      <c r="A19" s="312"/>
      <c r="B19" s="2152"/>
      <c r="C19" s="2152"/>
      <c r="D19" s="697"/>
      <c r="E19" s="325"/>
      <c r="F19" s="2167" t="s">
        <v>695</v>
      </c>
      <c r="G19" s="2167"/>
      <c r="H19" s="2167"/>
      <c r="I19" s="2165" t="s">
        <v>692</v>
      </c>
      <c r="J19" s="2165"/>
      <c r="K19" s="2165" t="s">
        <v>1461</v>
      </c>
      <c r="L19" s="2165"/>
      <c r="M19" s="321"/>
    </row>
    <row r="20" spans="1:13" ht="32.25" customHeight="1">
      <c r="A20" s="312"/>
      <c r="B20" s="2152"/>
      <c r="C20" s="2152"/>
      <c r="D20" s="697"/>
      <c r="E20" s="322"/>
      <c r="F20" s="2168" t="s">
        <v>696</v>
      </c>
      <c r="G20" s="2168"/>
      <c r="H20" s="2168"/>
      <c r="I20" s="2165" t="s">
        <v>692</v>
      </c>
      <c r="J20" s="2165"/>
      <c r="K20" s="2165" t="s">
        <v>1462</v>
      </c>
      <c r="L20" s="2165"/>
      <c r="M20" s="321"/>
    </row>
    <row r="21" spans="1:13" ht="15" customHeight="1">
      <c r="A21" s="312"/>
      <c r="B21" s="2152"/>
      <c r="C21" s="2152"/>
      <c r="D21" s="697"/>
      <c r="E21" s="312"/>
      <c r="F21" s="326"/>
      <c r="G21" s="326"/>
      <c r="H21" s="326"/>
      <c r="I21" s="327"/>
      <c r="J21" s="327"/>
      <c r="K21" s="327"/>
      <c r="L21" s="327"/>
      <c r="M21" s="321"/>
    </row>
    <row r="22" spans="1:13" ht="32.25" customHeight="1">
      <c r="A22" s="312"/>
      <c r="B22" s="2152"/>
      <c r="C22" s="2152"/>
      <c r="D22" s="320"/>
      <c r="E22" s="2168" t="s">
        <v>697</v>
      </c>
      <c r="F22" s="2168"/>
      <c r="G22" s="2168"/>
      <c r="H22" s="2168"/>
      <c r="I22" s="2165" t="s">
        <v>692</v>
      </c>
      <c r="J22" s="2165"/>
      <c r="K22" s="2165" t="s">
        <v>1463</v>
      </c>
      <c r="L22" s="2165"/>
      <c r="M22" s="321"/>
    </row>
    <row r="23" spans="1:13" ht="32.25" customHeight="1">
      <c r="A23" s="312"/>
      <c r="B23" s="2157"/>
      <c r="C23" s="2157"/>
      <c r="D23" s="697"/>
      <c r="E23" s="328"/>
      <c r="F23" s="328"/>
      <c r="G23" s="328"/>
      <c r="H23" s="328"/>
      <c r="I23" s="329"/>
      <c r="J23" s="329"/>
      <c r="K23" s="329"/>
      <c r="L23" s="329"/>
      <c r="M23" s="321"/>
    </row>
    <row r="24" spans="1:13" ht="35.4" customHeight="1">
      <c r="A24" s="312"/>
      <c r="B24" s="2158"/>
      <c r="C24" s="2158"/>
      <c r="D24" s="319"/>
      <c r="E24" s="2170" t="s">
        <v>1555</v>
      </c>
      <c r="F24" s="2170"/>
      <c r="G24" s="2170"/>
      <c r="H24" s="2170"/>
      <c r="I24" s="803" t="s">
        <v>1545</v>
      </c>
      <c r="J24" s="804" t="s">
        <v>1546</v>
      </c>
      <c r="K24" s="803" t="s">
        <v>1545</v>
      </c>
      <c r="L24" s="804" t="s">
        <v>1546</v>
      </c>
      <c r="M24" s="321"/>
    </row>
    <row r="25" spans="1:13" ht="35.4" customHeight="1">
      <c r="A25" s="312"/>
      <c r="B25" s="2158"/>
      <c r="C25" s="2158"/>
      <c r="D25" s="697"/>
      <c r="E25" s="2170"/>
      <c r="F25" s="2170"/>
      <c r="G25" s="2170"/>
      <c r="H25" s="2170"/>
      <c r="I25" s="805" t="s">
        <v>1547</v>
      </c>
      <c r="J25" s="806" t="s">
        <v>1548</v>
      </c>
      <c r="K25" s="805" t="s">
        <v>1556</v>
      </c>
      <c r="L25" s="806" t="s">
        <v>1548</v>
      </c>
      <c r="M25" s="321"/>
    </row>
    <row r="26" spans="1:13" ht="35.4" customHeight="1">
      <c r="A26" s="312"/>
      <c r="B26" s="2158"/>
      <c r="C26" s="2158"/>
      <c r="D26" s="697"/>
      <c r="E26" s="2170"/>
      <c r="F26" s="2170"/>
      <c r="G26" s="2170"/>
      <c r="H26" s="2170"/>
      <c r="I26" s="807" t="s">
        <v>1558</v>
      </c>
      <c r="J26" s="808" t="s">
        <v>1550</v>
      </c>
      <c r="K26" s="807" t="s">
        <v>1549</v>
      </c>
      <c r="L26" s="808" t="s">
        <v>1550</v>
      </c>
      <c r="M26" s="321"/>
    </row>
    <row r="27" spans="1:13" ht="35.4" customHeight="1">
      <c r="A27" s="312"/>
      <c r="B27" s="2152"/>
      <c r="C27" s="2152"/>
      <c r="D27" s="319"/>
      <c r="E27" s="2170"/>
      <c r="F27" s="2170"/>
      <c r="G27" s="2170"/>
      <c r="H27" s="2170"/>
      <c r="I27" s="805" t="s">
        <v>1551</v>
      </c>
      <c r="J27" s="809" t="s">
        <v>1552</v>
      </c>
      <c r="K27" s="805" t="s">
        <v>1551</v>
      </c>
      <c r="L27" s="809" t="s">
        <v>1552</v>
      </c>
      <c r="M27" s="321"/>
    </row>
    <row r="28" spans="1:13" ht="20.399999999999999" customHeight="1">
      <c r="A28" s="312"/>
      <c r="B28" s="2152"/>
      <c r="C28" s="2152"/>
      <c r="D28" s="319"/>
      <c r="E28" s="2170"/>
      <c r="F28" s="2170"/>
      <c r="G28" s="2170"/>
      <c r="H28" s="2170"/>
      <c r="I28" s="810" t="s">
        <v>1553</v>
      </c>
      <c r="J28" s="811" t="s">
        <v>1554</v>
      </c>
      <c r="K28" s="810" t="s">
        <v>1553</v>
      </c>
      <c r="L28" s="811" t="s">
        <v>1554</v>
      </c>
      <c r="M28" s="321"/>
    </row>
    <row r="29" spans="1:13" ht="15" customHeight="1">
      <c r="A29" s="312"/>
      <c r="B29" s="2152"/>
      <c r="C29" s="2152"/>
      <c r="D29" s="330"/>
      <c r="E29" s="323"/>
      <c r="F29" s="323"/>
      <c r="G29" s="323"/>
      <c r="H29" s="323"/>
      <c r="I29" s="323"/>
      <c r="J29" s="323"/>
      <c r="K29" s="323"/>
      <c r="L29" s="323"/>
      <c r="M29" s="331"/>
    </row>
    <row r="30" spans="1:13" ht="13.5" customHeight="1">
      <c r="A30" s="312"/>
      <c r="B30" s="312"/>
      <c r="C30" s="312"/>
      <c r="D30" s="312"/>
      <c r="E30" s="312"/>
      <c r="F30" s="312"/>
      <c r="G30" s="312"/>
      <c r="H30" s="312"/>
      <c r="I30" s="312"/>
      <c r="J30" s="312"/>
      <c r="K30" s="312"/>
      <c r="L30" s="312"/>
      <c r="M30" s="312"/>
    </row>
    <row r="31" spans="1:13">
      <c r="A31" s="312"/>
      <c r="B31" s="332" t="s">
        <v>698</v>
      </c>
      <c r="C31" s="2169" t="s">
        <v>699</v>
      </c>
      <c r="D31" s="2169"/>
      <c r="E31" s="2169"/>
      <c r="F31" s="2169"/>
      <c r="G31" s="2169"/>
      <c r="H31" s="2169"/>
      <c r="I31" s="2169"/>
      <c r="J31" s="2169"/>
      <c r="K31" s="2169"/>
      <c r="L31" s="2169"/>
      <c r="M31" s="2169"/>
    </row>
    <row r="32" spans="1:13">
      <c r="A32" s="312"/>
      <c r="B32" s="332" t="s">
        <v>700</v>
      </c>
      <c r="C32" s="2169" t="s">
        <v>701</v>
      </c>
      <c r="D32" s="2169"/>
      <c r="E32" s="2169"/>
      <c r="F32" s="2169"/>
      <c r="G32" s="2169"/>
      <c r="H32" s="2169"/>
      <c r="I32" s="2169"/>
      <c r="J32" s="2169"/>
      <c r="K32" s="2169"/>
      <c r="L32" s="2169"/>
      <c r="M32" s="2169"/>
    </row>
    <row r="33" spans="1:13" ht="31.5" customHeight="1">
      <c r="A33" s="312"/>
      <c r="B33" s="332" t="s">
        <v>702</v>
      </c>
      <c r="C33" s="2169" t="s">
        <v>703</v>
      </c>
      <c r="D33" s="2169"/>
      <c r="E33" s="2169"/>
      <c r="F33" s="2169"/>
      <c r="G33" s="2169"/>
      <c r="H33" s="2169"/>
      <c r="I33" s="2169"/>
      <c r="J33" s="2169"/>
      <c r="K33" s="2169"/>
      <c r="L33" s="2169"/>
      <c r="M33" s="2169"/>
    </row>
    <row r="34" spans="1:13" ht="56.4" customHeight="1">
      <c r="A34" s="312"/>
      <c r="B34" s="332" t="s">
        <v>704</v>
      </c>
      <c r="C34" s="2169" t="s">
        <v>705</v>
      </c>
      <c r="D34" s="2169"/>
      <c r="E34" s="2169"/>
      <c r="F34" s="2169"/>
      <c r="G34" s="2169"/>
      <c r="H34" s="2169"/>
      <c r="I34" s="2169"/>
      <c r="J34" s="2169"/>
      <c r="K34" s="2169"/>
      <c r="L34" s="2169"/>
      <c r="M34" s="2169"/>
    </row>
    <row r="35" spans="1:13" ht="59.4" customHeight="1">
      <c r="A35" s="312"/>
      <c r="B35" s="332" t="s">
        <v>706</v>
      </c>
      <c r="C35" s="2169" t="s">
        <v>707</v>
      </c>
      <c r="D35" s="2169"/>
      <c r="E35" s="2169"/>
      <c r="F35" s="2169"/>
      <c r="G35" s="2169"/>
      <c r="H35" s="2169"/>
      <c r="I35" s="2169"/>
      <c r="J35" s="2169"/>
      <c r="K35" s="2169"/>
      <c r="L35" s="2169"/>
      <c r="M35" s="2169"/>
    </row>
    <row r="36" spans="1:13" ht="16.5" customHeight="1">
      <c r="A36" s="312"/>
      <c r="B36" s="332" t="s">
        <v>708</v>
      </c>
      <c r="C36" s="2169" t="s">
        <v>709</v>
      </c>
      <c r="D36" s="2169"/>
      <c r="E36" s="2169"/>
      <c r="F36" s="2169"/>
      <c r="G36" s="2169"/>
      <c r="H36" s="2169"/>
      <c r="I36" s="2169"/>
      <c r="J36" s="2169"/>
      <c r="K36" s="2169"/>
      <c r="L36" s="2169"/>
      <c r="M36" s="2169"/>
    </row>
    <row r="37" spans="1:13" ht="32.25" customHeight="1">
      <c r="A37" s="312"/>
      <c r="B37" s="332" t="s">
        <v>710</v>
      </c>
      <c r="C37" s="2171" t="s">
        <v>711</v>
      </c>
      <c r="D37" s="2171"/>
      <c r="E37" s="2171"/>
      <c r="F37" s="2171"/>
      <c r="G37" s="2171"/>
      <c r="H37" s="2171"/>
      <c r="I37" s="2171"/>
      <c r="J37" s="2171"/>
      <c r="K37" s="2171"/>
      <c r="L37" s="2171"/>
      <c r="M37" s="2171"/>
    </row>
    <row r="38" spans="1:13">
      <c r="A38" s="312"/>
      <c r="B38" s="332" t="s">
        <v>712</v>
      </c>
      <c r="C38" s="2171" t="s">
        <v>713</v>
      </c>
      <c r="D38" s="2171"/>
      <c r="E38" s="2171"/>
      <c r="F38" s="2171"/>
      <c r="G38" s="2171"/>
      <c r="H38" s="2171"/>
      <c r="I38" s="2171"/>
      <c r="J38" s="2171"/>
      <c r="K38" s="2171"/>
      <c r="L38" s="2171"/>
      <c r="M38" s="2171"/>
    </row>
    <row r="39" spans="1:13">
      <c r="A39" s="312"/>
      <c r="B39" s="332" t="s">
        <v>714</v>
      </c>
      <c r="C39" s="2171" t="s">
        <v>715</v>
      </c>
      <c r="D39" s="2171"/>
      <c r="E39" s="2171"/>
      <c r="F39" s="2171"/>
      <c r="G39" s="2171"/>
      <c r="H39" s="2171"/>
      <c r="I39" s="2171"/>
      <c r="J39" s="2171"/>
      <c r="K39" s="2171"/>
      <c r="L39" s="2171"/>
      <c r="M39" s="2171"/>
    </row>
    <row r="40" spans="1:13">
      <c r="A40" s="312"/>
      <c r="B40" s="332">
        <v>10</v>
      </c>
      <c r="C40" s="2169" t="s">
        <v>716</v>
      </c>
      <c r="D40" s="2169"/>
      <c r="E40" s="2169"/>
      <c r="F40" s="2169"/>
      <c r="G40" s="2169"/>
      <c r="H40" s="2169"/>
      <c r="I40" s="2169"/>
      <c r="J40" s="2169"/>
      <c r="K40" s="2169"/>
      <c r="L40" s="2169"/>
      <c r="M40" s="2169"/>
    </row>
    <row r="41" spans="1:13" ht="62.25" customHeight="1">
      <c r="B41" s="333">
        <v>11</v>
      </c>
      <c r="C41" s="2171" t="s">
        <v>717</v>
      </c>
      <c r="D41" s="2171"/>
      <c r="E41" s="2171"/>
      <c r="F41" s="2171"/>
      <c r="G41" s="2171"/>
      <c r="H41" s="2171"/>
      <c r="I41" s="2171"/>
      <c r="J41" s="2171"/>
      <c r="K41" s="2171"/>
      <c r="L41" s="2171"/>
      <c r="M41" s="2171"/>
    </row>
    <row r="42" spans="1:13">
      <c r="D42" s="211" t="s">
        <v>718</v>
      </c>
    </row>
  </sheetData>
  <mergeCells count="58">
    <mergeCell ref="C39:M39"/>
    <mergeCell ref="C40:M40"/>
    <mergeCell ref="C41:M41"/>
    <mergeCell ref="C33:M33"/>
    <mergeCell ref="C34:M34"/>
    <mergeCell ref="C35:M35"/>
    <mergeCell ref="C37:M37"/>
    <mergeCell ref="C38:M38"/>
    <mergeCell ref="F20:H20"/>
    <mergeCell ref="I20:J20"/>
    <mergeCell ref="K20:L20"/>
    <mergeCell ref="C36:M36"/>
    <mergeCell ref="E22:H22"/>
    <mergeCell ref="I22:J22"/>
    <mergeCell ref="K22:L22"/>
    <mergeCell ref="E24:H28"/>
    <mergeCell ref="C31:M31"/>
    <mergeCell ref="C32:M32"/>
    <mergeCell ref="F18:H18"/>
    <mergeCell ref="I18:J18"/>
    <mergeCell ref="K18:L18"/>
    <mergeCell ref="F19:H19"/>
    <mergeCell ref="I19:J19"/>
    <mergeCell ref="K19:L19"/>
    <mergeCell ref="E16:H16"/>
    <mergeCell ref="I16:J16"/>
    <mergeCell ref="K16:L16"/>
    <mergeCell ref="E17:H17"/>
    <mergeCell ref="I17:J17"/>
    <mergeCell ref="K17:L17"/>
    <mergeCell ref="I15:J15"/>
    <mergeCell ref="K15:L15"/>
    <mergeCell ref="F13:H13"/>
    <mergeCell ref="I13:J13"/>
    <mergeCell ref="K13:L13"/>
    <mergeCell ref="B7:C7"/>
    <mergeCell ref="D7:M7"/>
    <mergeCell ref="B8:C29"/>
    <mergeCell ref="E9:H9"/>
    <mergeCell ref="I9:J9"/>
    <mergeCell ref="K9:L9"/>
    <mergeCell ref="E10:H10"/>
    <mergeCell ref="I10:J10"/>
    <mergeCell ref="K10:L10"/>
    <mergeCell ref="E11:H11"/>
    <mergeCell ref="I11:J11"/>
    <mergeCell ref="K11:L11"/>
    <mergeCell ref="F12:H12"/>
    <mergeCell ref="I12:J12"/>
    <mergeCell ref="K12:L12"/>
    <mergeCell ref="E15:H15"/>
    <mergeCell ref="B6:C6"/>
    <mergeCell ref="D6:M6"/>
    <mergeCell ref="L2:M2"/>
    <mergeCell ref="P2:Q2"/>
    <mergeCell ref="A3:M3"/>
    <mergeCell ref="B5:C5"/>
    <mergeCell ref="D5:M5"/>
  </mergeCells>
  <phoneticPr fontId="23"/>
  <dataValidations count="7">
    <dataValidation type="list" allowBlank="1" showInputMessage="1" showErrorMessage="1" sqref="D7:H7" xr:uid="{75AD7D55-92CA-4F57-BA6B-6CDA9A4192B3}">
      <formula1>"①　新規,②　変更,③　終了"</formula1>
    </dataValidation>
    <dataValidation type="list" allowBlank="1" showInputMessage="1" showErrorMessage="1" sqref="D6:K6" xr:uid="{0AEDBCD6-1501-4708-AD83-6472ACE9A91D}">
      <formula1>"①  児童発達支援,②　放課後等デイサービス,③　①・②の多機能"</formula1>
    </dataValidation>
    <dataValidation type="list" allowBlank="1" showInputMessage="1" showErrorMessage="1" sqref="I24 K24" xr:uid="{FA818F62-5163-4D0D-A12A-46857FC913E7}">
      <formula1>"ア,㋐"</formula1>
    </dataValidation>
    <dataValidation type="list" allowBlank="1" showInputMessage="1" showErrorMessage="1" sqref="I25 K25" xr:uid="{96AB349C-901B-4350-A1F1-9A6CE07D3C42}">
      <formula1>"イ,㋑"</formula1>
    </dataValidation>
    <dataValidation type="list" allowBlank="1" showInputMessage="1" showErrorMessage="1" sqref="I26 K26" xr:uid="{527DB931-4787-4791-A24B-493E5202220B}">
      <formula1>"ウ,㋒"</formula1>
    </dataValidation>
    <dataValidation type="list" allowBlank="1" showInputMessage="1" showErrorMessage="1" sqref="I27 K27" xr:uid="{3A5D1B03-CBE6-463C-A4CE-2A2925A4F38F}">
      <formula1>"エ,㋓"</formula1>
    </dataValidation>
    <dataValidation type="list" allowBlank="1" showInputMessage="1" showErrorMessage="1" sqref="I28 K28" xr:uid="{13E2BA65-8DFC-454E-A38E-DE35460CE33E}">
      <formula1>"オ,㋔"</formula1>
    </dataValidation>
  </dataValidations>
  <hyperlinks>
    <hyperlink ref="P2" location="目次!A1" display="目次に戻る" xr:uid="{00000000-0004-0000-2B00-000000000000}"/>
    <hyperlink ref="P2:Q2" location="'加算目次（児通所）'!A1" display="目次に戻る" xr:uid="{00000000-0004-0000-2B00-000001000000}"/>
  </hyperlinks>
  <printOptions horizontalCentered="1"/>
  <pageMargins left="0.51181102362204722" right="0.51181102362204722" top="0.55118110236220474" bottom="0.35433070866141736" header="0.31496062992125984" footer="0.31496062992125984"/>
  <pageSetup paperSize="9" scale="67" orientation="portrait" blackAndWhite="1" r:id="rId1"/>
  <colBreaks count="1" manualBreakCount="1">
    <brk id="14" max="1048575" man="1"/>
  </colBreaks>
  <legacy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tabColor rgb="FF00B0F0"/>
  </sheetPr>
  <dimension ref="A1:N50"/>
  <sheetViews>
    <sheetView view="pageBreakPreview" zoomScale="85" zoomScaleNormal="100" zoomScaleSheetLayoutView="85" workbookViewId="0">
      <selection activeCell="M3" sqref="M3:N3"/>
    </sheetView>
  </sheetViews>
  <sheetFormatPr defaultRowHeight="13"/>
  <cols>
    <col min="1" max="1" width="2.5" style="211" customWidth="1"/>
    <col min="2" max="2" width="19" style="211" customWidth="1"/>
    <col min="3" max="3" width="4.58203125" style="211" customWidth="1"/>
    <col min="4" max="4" width="4.4140625" style="211" customWidth="1"/>
    <col min="5" max="5" width="17.9140625" style="211" customWidth="1"/>
    <col min="6" max="6" width="4.58203125" style="211" customWidth="1"/>
    <col min="7" max="7" width="25" style="211" customWidth="1"/>
    <col min="8" max="8" width="4.58203125" style="211" customWidth="1"/>
    <col min="9" max="9" width="24.1640625" style="211" customWidth="1"/>
    <col min="10" max="10" width="4.6640625" style="211" customWidth="1"/>
    <col min="11" max="11" width="2" style="211" customWidth="1"/>
    <col min="12" max="256" width="8.58203125" style="211"/>
    <col min="257" max="257" width="3.5" style="211" customWidth="1"/>
    <col min="258" max="258" width="19" style="211" customWidth="1"/>
    <col min="259" max="259" width="4.58203125" style="211" customWidth="1"/>
    <col min="260" max="260" width="4.4140625" style="211" customWidth="1"/>
    <col min="261" max="261" width="17.9140625" style="211" customWidth="1"/>
    <col min="262" max="262" width="4.58203125" style="211" customWidth="1"/>
    <col min="263" max="263" width="25" style="211" customWidth="1"/>
    <col min="264" max="264" width="4.58203125" style="211" customWidth="1"/>
    <col min="265" max="265" width="24.1640625" style="211" customWidth="1"/>
    <col min="266" max="266" width="4.6640625" style="211" customWidth="1"/>
    <col min="267" max="512" width="8.58203125" style="211"/>
    <col min="513" max="513" width="3.5" style="211" customWidth="1"/>
    <col min="514" max="514" width="19" style="211" customWidth="1"/>
    <col min="515" max="515" width="4.58203125" style="211" customWidth="1"/>
    <col min="516" max="516" width="4.4140625" style="211" customWidth="1"/>
    <col min="517" max="517" width="17.9140625" style="211" customWidth="1"/>
    <col min="518" max="518" width="4.58203125" style="211" customWidth="1"/>
    <col min="519" max="519" width="25" style="211" customWidth="1"/>
    <col min="520" max="520" width="4.58203125" style="211" customWidth="1"/>
    <col min="521" max="521" width="24.1640625" style="211" customWidth="1"/>
    <col min="522" max="522" width="4.6640625" style="211" customWidth="1"/>
    <col min="523" max="768" width="8.58203125" style="211"/>
    <col min="769" max="769" width="3.5" style="211" customWidth="1"/>
    <col min="770" max="770" width="19" style="211" customWidth="1"/>
    <col min="771" max="771" width="4.58203125" style="211" customWidth="1"/>
    <col min="772" max="772" width="4.4140625" style="211" customWidth="1"/>
    <col min="773" max="773" width="17.9140625" style="211" customWidth="1"/>
    <col min="774" max="774" width="4.58203125" style="211" customWidth="1"/>
    <col min="775" max="775" width="25" style="211" customWidth="1"/>
    <col min="776" max="776" width="4.58203125" style="211" customWidth="1"/>
    <col min="777" max="777" width="24.1640625" style="211" customWidth="1"/>
    <col min="778" max="778" width="4.6640625" style="211" customWidth="1"/>
    <col min="779" max="1024" width="8.58203125" style="211"/>
    <col min="1025" max="1025" width="3.5" style="211" customWidth="1"/>
    <col min="1026" max="1026" width="19" style="211" customWidth="1"/>
    <col min="1027" max="1027" width="4.58203125" style="211" customWidth="1"/>
    <col min="1028" max="1028" width="4.4140625" style="211" customWidth="1"/>
    <col min="1029" max="1029" width="17.9140625" style="211" customWidth="1"/>
    <col min="1030" max="1030" width="4.58203125" style="211" customWidth="1"/>
    <col min="1031" max="1031" width="25" style="211" customWidth="1"/>
    <col min="1032" max="1032" width="4.58203125" style="211" customWidth="1"/>
    <col min="1033" max="1033" width="24.1640625" style="211" customWidth="1"/>
    <col min="1034" max="1034" width="4.6640625" style="211" customWidth="1"/>
    <col min="1035" max="1280" width="8.58203125" style="211"/>
    <col min="1281" max="1281" width="3.5" style="211" customWidth="1"/>
    <col min="1282" max="1282" width="19" style="211" customWidth="1"/>
    <col min="1283" max="1283" width="4.58203125" style="211" customWidth="1"/>
    <col min="1284" max="1284" width="4.4140625" style="211" customWidth="1"/>
    <col min="1285" max="1285" width="17.9140625" style="211" customWidth="1"/>
    <col min="1286" max="1286" width="4.58203125" style="211" customWidth="1"/>
    <col min="1287" max="1287" width="25" style="211" customWidth="1"/>
    <col min="1288" max="1288" width="4.58203125" style="211" customWidth="1"/>
    <col min="1289" max="1289" width="24.1640625" style="211" customWidth="1"/>
    <col min="1290" max="1290" width="4.6640625" style="211" customWidth="1"/>
    <col min="1291" max="1536" width="8.58203125" style="211"/>
    <col min="1537" max="1537" width="3.5" style="211" customWidth="1"/>
    <col min="1538" max="1538" width="19" style="211" customWidth="1"/>
    <col min="1539" max="1539" width="4.58203125" style="211" customWidth="1"/>
    <col min="1540" max="1540" width="4.4140625" style="211" customWidth="1"/>
    <col min="1541" max="1541" width="17.9140625" style="211" customWidth="1"/>
    <col min="1542" max="1542" width="4.58203125" style="211" customWidth="1"/>
    <col min="1543" max="1543" width="25" style="211" customWidth="1"/>
    <col min="1544" max="1544" width="4.58203125" style="211" customWidth="1"/>
    <col min="1545" max="1545" width="24.1640625" style="211" customWidth="1"/>
    <col min="1546" max="1546" width="4.6640625" style="211" customWidth="1"/>
    <col min="1547" max="1792" width="8.58203125" style="211"/>
    <col min="1793" max="1793" width="3.5" style="211" customWidth="1"/>
    <col min="1794" max="1794" width="19" style="211" customWidth="1"/>
    <col min="1795" max="1795" width="4.58203125" style="211" customWidth="1"/>
    <col min="1796" max="1796" width="4.4140625" style="211" customWidth="1"/>
    <col min="1797" max="1797" width="17.9140625" style="211" customWidth="1"/>
    <col min="1798" max="1798" width="4.58203125" style="211" customWidth="1"/>
    <col min="1799" max="1799" width="25" style="211" customWidth="1"/>
    <col min="1800" max="1800" width="4.58203125" style="211" customWidth="1"/>
    <col min="1801" max="1801" width="24.1640625" style="211" customWidth="1"/>
    <col min="1802" max="1802" width="4.6640625" style="211" customWidth="1"/>
    <col min="1803" max="2048" width="8.58203125" style="211"/>
    <col min="2049" max="2049" width="3.5" style="211" customWidth="1"/>
    <col min="2050" max="2050" width="19" style="211" customWidth="1"/>
    <col min="2051" max="2051" width="4.58203125" style="211" customWidth="1"/>
    <col min="2052" max="2052" width="4.4140625" style="211" customWidth="1"/>
    <col min="2053" max="2053" width="17.9140625" style="211" customWidth="1"/>
    <col min="2054" max="2054" width="4.58203125" style="211" customWidth="1"/>
    <col min="2055" max="2055" width="25" style="211" customWidth="1"/>
    <col min="2056" max="2056" width="4.58203125" style="211" customWidth="1"/>
    <col min="2057" max="2057" width="24.1640625" style="211" customWidth="1"/>
    <col min="2058" max="2058" width="4.6640625" style="211" customWidth="1"/>
    <col min="2059" max="2304" width="8.58203125" style="211"/>
    <col min="2305" max="2305" width="3.5" style="211" customWidth="1"/>
    <col min="2306" max="2306" width="19" style="211" customWidth="1"/>
    <col min="2307" max="2307" width="4.58203125" style="211" customWidth="1"/>
    <col min="2308" max="2308" width="4.4140625" style="211" customWidth="1"/>
    <col min="2309" max="2309" width="17.9140625" style="211" customWidth="1"/>
    <col min="2310" max="2310" width="4.58203125" style="211" customWidth="1"/>
    <col min="2311" max="2311" width="25" style="211" customWidth="1"/>
    <col min="2312" max="2312" width="4.58203125" style="211" customWidth="1"/>
    <col min="2313" max="2313" width="24.1640625" style="211" customWidth="1"/>
    <col min="2314" max="2314" width="4.6640625" style="211" customWidth="1"/>
    <col min="2315" max="2560" width="8.58203125" style="211"/>
    <col min="2561" max="2561" width="3.5" style="211" customWidth="1"/>
    <col min="2562" max="2562" width="19" style="211" customWidth="1"/>
    <col min="2563" max="2563" width="4.58203125" style="211" customWidth="1"/>
    <col min="2564" max="2564" width="4.4140625" style="211" customWidth="1"/>
    <col min="2565" max="2565" width="17.9140625" style="211" customWidth="1"/>
    <col min="2566" max="2566" width="4.58203125" style="211" customWidth="1"/>
    <col min="2567" max="2567" width="25" style="211" customWidth="1"/>
    <col min="2568" max="2568" width="4.58203125" style="211" customWidth="1"/>
    <col min="2569" max="2569" width="24.1640625" style="211" customWidth="1"/>
    <col min="2570" max="2570" width="4.6640625" style="211" customWidth="1"/>
    <col min="2571" max="2816" width="8.58203125" style="211"/>
    <col min="2817" max="2817" width="3.5" style="211" customWidth="1"/>
    <col min="2818" max="2818" width="19" style="211" customWidth="1"/>
    <col min="2819" max="2819" width="4.58203125" style="211" customWidth="1"/>
    <col min="2820" max="2820" width="4.4140625" style="211" customWidth="1"/>
    <col min="2821" max="2821" width="17.9140625" style="211" customWidth="1"/>
    <col min="2822" max="2822" width="4.58203125" style="211" customWidth="1"/>
    <col min="2823" max="2823" width="25" style="211" customWidth="1"/>
    <col min="2824" max="2824" width="4.58203125" style="211" customWidth="1"/>
    <col min="2825" max="2825" width="24.1640625" style="211" customWidth="1"/>
    <col min="2826" max="2826" width="4.6640625" style="211" customWidth="1"/>
    <col min="2827" max="3072" width="8.58203125" style="211"/>
    <col min="3073" max="3073" width="3.5" style="211" customWidth="1"/>
    <col min="3074" max="3074" width="19" style="211" customWidth="1"/>
    <col min="3075" max="3075" width="4.58203125" style="211" customWidth="1"/>
    <col min="3076" max="3076" width="4.4140625" style="211" customWidth="1"/>
    <col min="3077" max="3077" width="17.9140625" style="211" customWidth="1"/>
    <col min="3078" max="3078" width="4.58203125" style="211" customWidth="1"/>
    <col min="3079" max="3079" width="25" style="211" customWidth="1"/>
    <col min="3080" max="3080" width="4.58203125" style="211" customWidth="1"/>
    <col min="3081" max="3081" width="24.1640625" style="211" customWidth="1"/>
    <col min="3082" max="3082" width="4.6640625" style="211" customWidth="1"/>
    <col min="3083" max="3328" width="8.58203125" style="211"/>
    <col min="3329" max="3329" width="3.5" style="211" customWidth="1"/>
    <col min="3330" max="3330" width="19" style="211" customWidth="1"/>
    <col min="3331" max="3331" width="4.58203125" style="211" customWidth="1"/>
    <col min="3332" max="3332" width="4.4140625" style="211" customWidth="1"/>
    <col min="3333" max="3333" width="17.9140625" style="211" customWidth="1"/>
    <col min="3334" max="3334" width="4.58203125" style="211" customWidth="1"/>
    <col min="3335" max="3335" width="25" style="211" customWidth="1"/>
    <col min="3336" max="3336" width="4.58203125" style="211" customWidth="1"/>
    <col min="3337" max="3337" width="24.1640625" style="211" customWidth="1"/>
    <col min="3338" max="3338" width="4.6640625" style="211" customWidth="1"/>
    <col min="3339" max="3584" width="8.58203125" style="211"/>
    <col min="3585" max="3585" width="3.5" style="211" customWidth="1"/>
    <col min="3586" max="3586" width="19" style="211" customWidth="1"/>
    <col min="3587" max="3587" width="4.58203125" style="211" customWidth="1"/>
    <col min="3588" max="3588" width="4.4140625" style="211" customWidth="1"/>
    <col min="3589" max="3589" width="17.9140625" style="211" customWidth="1"/>
    <col min="3590" max="3590" width="4.58203125" style="211" customWidth="1"/>
    <col min="3591" max="3591" width="25" style="211" customWidth="1"/>
    <col min="3592" max="3592" width="4.58203125" style="211" customWidth="1"/>
    <col min="3593" max="3593" width="24.1640625" style="211" customWidth="1"/>
    <col min="3594" max="3594" width="4.6640625" style="211" customWidth="1"/>
    <col min="3595" max="3840" width="8.58203125" style="211"/>
    <col min="3841" max="3841" width="3.5" style="211" customWidth="1"/>
    <col min="3842" max="3842" width="19" style="211" customWidth="1"/>
    <col min="3843" max="3843" width="4.58203125" style="211" customWidth="1"/>
    <col min="3844" max="3844" width="4.4140625" style="211" customWidth="1"/>
    <col min="3845" max="3845" width="17.9140625" style="211" customWidth="1"/>
    <col min="3846" max="3846" width="4.58203125" style="211" customWidth="1"/>
    <col min="3847" max="3847" width="25" style="211" customWidth="1"/>
    <col min="3848" max="3848" width="4.58203125" style="211" customWidth="1"/>
    <col min="3849" max="3849" width="24.1640625" style="211" customWidth="1"/>
    <col min="3850" max="3850" width="4.6640625" style="211" customWidth="1"/>
    <col min="3851" max="4096" width="8.58203125" style="211"/>
    <col min="4097" max="4097" width="3.5" style="211" customWidth="1"/>
    <col min="4098" max="4098" width="19" style="211" customWidth="1"/>
    <col min="4099" max="4099" width="4.58203125" style="211" customWidth="1"/>
    <col min="4100" max="4100" width="4.4140625" style="211" customWidth="1"/>
    <col min="4101" max="4101" width="17.9140625" style="211" customWidth="1"/>
    <col min="4102" max="4102" width="4.58203125" style="211" customWidth="1"/>
    <col min="4103" max="4103" width="25" style="211" customWidth="1"/>
    <col min="4104" max="4104" width="4.58203125" style="211" customWidth="1"/>
    <col min="4105" max="4105" width="24.1640625" style="211" customWidth="1"/>
    <col min="4106" max="4106" width="4.6640625" style="211" customWidth="1"/>
    <col min="4107" max="4352" width="8.58203125" style="211"/>
    <col min="4353" max="4353" width="3.5" style="211" customWidth="1"/>
    <col min="4354" max="4354" width="19" style="211" customWidth="1"/>
    <col min="4355" max="4355" width="4.58203125" style="211" customWidth="1"/>
    <col min="4356" max="4356" width="4.4140625" style="211" customWidth="1"/>
    <col min="4357" max="4357" width="17.9140625" style="211" customWidth="1"/>
    <col min="4358" max="4358" width="4.58203125" style="211" customWidth="1"/>
    <col min="4359" max="4359" width="25" style="211" customWidth="1"/>
    <col min="4360" max="4360" width="4.58203125" style="211" customWidth="1"/>
    <col min="4361" max="4361" width="24.1640625" style="211" customWidth="1"/>
    <col min="4362" max="4362" width="4.6640625" style="211" customWidth="1"/>
    <col min="4363" max="4608" width="8.58203125" style="211"/>
    <col min="4609" max="4609" width="3.5" style="211" customWidth="1"/>
    <col min="4610" max="4610" width="19" style="211" customWidth="1"/>
    <col min="4611" max="4611" width="4.58203125" style="211" customWidth="1"/>
    <col min="4612" max="4612" width="4.4140625" style="211" customWidth="1"/>
    <col min="4613" max="4613" width="17.9140625" style="211" customWidth="1"/>
    <col min="4614" max="4614" width="4.58203125" style="211" customWidth="1"/>
    <col min="4615" max="4615" width="25" style="211" customWidth="1"/>
    <col min="4616" max="4616" width="4.58203125" style="211" customWidth="1"/>
    <col min="4617" max="4617" width="24.1640625" style="211" customWidth="1"/>
    <col min="4618" max="4618" width="4.6640625" style="211" customWidth="1"/>
    <col min="4619" max="4864" width="8.58203125" style="211"/>
    <col min="4865" max="4865" width="3.5" style="211" customWidth="1"/>
    <col min="4866" max="4866" width="19" style="211" customWidth="1"/>
    <col min="4867" max="4867" width="4.58203125" style="211" customWidth="1"/>
    <col min="4868" max="4868" width="4.4140625" style="211" customWidth="1"/>
    <col min="4869" max="4869" width="17.9140625" style="211" customWidth="1"/>
    <col min="4870" max="4870" width="4.58203125" style="211" customWidth="1"/>
    <col min="4871" max="4871" width="25" style="211" customWidth="1"/>
    <col min="4872" max="4872" width="4.58203125" style="211" customWidth="1"/>
    <col min="4873" max="4873" width="24.1640625" style="211" customWidth="1"/>
    <col min="4874" max="4874" width="4.6640625" style="211" customWidth="1"/>
    <col min="4875" max="5120" width="8.58203125" style="211"/>
    <col min="5121" max="5121" width="3.5" style="211" customWidth="1"/>
    <col min="5122" max="5122" width="19" style="211" customWidth="1"/>
    <col min="5123" max="5123" width="4.58203125" style="211" customWidth="1"/>
    <col min="5124" max="5124" width="4.4140625" style="211" customWidth="1"/>
    <col min="5125" max="5125" width="17.9140625" style="211" customWidth="1"/>
    <col min="5126" max="5126" width="4.58203125" style="211" customWidth="1"/>
    <col min="5127" max="5127" width="25" style="211" customWidth="1"/>
    <col min="5128" max="5128" width="4.58203125" style="211" customWidth="1"/>
    <col min="5129" max="5129" width="24.1640625" style="211" customWidth="1"/>
    <col min="5130" max="5130" width="4.6640625" style="211" customWidth="1"/>
    <col min="5131" max="5376" width="8.58203125" style="211"/>
    <col min="5377" max="5377" width="3.5" style="211" customWidth="1"/>
    <col min="5378" max="5378" width="19" style="211" customWidth="1"/>
    <col min="5379" max="5379" width="4.58203125" style="211" customWidth="1"/>
    <col min="5380" max="5380" width="4.4140625" style="211" customWidth="1"/>
    <col min="5381" max="5381" width="17.9140625" style="211" customWidth="1"/>
    <col min="5382" max="5382" width="4.58203125" style="211" customWidth="1"/>
    <col min="5383" max="5383" width="25" style="211" customWidth="1"/>
    <col min="5384" max="5384" width="4.58203125" style="211" customWidth="1"/>
    <col min="5385" max="5385" width="24.1640625" style="211" customWidth="1"/>
    <col min="5386" max="5386" width="4.6640625" style="211" customWidth="1"/>
    <col min="5387" max="5632" width="8.58203125" style="211"/>
    <col min="5633" max="5633" width="3.5" style="211" customWidth="1"/>
    <col min="5634" max="5634" width="19" style="211" customWidth="1"/>
    <col min="5635" max="5635" width="4.58203125" style="211" customWidth="1"/>
    <col min="5636" max="5636" width="4.4140625" style="211" customWidth="1"/>
    <col min="5637" max="5637" width="17.9140625" style="211" customWidth="1"/>
    <col min="5638" max="5638" width="4.58203125" style="211" customWidth="1"/>
    <col min="5639" max="5639" width="25" style="211" customWidth="1"/>
    <col min="5640" max="5640" width="4.58203125" style="211" customWidth="1"/>
    <col min="5641" max="5641" width="24.1640625" style="211" customWidth="1"/>
    <col min="5642" max="5642" width="4.6640625" style="211" customWidth="1"/>
    <col min="5643" max="5888" width="8.58203125" style="211"/>
    <col min="5889" max="5889" width="3.5" style="211" customWidth="1"/>
    <col min="5890" max="5890" width="19" style="211" customWidth="1"/>
    <col min="5891" max="5891" width="4.58203125" style="211" customWidth="1"/>
    <col min="5892" max="5892" width="4.4140625" style="211" customWidth="1"/>
    <col min="5893" max="5893" width="17.9140625" style="211" customWidth="1"/>
    <col min="5894" max="5894" width="4.58203125" style="211" customWidth="1"/>
    <col min="5895" max="5895" width="25" style="211" customWidth="1"/>
    <col min="5896" max="5896" width="4.58203125" style="211" customWidth="1"/>
    <col min="5897" max="5897" width="24.1640625" style="211" customWidth="1"/>
    <col min="5898" max="5898" width="4.6640625" style="211" customWidth="1"/>
    <col min="5899" max="6144" width="8.58203125" style="211"/>
    <col min="6145" max="6145" width="3.5" style="211" customWidth="1"/>
    <col min="6146" max="6146" width="19" style="211" customWidth="1"/>
    <col min="6147" max="6147" width="4.58203125" style="211" customWidth="1"/>
    <col min="6148" max="6148" width="4.4140625" style="211" customWidth="1"/>
    <col min="6149" max="6149" width="17.9140625" style="211" customWidth="1"/>
    <col min="6150" max="6150" width="4.58203125" style="211" customWidth="1"/>
    <col min="6151" max="6151" width="25" style="211" customWidth="1"/>
    <col min="6152" max="6152" width="4.58203125" style="211" customWidth="1"/>
    <col min="6153" max="6153" width="24.1640625" style="211" customWidth="1"/>
    <col min="6154" max="6154" width="4.6640625" style="211" customWidth="1"/>
    <col min="6155" max="6400" width="8.58203125" style="211"/>
    <col min="6401" max="6401" width="3.5" style="211" customWidth="1"/>
    <col min="6402" max="6402" width="19" style="211" customWidth="1"/>
    <col min="6403" max="6403" width="4.58203125" style="211" customWidth="1"/>
    <col min="6404" max="6404" width="4.4140625" style="211" customWidth="1"/>
    <col min="6405" max="6405" width="17.9140625" style="211" customWidth="1"/>
    <col min="6406" max="6406" width="4.58203125" style="211" customWidth="1"/>
    <col min="6407" max="6407" width="25" style="211" customWidth="1"/>
    <col min="6408" max="6408" width="4.58203125" style="211" customWidth="1"/>
    <col min="6409" max="6409" width="24.1640625" style="211" customWidth="1"/>
    <col min="6410" max="6410" width="4.6640625" style="211" customWidth="1"/>
    <col min="6411" max="6656" width="8.58203125" style="211"/>
    <col min="6657" max="6657" width="3.5" style="211" customWidth="1"/>
    <col min="6658" max="6658" width="19" style="211" customWidth="1"/>
    <col min="6659" max="6659" width="4.58203125" style="211" customWidth="1"/>
    <col min="6660" max="6660" width="4.4140625" style="211" customWidth="1"/>
    <col min="6661" max="6661" width="17.9140625" style="211" customWidth="1"/>
    <col min="6662" max="6662" width="4.58203125" style="211" customWidth="1"/>
    <col min="6663" max="6663" width="25" style="211" customWidth="1"/>
    <col min="6664" max="6664" width="4.58203125" style="211" customWidth="1"/>
    <col min="6665" max="6665" width="24.1640625" style="211" customWidth="1"/>
    <col min="6666" max="6666" width="4.6640625" style="211" customWidth="1"/>
    <col min="6667" max="6912" width="8.58203125" style="211"/>
    <col min="6913" max="6913" width="3.5" style="211" customWidth="1"/>
    <col min="6914" max="6914" width="19" style="211" customWidth="1"/>
    <col min="6915" max="6915" width="4.58203125" style="211" customWidth="1"/>
    <col min="6916" max="6916" width="4.4140625" style="211" customWidth="1"/>
    <col min="6917" max="6917" width="17.9140625" style="211" customWidth="1"/>
    <col min="6918" max="6918" width="4.58203125" style="211" customWidth="1"/>
    <col min="6919" max="6919" width="25" style="211" customWidth="1"/>
    <col min="6920" max="6920" width="4.58203125" style="211" customWidth="1"/>
    <col min="6921" max="6921" width="24.1640625" style="211" customWidth="1"/>
    <col min="6922" max="6922" width="4.6640625" style="211" customWidth="1"/>
    <col min="6923" max="7168" width="8.58203125" style="211"/>
    <col min="7169" max="7169" width="3.5" style="211" customWidth="1"/>
    <col min="7170" max="7170" width="19" style="211" customWidth="1"/>
    <col min="7171" max="7171" width="4.58203125" style="211" customWidth="1"/>
    <col min="7172" max="7172" width="4.4140625" style="211" customWidth="1"/>
    <col min="7173" max="7173" width="17.9140625" style="211" customWidth="1"/>
    <col min="7174" max="7174" width="4.58203125" style="211" customWidth="1"/>
    <col min="7175" max="7175" width="25" style="211" customWidth="1"/>
    <col min="7176" max="7176" width="4.58203125" style="211" customWidth="1"/>
    <col min="7177" max="7177" width="24.1640625" style="211" customWidth="1"/>
    <col min="7178" max="7178" width="4.6640625" style="211" customWidth="1"/>
    <col min="7179" max="7424" width="8.58203125" style="211"/>
    <col min="7425" max="7425" width="3.5" style="211" customWidth="1"/>
    <col min="7426" max="7426" width="19" style="211" customWidth="1"/>
    <col min="7427" max="7427" width="4.58203125" style="211" customWidth="1"/>
    <col min="7428" max="7428" width="4.4140625" style="211" customWidth="1"/>
    <col min="7429" max="7429" width="17.9140625" style="211" customWidth="1"/>
    <col min="7430" max="7430" width="4.58203125" style="211" customWidth="1"/>
    <col min="7431" max="7431" width="25" style="211" customWidth="1"/>
    <col min="7432" max="7432" width="4.58203125" style="211" customWidth="1"/>
    <col min="7433" max="7433" width="24.1640625" style="211" customWidth="1"/>
    <col min="7434" max="7434" width="4.6640625" style="211" customWidth="1"/>
    <col min="7435" max="7680" width="8.58203125" style="211"/>
    <col min="7681" max="7681" width="3.5" style="211" customWidth="1"/>
    <col min="7682" max="7682" width="19" style="211" customWidth="1"/>
    <col min="7683" max="7683" width="4.58203125" style="211" customWidth="1"/>
    <col min="7684" max="7684" width="4.4140625" style="211" customWidth="1"/>
    <col min="7685" max="7685" width="17.9140625" style="211" customWidth="1"/>
    <col min="7686" max="7686" width="4.58203125" style="211" customWidth="1"/>
    <col min="7687" max="7687" width="25" style="211" customWidth="1"/>
    <col min="7688" max="7688" width="4.58203125" style="211" customWidth="1"/>
    <col min="7689" max="7689" width="24.1640625" style="211" customWidth="1"/>
    <col min="7690" max="7690" width="4.6640625" style="211" customWidth="1"/>
    <col min="7691" max="7936" width="8.58203125" style="211"/>
    <col min="7937" max="7937" width="3.5" style="211" customWidth="1"/>
    <col min="7938" max="7938" width="19" style="211" customWidth="1"/>
    <col min="7939" max="7939" width="4.58203125" style="211" customWidth="1"/>
    <col min="7940" max="7940" width="4.4140625" style="211" customWidth="1"/>
    <col min="7941" max="7941" width="17.9140625" style="211" customWidth="1"/>
    <col min="7942" max="7942" width="4.58203125" style="211" customWidth="1"/>
    <col min="7943" max="7943" width="25" style="211" customWidth="1"/>
    <col min="7944" max="7944" width="4.58203125" style="211" customWidth="1"/>
    <col min="7945" max="7945" width="24.1640625" style="211" customWidth="1"/>
    <col min="7946" max="7946" width="4.6640625" style="211" customWidth="1"/>
    <col min="7947" max="8192" width="8.58203125" style="211"/>
    <col min="8193" max="8193" width="3.5" style="211" customWidth="1"/>
    <col min="8194" max="8194" width="19" style="211" customWidth="1"/>
    <col min="8195" max="8195" width="4.58203125" style="211" customWidth="1"/>
    <col min="8196" max="8196" width="4.4140625" style="211" customWidth="1"/>
    <col min="8197" max="8197" width="17.9140625" style="211" customWidth="1"/>
    <col min="8198" max="8198" width="4.58203125" style="211" customWidth="1"/>
    <col min="8199" max="8199" width="25" style="211" customWidth="1"/>
    <col min="8200" max="8200" width="4.58203125" style="211" customWidth="1"/>
    <col min="8201" max="8201" width="24.1640625" style="211" customWidth="1"/>
    <col min="8202" max="8202" width="4.6640625" style="211" customWidth="1"/>
    <col min="8203" max="8448" width="8.58203125" style="211"/>
    <col min="8449" max="8449" width="3.5" style="211" customWidth="1"/>
    <col min="8450" max="8450" width="19" style="211" customWidth="1"/>
    <col min="8451" max="8451" width="4.58203125" style="211" customWidth="1"/>
    <col min="8452" max="8452" width="4.4140625" style="211" customWidth="1"/>
    <col min="8453" max="8453" width="17.9140625" style="211" customWidth="1"/>
    <col min="8454" max="8454" width="4.58203125" style="211" customWidth="1"/>
    <col min="8455" max="8455" width="25" style="211" customWidth="1"/>
    <col min="8456" max="8456" width="4.58203125" style="211" customWidth="1"/>
    <col min="8457" max="8457" width="24.1640625" style="211" customWidth="1"/>
    <col min="8458" max="8458" width="4.6640625" style="211" customWidth="1"/>
    <col min="8459" max="8704" width="8.58203125" style="211"/>
    <col min="8705" max="8705" width="3.5" style="211" customWidth="1"/>
    <col min="8706" max="8706" width="19" style="211" customWidth="1"/>
    <col min="8707" max="8707" width="4.58203125" style="211" customWidth="1"/>
    <col min="8708" max="8708" width="4.4140625" style="211" customWidth="1"/>
    <col min="8709" max="8709" width="17.9140625" style="211" customWidth="1"/>
    <col min="8710" max="8710" width="4.58203125" style="211" customWidth="1"/>
    <col min="8711" max="8711" width="25" style="211" customWidth="1"/>
    <col min="8712" max="8712" width="4.58203125" style="211" customWidth="1"/>
    <col min="8713" max="8713" width="24.1640625" style="211" customWidth="1"/>
    <col min="8714" max="8714" width="4.6640625" style="211" customWidth="1"/>
    <col min="8715" max="8960" width="8.58203125" style="211"/>
    <col min="8961" max="8961" width="3.5" style="211" customWidth="1"/>
    <col min="8962" max="8962" width="19" style="211" customWidth="1"/>
    <col min="8963" max="8963" width="4.58203125" style="211" customWidth="1"/>
    <col min="8964" max="8964" width="4.4140625" style="211" customWidth="1"/>
    <col min="8965" max="8965" width="17.9140625" style="211" customWidth="1"/>
    <col min="8966" max="8966" width="4.58203125" style="211" customWidth="1"/>
    <col min="8967" max="8967" width="25" style="211" customWidth="1"/>
    <col min="8968" max="8968" width="4.58203125" style="211" customWidth="1"/>
    <col min="8969" max="8969" width="24.1640625" style="211" customWidth="1"/>
    <col min="8970" max="8970" width="4.6640625" style="211" customWidth="1"/>
    <col min="8971" max="9216" width="8.58203125" style="211"/>
    <col min="9217" max="9217" width="3.5" style="211" customWidth="1"/>
    <col min="9218" max="9218" width="19" style="211" customWidth="1"/>
    <col min="9219" max="9219" width="4.58203125" style="211" customWidth="1"/>
    <col min="9220" max="9220" width="4.4140625" style="211" customWidth="1"/>
    <col min="9221" max="9221" width="17.9140625" style="211" customWidth="1"/>
    <col min="9222" max="9222" width="4.58203125" style="211" customWidth="1"/>
    <col min="9223" max="9223" width="25" style="211" customWidth="1"/>
    <col min="9224" max="9224" width="4.58203125" style="211" customWidth="1"/>
    <col min="9225" max="9225" width="24.1640625" style="211" customWidth="1"/>
    <col min="9226" max="9226" width="4.6640625" style="211" customWidth="1"/>
    <col min="9227" max="9472" width="8.58203125" style="211"/>
    <col min="9473" max="9473" width="3.5" style="211" customWidth="1"/>
    <col min="9474" max="9474" width="19" style="211" customWidth="1"/>
    <col min="9475" max="9475" width="4.58203125" style="211" customWidth="1"/>
    <col min="9476" max="9476" width="4.4140625" style="211" customWidth="1"/>
    <col min="9477" max="9477" width="17.9140625" style="211" customWidth="1"/>
    <col min="9478" max="9478" width="4.58203125" style="211" customWidth="1"/>
    <col min="9479" max="9479" width="25" style="211" customWidth="1"/>
    <col min="9480" max="9480" width="4.58203125" style="211" customWidth="1"/>
    <col min="9481" max="9481" width="24.1640625" style="211" customWidth="1"/>
    <col min="9482" max="9482" width="4.6640625" style="211" customWidth="1"/>
    <col min="9483" max="9728" width="8.58203125" style="211"/>
    <col min="9729" max="9729" width="3.5" style="211" customWidth="1"/>
    <col min="9730" max="9730" width="19" style="211" customWidth="1"/>
    <col min="9731" max="9731" width="4.58203125" style="211" customWidth="1"/>
    <col min="9732" max="9732" width="4.4140625" style="211" customWidth="1"/>
    <col min="9733" max="9733" width="17.9140625" style="211" customWidth="1"/>
    <col min="9734" max="9734" width="4.58203125" style="211" customWidth="1"/>
    <col min="9735" max="9735" width="25" style="211" customWidth="1"/>
    <col min="9736" max="9736" width="4.58203125" style="211" customWidth="1"/>
    <col min="9737" max="9737" width="24.1640625" style="211" customWidth="1"/>
    <col min="9738" max="9738" width="4.6640625" style="211" customWidth="1"/>
    <col min="9739" max="9984" width="8.58203125" style="211"/>
    <col min="9985" max="9985" width="3.5" style="211" customWidth="1"/>
    <col min="9986" max="9986" width="19" style="211" customWidth="1"/>
    <col min="9987" max="9987" width="4.58203125" style="211" customWidth="1"/>
    <col min="9988" max="9988" width="4.4140625" style="211" customWidth="1"/>
    <col min="9989" max="9989" width="17.9140625" style="211" customWidth="1"/>
    <col min="9990" max="9990" width="4.58203125" style="211" customWidth="1"/>
    <col min="9991" max="9991" width="25" style="211" customWidth="1"/>
    <col min="9992" max="9992" width="4.58203125" style="211" customWidth="1"/>
    <col min="9993" max="9993" width="24.1640625" style="211" customWidth="1"/>
    <col min="9994" max="9994" width="4.6640625" style="211" customWidth="1"/>
    <col min="9995" max="10240" width="8.58203125" style="211"/>
    <col min="10241" max="10241" width="3.5" style="211" customWidth="1"/>
    <col min="10242" max="10242" width="19" style="211" customWidth="1"/>
    <col min="10243" max="10243" width="4.58203125" style="211" customWidth="1"/>
    <col min="10244" max="10244" width="4.4140625" style="211" customWidth="1"/>
    <col min="10245" max="10245" width="17.9140625" style="211" customWidth="1"/>
    <col min="10246" max="10246" width="4.58203125" style="211" customWidth="1"/>
    <col min="10247" max="10247" width="25" style="211" customWidth="1"/>
    <col min="10248" max="10248" width="4.58203125" style="211" customWidth="1"/>
    <col min="10249" max="10249" width="24.1640625" style="211" customWidth="1"/>
    <col min="10250" max="10250" width="4.6640625" style="211" customWidth="1"/>
    <col min="10251" max="10496" width="8.58203125" style="211"/>
    <col min="10497" max="10497" width="3.5" style="211" customWidth="1"/>
    <col min="10498" max="10498" width="19" style="211" customWidth="1"/>
    <col min="10499" max="10499" width="4.58203125" style="211" customWidth="1"/>
    <col min="10500" max="10500" width="4.4140625" style="211" customWidth="1"/>
    <col min="10501" max="10501" width="17.9140625" style="211" customWidth="1"/>
    <col min="10502" max="10502" width="4.58203125" style="211" customWidth="1"/>
    <col min="10503" max="10503" width="25" style="211" customWidth="1"/>
    <col min="10504" max="10504" width="4.58203125" style="211" customWidth="1"/>
    <col min="10505" max="10505" width="24.1640625" style="211" customWidth="1"/>
    <col min="10506" max="10506" width="4.6640625" style="211" customWidth="1"/>
    <col min="10507" max="10752" width="8.58203125" style="211"/>
    <col min="10753" max="10753" width="3.5" style="211" customWidth="1"/>
    <col min="10754" max="10754" width="19" style="211" customWidth="1"/>
    <col min="10755" max="10755" width="4.58203125" style="211" customWidth="1"/>
    <col min="10756" max="10756" width="4.4140625" style="211" customWidth="1"/>
    <col min="10757" max="10757" width="17.9140625" style="211" customWidth="1"/>
    <col min="10758" max="10758" width="4.58203125" style="211" customWidth="1"/>
    <col min="10759" max="10759" width="25" style="211" customWidth="1"/>
    <col min="10760" max="10760" width="4.58203125" style="211" customWidth="1"/>
    <col min="10761" max="10761" width="24.1640625" style="211" customWidth="1"/>
    <col min="10762" max="10762" width="4.6640625" style="211" customWidth="1"/>
    <col min="10763" max="11008" width="8.58203125" style="211"/>
    <col min="11009" max="11009" width="3.5" style="211" customWidth="1"/>
    <col min="11010" max="11010" width="19" style="211" customWidth="1"/>
    <col min="11011" max="11011" width="4.58203125" style="211" customWidth="1"/>
    <col min="11012" max="11012" width="4.4140625" style="211" customWidth="1"/>
    <col min="11013" max="11013" width="17.9140625" style="211" customWidth="1"/>
    <col min="11014" max="11014" width="4.58203125" style="211" customWidth="1"/>
    <col min="11015" max="11015" width="25" style="211" customWidth="1"/>
    <col min="11016" max="11016" width="4.58203125" style="211" customWidth="1"/>
    <col min="11017" max="11017" width="24.1640625" style="211" customWidth="1"/>
    <col min="11018" max="11018" width="4.6640625" style="211" customWidth="1"/>
    <col min="11019" max="11264" width="8.58203125" style="211"/>
    <col min="11265" max="11265" width="3.5" style="211" customWidth="1"/>
    <col min="11266" max="11266" width="19" style="211" customWidth="1"/>
    <col min="11267" max="11267" width="4.58203125" style="211" customWidth="1"/>
    <col min="11268" max="11268" width="4.4140625" style="211" customWidth="1"/>
    <col min="11269" max="11269" width="17.9140625" style="211" customWidth="1"/>
    <col min="11270" max="11270" width="4.58203125" style="211" customWidth="1"/>
    <col min="11271" max="11271" width="25" style="211" customWidth="1"/>
    <col min="11272" max="11272" width="4.58203125" style="211" customWidth="1"/>
    <col min="11273" max="11273" width="24.1640625" style="211" customWidth="1"/>
    <col min="11274" max="11274" width="4.6640625" style="211" customWidth="1"/>
    <col min="11275" max="11520" width="8.58203125" style="211"/>
    <col min="11521" max="11521" width="3.5" style="211" customWidth="1"/>
    <col min="11522" max="11522" width="19" style="211" customWidth="1"/>
    <col min="11523" max="11523" width="4.58203125" style="211" customWidth="1"/>
    <col min="11524" max="11524" width="4.4140625" style="211" customWidth="1"/>
    <col min="11525" max="11525" width="17.9140625" style="211" customWidth="1"/>
    <col min="11526" max="11526" width="4.58203125" style="211" customWidth="1"/>
    <col min="11527" max="11527" width="25" style="211" customWidth="1"/>
    <col min="11528" max="11528" width="4.58203125" style="211" customWidth="1"/>
    <col min="11529" max="11529" width="24.1640625" style="211" customWidth="1"/>
    <col min="11530" max="11530" width="4.6640625" style="211" customWidth="1"/>
    <col min="11531" max="11776" width="8.58203125" style="211"/>
    <col min="11777" max="11777" width="3.5" style="211" customWidth="1"/>
    <col min="11778" max="11778" width="19" style="211" customWidth="1"/>
    <col min="11779" max="11779" width="4.58203125" style="211" customWidth="1"/>
    <col min="11780" max="11780" width="4.4140625" style="211" customWidth="1"/>
    <col min="11781" max="11781" width="17.9140625" style="211" customWidth="1"/>
    <col min="11782" max="11782" width="4.58203125" style="211" customWidth="1"/>
    <col min="11783" max="11783" width="25" style="211" customWidth="1"/>
    <col min="11784" max="11784" width="4.58203125" style="211" customWidth="1"/>
    <col min="11785" max="11785" width="24.1640625" style="211" customWidth="1"/>
    <col min="11786" max="11786" width="4.6640625" style="211" customWidth="1"/>
    <col min="11787" max="12032" width="8.58203125" style="211"/>
    <col min="12033" max="12033" width="3.5" style="211" customWidth="1"/>
    <col min="12034" max="12034" width="19" style="211" customWidth="1"/>
    <col min="12035" max="12035" width="4.58203125" style="211" customWidth="1"/>
    <col min="12036" max="12036" width="4.4140625" style="211" customWidth="1"/>
    <col min="12037" max="12037" width="17.9140625" style="211" customWidth="1"/>
    <col min="12038" max="12038" width="4.58203125" style="211" customWidth="1"/>
    <col min="12039" max="12039" width="25" style="211" customWidth="1"/>
    <col min="12040" max="12040" width="4.58203125" style="211" customWidth="1"/>
    <col min="12041" max="12041" width="24.1640625" style="211" customWidth="1"/>
    <col min="12042" max="12042" width="4.6640625" style="211" customWidth="1"/>
    <col min="12043" max="12288" width="8.58203125" style="211"/>
    <col min="12289" max="12289" width="3.5" style="211" customWidth="1"/>
    <col min="12290" max="12290" width="19" style="211" customWidth="1"/>
    <col min="12291" max="12291" width="4.58203125" style="211" customWidth="1"/>
    <col min="12292" max="12292" width="4.4140625" style="211" customWidth="1"/>
    <col min="12293" max="12293" width="17.9140625" style="211" customWidth="1"/>
    <col min="12294" max="12294" width="4.58203125" style="211" customWidth="1"/>
    <col min="12295" max="12295" width="25" style="211" customWidth="1"/>
    <col min="12296" max="12296" width="4.58203125" style="211" customWidth="1"/>
    <col min="12297" max="12297" width="24.1640625" style="211" customWidth="1"/>
    <col min="12298" max="12298" width="4.6640625" style="211" customWidth="1"/>
    <col min="12299" max="12544" width="8.58203125" style="211"/>
    <col min="12545" max="12545" width="3.5" style="211" customWidth="1"/>
    <col min="12546" max="12546" width="19" style="211" customWidth="1"/>
    <col min="12547" max="12547" width="4.58203125" style="211" customWidth="1"/>
    <col min="12548" max="12548" width="4.4140625" style="211" customWidth="1"/>
    <col min="12549" max="12549" width="17.9140625" style="211" customWidth="1"/>
    <col min="12550" max="12550" width="4.58203125" style="211" customWidth="1"/>
    <col min="12551" max="12551" width="25" style="211" customWidth="1"/>
    <col min="12552" max="12552" width="4.58203125" style="211" customWidth="1"/>
    <col min="12553" max="12553" width="24.1640625" style="211" customWidth="1"/>
    <col min="12554" max="12554" width="4.6640625" style="211" customWidth="1"/>
    <col min="12555" max="12800" width="8.58203125" style="211"/>
    <col min="12801" max="12801" width="3.5" style="211" customWidth="1"/>
    <col min="12802" max="12802" width="19" style="211" customWidth="1"/>
    <col min="12803" max="12803" width="4.58203125" style="211" customWidth="1"/>
    <col min="12804" max="12804" width="4.4140625" style="211" customWidth="1"/>
    <col min="12805" max="12805" width="17.9140625" style="211" customWidth="1"/>
    <col min="12806" max="12806" width="4.58203125" style="211" customWidth="1"/>
    <col min="12807" max="12807" width="25" style="211" customWidth="1"/>
    <col min="12808" max="12808" width="4.58203125" style="211" customWidth="1"/>
    <col min="12809" max="12809" width="24.1640625" style="211" customWidth="1"/>
    <col min="12810" max="12810" width="4.6640625" style="211" customWidth="1"/>
    <col min="12811" max="13056" width="8.58203125" style="211"/>
    <col min="13057" max="13057" width="3.5" style="211" customWidth="1"/>
    <col min="13058" max="13058" width="19" style="211" customWidth="1"/>
    <col min="13059" max="13059" width="4.58203125" style="211" customWidth="1"/>
    <col min="13060" max="13060" width="4.4140625" style="211" customWidth="1"/>
    <col min="13061" max="13061" width="17.9140625" style="211" customWidth="1"/>
    <col min="13062" max="13062" width="4.58203125" style="211" customWidth="1"/>
    <col min="13063" max="13063" width="25" style="211" customWidth="1"/>
    <col min="13064" max="13064" width="4.58203125" style="211" customWidth="1"/>
    <col min="13065" max="13065" width="24.1640625" style="211" customWidth="1"/>
    <col min="13066" max="13066" width="4.6640625" style="211" customWidth="1"/>
    <col min="13067" max="13312" width="8.58203125" style="211"/>
    <col min="13313" max="13313" width="3.5" style="211" customWidth="1"/>
    <col min="13314" max="13314" width="19" style="211" customWidth="1"/>
    <col min="13315" max="13315" width="4.58203125" style="211" customWidth="1"/>
    <col min="13316" max="13316" width="4.4140625" style="211" customWidth="1"/>
    <col min="13317" max="13317" width="17.9140625" style="211" customWidth="1"/>
    <col min="13318" max="13318" width="4.58203125" style="211" customWidth="1"/>
    <col min="13319" max="13319" width="25" style="211" customWidth="1"/>
    <col min="13320" max="13320" width="4.58203125" style="211" customWidth="1"/>
    <col min="13321" max="13321" width="24.1640625" style="211" customWidth="1"/>
    <col min="13322" max="13322" width="4.6640625" style="211" customWidth="1"/>
    <col min="13323" max="13568" width="8.58203125" style="211"/>
    <col min="13569" max="13569" width="3.5" style="211" customWidth="1"/>
    <col min="13570" max="13570" width="19" style="211" customWidth="1"/>
    <col min="13571" max="13571" width="4.58203125" style="211" customWidth="1"/>
    <col min="13572" max="13572" width="4.4140625" style="211" customWidth="1"/>
    <col min="13573" max="13573" width="17.9140625" style="211" customWidth="1"/>
    <col min="13574" max="13574" width="4.58203125" style="211" customWidth="1"/>
    <col min="13575" max="13575" width="25" style="211" customWidth="1"/>
    <col min="13576" max="13576" width="4.58203125" style="211" customWidth="1"/>
    <col min="13577" max="13577" width="24.1640625" style="211" customWidth="1"/>
    <col min="13578" max="13578" width="4.6640625" style="211" customWidth="1"/>
    <col min="13579" max="13824" width="8.58203125" style="211"/>
    <col min="13825" max="13825" width="3.5" style="211" customWidth="1"/>
    <col min="13826" max="13826" width="19" style="211" customWidth="1"/>
    <col min="13827" max="13827" width="4.58203125" style="211" customWidth="1"/>
    <col min="13828" max="13828" width="4.4140625" style="211" customWidth="1"/>
    <col min="13829" max="13829" width="17.9140625" style="211" customWidth="1"/>
    <col min="13830" max="13830" width="4.58203125" style="211" customWidth="1"/>
    <col min="13831" max="13831" width="25" style="211" customWidth="1"/>
    <col min="13832" max="13832" width="4.58203125" style="211" customWidth="1"/>
    <col min="13833" max="13833" width="24.1640625" style="211" customWidth="1"/>
    <col min="13834" max="13834" width="4.6640625" style="211" customWidth="1"/>
    <col min="13835" max="14080" width="8.58203125" style="211"/>
    <col min="14081" max="14081" width="3.5" style="211" customWidth="1"/>
    <col min="14082" max="14082" width="19" style="211" customWidth="1"/>
    <col min="14083" max="14083" width="4.58203125" style="211" customWidth="1"/>
    <col min="14084" max="14084" width="4.4140625" style="211" customWidth="1"/>
    <col min="14085" max="14085" width="17.9140625" style="211" customWidth="1"/>
    <col min="14086" max="14086" width="4.58203125" style="211" customWidth="1"/>
    <col min="14087" max="14087" width="25" style="211" customWidth="1"/>
    <col min="14088" max="14088" width="4.58203125" style="211" customWidth="1"/>
    <col min="14089" max="14089" width="24.1640625" style="211" customWidth="1"/>
    <col min="14090" max="14090" width="4.6640625" style="211" customWidth="1"/>
    <col min="14091" max="14336" width="8.58203125" style="211"/>
    <col min="14337" max="14337" width="3.5" style="211" customWidth="1"/>
    <col min="14338" max="14338" width="19" style="211" customWidth="1"/>
    <col min="14339" max="14339" width="4.58203125" style="211" customWidth="1"/>
    <col min="14340" max="14340" width="4.4140625" style="211" customWidth="1"/>
    <col min="14341" max="14341" width="17.9140625" style="211" customWidth="1"/>
    <col min="14342" max="14342" width="4.58203125" style="211" customWidth="1"/>
    <col min="14343" max="14343" width="25" style="211" customWidth="1"/>
    <col min="14344" max="14344" width="4.58203125" style="211" customWidth="1"/>
    <col min="14345" max="14345" width="24.1640625" style="211" customWidth="1"/>
    <col min="14346" max="14346" width="4.6640625" style="211" customWidth="1"/>
    <col min="14347" max="14592" width="8.58203125" style="211"/>
    <col min="14593" max="14593" width="3.5" style="211" customWidth="1"/>
    <col min="14594" max="14594" width="19" style="211" customWidth="1"/>
    <col min="14595" max="14595" width="4.58203125" style="211" customWidth="1"/>
    <col min="14596" max="14596" width="4.4140625" style="211" customWidth="1"/>
    <col min="14597" max="14597" width="17.9140625" style="211" customWidth="1"/>
    <col min="14598" max="14598" width="4.58203125" style="211" customWidth="1"/>
    <col min="14599" max="14599" width="25" style="211" customWidth="1"/>
    <col min="14600" max="14600" width="4.58203125" style="211" customWidth="1"/>
    <col min="14601" max="14601" width="24.1640625" style="211" customWidth="1"/>
    <col min="14602" max="14602" width="4.6640625" style="211" customWidth="1"/>
    <col min="14603" max="14848" width="8.58203125" style="211"/>
    <col min="14849" max="14849" width="3.5" style="211" customWidth="1"/>
    <col min="14850" max="14850" width="19" style="211" customWidth="1"/>
    <col min="14851" max="14851" width="4.58203125" style="211" customWidth="1"/>
    <col min="14852" max="14852" width="4.4140625" style="211" customWidth="1"/>
    <col min="14853" max="14853" width="17.9140625" style="211" customWidth="1"/>
    <col min="14854" max="14854" width="4.58203125" style="211" customWidth="1"/>
    <col min="14855" max="14855" width="25" style="211" customWidth="1"/>
    <col min="14856" max="14856" width="4.58203125" style="211" customWidth="1"/>
    <col min="14857" max="14857" width="24.1640625" style="211" customWidth="1"/>
    <col min="14858" max="14858" width="4.6640625" style="211" customWidth="1"/>
    <col min="14859" max="15104" width="8.58203125" style="211"/>
    <col min="15105" max="15105" width="3.5" style="211" customWidth="1"/>
    <col min="15106" max="15106" width="19" style="211" customWidth="1"/>
    <col min="15107" max="15107" width="4.58203125" style="211" customWidth="1"/>
    <col min="15108" max="15108" width="4.4140625" style="211" customWidth="1"/>
    <col min="15109" max="15109" width="17.9140625" style="211" customWidth="1"/>
    <col min="15110" max="15110" width="4.58203125" style="211" customWidth="1"/>
    <col min="15111" max="15111" width="25" style="211" customWidth="1"/>
    <col min="15112" max="15112" width="4.58203125" style="211" customWidth="1"/>
    <col min="15113" max="15113" width="24.1640625" style="211" customWidth="1"/>
    <col min="15114" max="15114" width="4.6640625" style="211" customWidth="1"/>
    <col min="15115" max="15360" width="8.58203125" style="211"/>
    <col min="15361" max="15361" width="3.5" style="211" customWidth="1"/>
    <col min="15362" max="15362" width="19" style="211" customWidth="1"/>
    <col min="15363" max="15363" width="4.58203125" style="211" customWidth="1"/>
    <col min="15364" max="15364" width="4.4140625" style="211" customWidth="1"/>
    <col min="15365" max="15365" width="17.9140625" style="211" customWidth="1"/>
    <col min="15366" max="15366" width="4.58203125" style="211" customWidth="1"/>
    <col min="15367" max="15367" width="25" style="211" customWidth="1"/>
    <col min="15368" max="15368" width="4.58203125" style="211" customWidth="1"/>
    <col min="15369" max="15369" width="24.1640625" style="211" customWidth="1"/>
    <col min="15370" max="15370" width="4.6640625" style="211" customWidth="1"/>
    <col min="15371" max="15616" width="8.58203125" style="211"/>
    <col min="15617" max="15617" width="3.5" style="211" customWidth="1"/>
    <col min="15618" max="15618" width="19" style="211" customWidth="1"/>
    <col min="15619" max="15619" width="4.58203125" style="211" customWidth="1"/>
    <col min="15620" max="15620" width="4.4140625" style="211" customWidth="1"/>
    <col min="15621" max="15621" width="17.9140625" style="211" customWidth="1"/>
    <col min="15622" max="15622" width="4.58203125" style="211" customWidth="1"/>
    <col min="15623" max="15623" width="25" style="211" customWidth="1"/>
    <col min="15624" max="15624" width="4.58203125" style="211" customWidth="1"/>
    <col min="15625" max="15625" width="24.1640625" style="211" customWidth="1"/>
    <col min="15626" max="15626" width="4.6640625" style="211" customWidth="1"/>
    <col min="15627" max="15872" width="8.58203125" style="211"/>
    <col min="15873" max="15873" width="3.5" style="211" customWidth="1"/>
    <col min="15874" max="15874" width="19" style="211" customWidth="1"/>
    <col min="15875" max="15875" width="4.58203125" style="211" customWidth="1"/>
    <col min="15876" max="15876" width="4.4140625" style="211" customWidth="1"/>
    <col min="15877" max="15877" width="17.9140625" style="211" customWidth="1"/>
    <col min="15878" max="15878" width="4.58203125" style="211" customWidth="1"/>
    <col min="15879" max="15879" width="25" style="211" customWidth="1"/>
    <col min="15880" max="15880" width="4.58203125" style="211" customWidth="1"/>
    <col min="15881" max="15881" width="24.1640625" style="211" customWidth="1"/>
    <col min="15882" max="15882" width="4.6640625" style="211" customWidth="1"/>
    <col min="15883" max="16128" width="8.58203125" style="211"/>
    <col min="16129" max="16129" width="3.5" style="211" customWidth="1"/>
    <col min="16130" max="16130" width="19" style="211" customWidth="1"/>
    <col min="16131" max="16131" width="4.58203125" style="211" customWidth="1"/>
    <col min="16132" max="16132" width="4.4140625" style="211" customWidth="1"/>
    <col min="16133" max="16133" width="17.9140625" style="211" customWidth="1"/>
    <col min="16134" max="16134" width="4.58203125" style="211" customWidth="1"/>
    <col min="16135" max="16135" width="25" style="211" customWidth="1"/>
    <col min="16136" max="16136" width="4.58203125" style="211" customWidth="1"/>
    <col min="16137" max="16137" width="24.1640625" style="211" customWidth="1"/>
    <col min="16138" max="16138" width="4.6640625" style="211" customWidth="1"/>
    <col min="16139" max="16384" width="8.58203125" style="211"/>
  </cols>
  <sheetData>
    <row r="1" spans="1:14" ht="11.25" customHeight="1">
      <c r="A1" s="278"/>
      <c r="I1" s="279"/>
    </row>
    <row r="2" spans="1:14" ht="18" customHeight="1">
      <c r="A2" s="310"/>
      <c r="B2" s="312"/>
      <c r="C2" s="312"/>
      <c r="D2" s="312"/>
      <c r="E2" s="312"/>
      <c r="F2" s="312"/>
      <c r="G2" s="312"/>
      <c r="H2" s="312"/>
      <c r="I2" s="2098">
        <f>IF(基本情報入力シート!$D$3="","",基本情報入力シート!$D$3)</f>
        <v>46113</v>
      </c>
      <c r="J2" s="2099"/>
    </row>
    <row r="3" spans="1:14" ht="26.25" customHeight="1">
      <c r="A3" s="2153" t="s">
        <v>719</v>
      </c>
      <c r="B3" s="2153"/>
      <c r="C3" s="2153"/>
      <c r="D3" s="2153"/>
      <c r="E3" s="2153"/>
      <c r="F3" s="2153"/>
      <c r="G3" s="2153"/>
      <c r="H3" s="2153"/>
      <c r="I3" s="2153"/>
      <c r="J3" s="2153"/>
      <c r="M3" s="1026" t="s">
        <v>635</v>
      </c>
      <c r="N3" s="1026"/>
    </row>
    <row r="4" spans="1:14" ht="11.25" customHeight="1">
      <c r="A4" s="314"/>
      <c r="B4" s="314"/>
      <c r="C4" s="314"/>
      <c r="D4" s="314"/>
      <c r="E4" s="314"/>
      <c r="F4" s="314"/>
      <c r="G4" s="314"/>
      <c r="H4" s="314"/>
      <c r="I4" s="314"/>
      <c r="J4" s="314"/>
    </row>
    <row r="5" spans="1:14" ht="23.25" customHeight="1">
      <c r="A5" s="314"/>
      <c r="B5" s="334" t="s">
        <v>636</v>
      </c>
      <c r="C5" s="2172" t="str">
        <f>IF(基本情報入力シート!$D$23="","",基本情報入力シート!$D$23)</f>
        <v>デイサービスセンター新潟</v>
      </c>
      <c r="D5" s="2173"/>
      <c r="E5" s="2173"/>
      <c r="F5" s="2173"/>
      <c r="G5" s="2173"/>
      <c r="H5" s="2173"/>
      <c r="I5" s="2173"/>
      <c r="J5" s="2174"/>
    </row>
    <row r="6" spans="1:14" ht="23.25" customHeight="1">
      <c r="A6" s="314"/>
      <c r="B6" s="335" t="s">
        <v>658</v>
      </c>
      <c r="C6" s="2104" t="s">
        <v>1468</v>
      </c>
      <c r="D6" s="2107"/>
      <c r="E6" s="2107"/>
      <c r="F6" s="2107"/>
      <c r="G6" s="2107"/>
      <c r="H6" s="2107"/>
      <c r="I6" s="2108"/>
      <c r="J6" s="2156"/>
    </row>
    <row r="7" spans="1:14" ht="23.25" customHeight="1">
      <c r="A7" s="312"/>
      <c r="B7" s="336" t="s">
        <v>637</v>
      </c>
      <c r="C7" s="2104" t="s">
        <v>1451</v>
      </c>
      <c r="D7" s="2107"/>
      <c r="E7" s="2107"/>
      <c r="F7" s="2107"/>
      <c r="G7" s="2107"/>
      <c r="H7" s="2107"/>
      <c r="I7" s="2108"/>
      <c r="J7" s="2156"/>
    </row>
    <row r="8" spans="1:14" ht="18.75" customHeight="1">
      <c r="A8" s="312"/>
      <c r="B8" s="2167" t="s">
        <v>720</v>
      </c>
      <c r="C8" s="316"/>
      <c r="D8" s="317"/>
      <c r="E8" s="317"/>
      <c r="F8" s="317"/>
      <c r="G8" s="317"/>
      <c r="H8" s="317"/>
      <c r="I8" s="317"/>
      <c r="J8" s="318"/>
    </row>
    <row r="9" spans="1:14" ht="23.25" customHeight="1">
      <c r="A9" s="312"/>
      <c r="B9" s="2175"/>
      <c r="C9" s="319"/>
      <c r="D9" s="2160"/>
      <c r="E9" s="2160"/>
      <c r="F9" s="2176" t="s">
        <v>721</v>
      </c>
      <c r="G9" s="2176"/>
      <c r="H9" s="2176" t="s">
        <v>722</v>
      </c>
      <c r="I9" s="2176"/>
      <c r="J9" s="321"/>
    </row>
    <row r="10" spans="1:14" ht="23.25" customHeight="1">
      <c r="A10" s="312"/>
      <c r="B10" s="2175"/>
      <c r="C10" s="319"/>
      <c r="D10" s="2177" t="s">
        <v>723</v>
      </c>
      <c r="E10" s="2177"/>
      <c r="F10" s="2178" t="s">
        <v>724</v>
      </c>
      <c r="G10" s="2178"/>
      <c r="H10" s="2178" t="s">
        <v>724</v>
      </c>
      <c r="I10" s="2178"/>
      <c r="J10" s="321"/>
    </row>
    <row r="11" spans="1:14" ht="59.25" customHeight="1">
      <c r="A11" s="312"/>
      <c r="B11" s="2175"/>
      <c r="C11" s="319"/>
      <c r="D11" s="2179" t="s">
        <v>725</v>
      </c>
      <c r="E11" s="2179"/>
      <c r="F11" s="2178" t="s">
        <v>724</v>
      </c>
      <c r="G11" s="2178"/>
      <c r="H11" s="2178" t="s">
        <v>724</v>
      </c>
      <c r="I11" s="2178"/>
      <c r="J11" s="321"/>
    </row>
    <row r="12" spans="1:14" ht="30.75" customHeight="1">
      <c r="A12" s="312"/>
      <c r="B12" s="2175"/>
      <c r="C12" s="319"/>
      <c r="D12" s="2180" t="s">
        <v>726</v>
      </c>
      <c r="E12" s="2180"/>
      <c r="F12" s="2181" t="s">
        <v>724</v>
      </c>
      <c r="G12" s="2181"/>
      <c r="H12" s="2181" t="s">
        <v>724</v>
      </c>
      <c r="I12" s="2181"/>
      <c r="J12" s="321"/>
    </row>
    <row r="13" spans="1:14" ht="30.75" customHeight="1">
      <c r="A13" s="312"/>
      <c r="B13" s="2175"/>
      <c r="C13" s="319"/>
      <c r="D13" s="337"/>
      <c r="E13" s="338" t="s">
        <v>727</v>
      </c>
      <c r="F13" s="2181" t="s">
        <v>724</v>
      </c>
      <c r="G13" s="2181"/>
      <c r="H13" s="2181" t="s">
        <v>724</v>
      </c>
      <c r="I13" s="2181"/>
      <c r="J13" s="321"/>
    </row>
    <row r="14" spans="1:14" ht="30.75" customHeight="1">
      <c r="A14" s="312"/>
      <c r="B14" s="2175"/>
      <c r="C14" s="319"/>
      <c r="D14" s="337"/>
      <c r="E14" s="660" t="s">
        <v>728</v>
      </c>
      <c r="F14" s="2184" t="s">
        <v>724</v>
      </c>
      <c r="G14" s="2185"/>
      <c r="H14" s="2186" t="s">
        <v>724</v>
      </c>
      <c r="I14" s="2186"/>
      <c r="J14" s="321"/>
    </row>
    <row r="15" spans="1:14" ht="30.75" customHeight="1">
      <c r="A15" s="312"/>
      <c r="B15" s="2175"/>
      <c r="C15" s="697"/>
      <c r="D15" s="707"/>
      <c r="E15" s="708" t="s">
        <v>729</v>
      </c>
      <c r="F15" s="2182" t="s">
        <v>724</v>
      </c>
      <c r="G15" s="2182"/>
      <c r="H15" s="2182" t="s">
        <v>724</v>
      </c>
      <c r="I15" s="2182"/>
      <c r="J15" s="321"/>
    </row>
    <row r="16" spans="1:14" ht="30.75" customHeight="1">
      <c r="A16" s="312"/>
      <c r="B16" s="2175"/>
      <c r="C16" s="697"/>
      <c r="D16" s="330"/>
      <c r="E16" s="339" t="s">
        <v>730</v>
      </c>
      <c r="F16" s="2183" t="s">
        <v>724</v>
      </c>
      <c r="G16" s="2183"/>
      <c r="H16" s="2183" t="s">
        <v>724</v>
      </c>
      <c r="I16" s="2183"/>
      <c r="J16" s="321"/>
    </row>
    <row r="17" spans="1:10" ht="30.75" customHeight="1">
      <c r="A17" s="312"/>
      <c r="B17" s="2175"/>
      <c r="C17" s="697"/>
      <c r="D17" s="2187" t="s">
        <v>731</v>
      </c>
      <c r="E17" s="2187"/>
      <c r="F17" s="2178" t="s">
        <v>724</v>
      </c>
      <c r="G17" s="2178"/>
      <c r="H17" s="2178" t="s">
        <v>724</v>
      </c>
      <c r="I17" s="2178"/>
      <c r="J17" s="321"/>
    </row>
    <row r="18" spans="1:10" ht="13.5" customHeight="1">
      <c r="A18" s="312"/>
      <c r="B18" s="2175"/>
      <c r="C18" s="330"/>
      <c r="D18" s="323"/>
      <c r="E18" s="323"/>
      <c r="F18" s="323"/>
      <c r="G18" s="323"/>
      <c r="H18" s="323"/>
      <c r="I18" s="323"/>
      <c r="J18" s="331"/>
    </row>
    <row r="19" spans="1:10" ht="21" customHeight="1">
      <c r="A19" s="312"/>
      <c r="B19" s="2167" t="s">
        <v>732</v>
      </c>
      <c r="C19" s="317"/>
      <c r="D19" s="317"/>
      <c r="E19" s="317"/>
      <c r="F19" s="317"/>
      <c r="G19" s="317"/>
      <c r="H19" s="317"/>
      <c r="I19" s="317"/>
      <c r="J19" s="318"/>
    </row>
    <row r="20" spans="1:10" ht="47.25" customHeight="1">
      <c r="A20" s="312"/>
      <c r="B20" s="2175"/>
      <c r="C20" s="312"/>
      <c r="D20" s="334" t="s">
        <v>510</v>
      </c>
      <c r="E20" s="2170" t="s">
        <v>733</v>
      </c>
      <c r="F20" s="2170"/>
      <c r="G20" s="340" t="s">
        <v>734</v>
      </c>
      <c r="H20" s="2170" t="s">
        <v>735</v>
      </c>
      <c r="I20" s="2160"/>
      <c r="J20" s="321"/>
    </row>
    <row r="21" spans="1:10" ht="23.25" customHeight="1">
      <c r="A21" s="312"/>
      <c r="B21" s="2175"/>
      <c r="C21" s="312"/>
      <c r="D21" s="334" t="s">
        <v>641</v>
      </c>
      <c r="E21" s="2190">
        <v>680</v>
      </c>
      <c r="F21" s="2190"/>
      <c r="G21" s="341">
        <v>20</v>
      </c>
      <c r="H21" s="2191"/>
      <c r="I21" s="2192"/>
      <c r="J21" s="321"/>
    </row>
    <row r="22" spans="1:10" ht="23.25" customHeight="1">
      <c r="A22" s="312"/>
      <c r="B22" s="2175"/>
      <c r="C22" s="312"/>
      <c r="D22" s="334" t="s">
        <v>642</v>
      </c>
      <c r="E22" s="2190"/>
      <c r="F22" s="2190"/>
      <c r="G22" s="341"/>
      <c r="H22" s="2193"/>
      <c r="I22" s="2194"/>
      <c r="J22" s="321"/>
    </row>
    <row r="23" spans="1:10" ht="23.25" customHeight="1">
      <c r="A23" s="312"/>
      <c r="B23" s="2175"/>
      <c r="C23" s="312"/>
      <c r="D23" s="630" t="s">
        <v>643</v>
      </c>
      <c r="E23" s="2197"/>
      <c r="F23" s="2197"/>
      <c r="G23" s="709"/>
      <c r="H23" s="2193"/>
      <c r="I23" s="2194"/>
      <c r="J23" s="321"/>
    </row>
    <row r="24" spans="1:10" ht="23.25" customHeight="1">
      <c r="A24" s="312"/>
      <c r="B24" s="2175"/>
      <c r="C24" s="312"/>
      <c r="D24" s="633" t="s">
        <v>644</v>
      </c>
      <c r="E24" s="2198"/>
      <c r="F24" s="2198"/>
      <c r="G24" s="665"/>
      <c r="H24" s="2193"/>
      <c r="I24" s="2194"/>
      <c r="J24" s="321"/>
    </row>
    <row r="25" spans="1:10" ht="23.25" customHeight="1">
      <c r="A25" s="312"/>
      <c r="B25" s="2175"/>
      <c r="C25" s="312"/>
      <c r="D25" s="334" t="s">
        <v>645</v>
      </c>
      <c r="E25" s="2190"/>
      <c r="F25" s="2190"/>
      <c r="G25" s="341"/>
      <c r="H25" s="2193"/>
      <c r="I25" s="2194"/>
      <c r="J25" s="321"/>
    </row>
    <row r="26" spans="1:10" ht="23.25" customHeight="1">
      <c r="A26" s="312"/>
      <c r="B26" s="2175"/>
      <c r="C26" s="312"/>
      <c r="D26" s="334" t="s">
        <v>646</v>
      </c>
      <c r="E26" s="2190"/>
      <c r="F26" s="2190"/>
      <c r="G26" s="341"/>
      <c r="H26" s="2193"/>
      <c r="I26" s="2194"/>
      <c r="J26" s="321"/>
    </row>
    <row r="27" spans="1:10" ht="23.25" customHeight="1">
      <c r="A27" s="312"/>
      <c r="B27" s="2175"/>
      <c r="C27" s="312"/>
      <c r="D27" s="334" t="s">
        <v>647</v>
      </c>
      <c r="E27" s="2190"/>
      <c r="F27" s="2190"/>
      <c r="G27" s="341"/>
      <c r="H27" s="2193"/>
      <c r="I27" s="2194"/>
      <c r="J27" s="321"/>
    </row>
    <row r="28" spans="1:10" ht="23.25" customHeight="1">
      <c r="A28" s="312"/>
      <c r="B28" s="2175"/>
      <c r="C28" s="312"/>
      <c r="D28" s="334" t="s">
        <v>648</v>
      </c>
      <c r="E28" s="2190"/>
      <c r="F28" s="2190"/>
      <c r="G28" s="341"/>
      <c r="H28" s="2193"/>
      <c r="I28" s="2194"/>
      <c r="J28" s="321"/>
    </row>
    <row r="29" spans="1:10" ht="23.25" customHeight="1">
      <c r="A29" s="312"/>
      <c r="B29" s="2175"/>
      <c r="C29" s="312"/>
      <c r="D29" s="334" t="s">
        <v>649</v>
      </c>
      <c r="E29" s="2190"/>
      <c r="F29" s="2190"/>
      <c r="G29" s="341"/>
      <c r="H29" s="2193"/>
      <c r="I29" s="2194"/>
      <c r="J29" s="321"/>
    </row>
    <row r="30" spans="1:10" ht="23.25" customHeight="1">
      <c r="A30" s="312"/>
      <c r="B30" s="2175"/>
      <c r="C30" s="312"/>
      <c r="D30" s="334" t="s">
        <v>650</v>
      </c>
      <c r="E30" s="2190"/>
      <c r="F30" s="2190"/>
      <c r="G30" s="341"/>
      <c r="H30" s="2193"/>
      <c r="I30" s="2194"/>
      <c r="J30" s="321"/>
    </row>
    <row r="31" spans="1:10" ht="23.25" customHeight="1">
      <c r="A31" s="312"/>
      <c r="B31" s="2175"/>
      <c r="C31" s="312"/>
      <c r="D31" s="334" t="s">
        <v>651</v>
      </c>
      <c r="E31" s="2190"/>
      <c r="F31" s="2190"/>
      <c r="G31" s="341"/>
      <c r="H31" s="2193"/>
      <c r="I31" s="2194"/>
      <c r="J31" s="321"/>
    </row>
    <row r="32" spans="1:10" ht="23.25" customHeight="1" thickBot="1">
      <c r="A32" s="312"/>
      <c r="B32" s="2175"/>
      <c r="C32" s="312"/>
      <c r="D32" s="342" t="s">
        <v>652</v>
      </c>
      <c r="E32" s="2188"/>
      <c r="F32" s="2188"/>
      <c r="G32" s="343"/>
      <c r="H32" s="2195"/>
      <c r="I32" s="2196"/>
      <c r="J32" s="321"/>
    </row>
    <row r="33" spans="1:10" ht="23.25" customHeight="1" thickTop="1">
      <c r="A33" s="312"/>
      <c r="B33" s="2175"/>
      <c r="C33" s="312"/>
      <c r="D33" s="344" t="s">
        <v>94</v>
      </c>
      <c r="E33" s="2202">
        <f>SUM(E21:E32)</f>
        <v>680</v>
      </c>
      <c r="F33" s="2203"/>
      <c r="G33" s="650">
        <f>SUM(G21:G32)</f>
        <v>20</v>
      </c>
      <c r="H33" s="2202">
        <f>E33/G33</f>
        <v>34</v>
      </c>
      <c r="I33" s="2203"/>
      <c r="J33" s="321"/>
    </row>
    <row r="34" spans="1:10" ht="12" customHeight="1">
      <c r="A34" s="312"/>
      <c r="B34" s="2175"/>
      <c r="C34" s="312"/>
      <c r="D34" s="345"/>
      <c r="E34" s="346"/>
      <c r="F34" s="346"/>
      <c r="H34" s="346"/>
      <c r="I34" s="346"/>
      <c r="J34" s="321"/>
    </row>
    <row r="35" spans="1:10" s="351" customFormat="1" ht="19.5" customHeight="1">
      <c r="A35" s="333"/>
      <c r="B35" s="2175"/>
      <c r="C35" s="333"/>
      <c r="D35" s="347"/>
      <c r="E35" s="348"/>
      <c r="F35" s="348"/>
      <c r="G35" s="349"/>
      <c r="H35" s="348"/>
      <c r="I35" s="348"/>
      <c r="J35" s="350"/>
    </row>
    <row r="36" spans="1:10" ht="19.5" customHeight="1">
      <c r="A36" s="312"/>
      <c r="B36" s="2175"/>
      <c r="C36" s="312"/>
      <c r="D36" s="352"/>
      <c r="E36" s="2169"/>
      <c r="F36" s="2169"/>
      <c r="G36" s="2169"/>
      <c r="H36" s="2169"/>
      <c r="I36" s="2169"/>
      <c r="J36" s="2204"/>
    </row>
    <row r="37" spans="1:10" ht="23.25" customHeight="1">
      <c r="A37" s="312"/>
      <c r="B37" s="2175"/>
      <c r="C37" s="312"/>
      <c r="D37" s="352"/>
      <c r="E37" s="2169" t="s">
        <v>736</v>
      </c>
      <c r="F37" s="2169"/>
      <c r="G37" s="2169"/>
      <c r="H37" s="2169"/>
      <c r="I37" s="2169"/>
      <c r="J37" s="2204"/>
    </row>
    <row r="38" spans="1:10" ht="31.5" customHeight="1">
      <c r="A38" s="312"/>
      <c r="B38" s="2175"/>
      <c r="C38" s="312"/>
      <c r="D38" s="349"/>
      <c r="E38" s="2171"/>
      <c r="F38" s="2171"/>
      <c r="G38" s="2171"/>
      <c r="H38" s="2171"/>
      <c r="I38" s="2171"/>
      <c r="J38" s="2205"/>
    </row>
    <row r="39" spans="1:10" ht="6" customHeight="1">
      <c r="A39" s="312"/>
      <c r="B39" s="2189"/>
      <c r="C39" s="323"/>
      <c r="D39" s="353"/>
      <c r="E39" s="323"/>
      <c r="F39" s="354"/>
      <c r="G39" s="355"/>
      <c r="H39" s="354"/>
      <c r="I39" s="354"/>
      <c r="J39" s="331"/>
    </row>
    <row r="40" spans="1:10" ht="13.5" customHeight="1">
      <c r="A40" s="312"/>
      <c r="B40" s="312"/>
      <c r="C40" s="312"/>
      <c r="D40" s="312"/>
      <c r="E40" s="312"/>
      <c r="F40" s="312"/>
      <c r="G40" s="312"/>
      <c r="H40" s="312"/>
      <c r="I40" s="312"/>
      <c r="J40" s="312"/>
    </row>
    <row r="41" spans="1:10" ht="22.5" customHeight="1">
      <c r="A41" s="312"/>
      <c r="B41" s="2206" t="s">
        <v>737</v>
      </c>
      <c r="C41" s="2206"/>
      <c r="D41" s="2206"/>
      <c r="E41" s="2206"/>
      <c r="F41" s="2206"/>
      <c r="G41" s="2206"/>
      <c r="H41" s="2206"/>
      <c r="I41" s="2206"/>
      <c r="J41" s="2206"/>
    </row>
    <row r="42" spans="1:10" ht="20.25" customHeight="1">
      <c r="A42" s="312"/>
      <c r="B42" s="2199" t="s">
        <v>738</v>
      </c>
      <c r="C42" s="2199"/>
      <c r="D42" s="2199"/>
      <c r="E42" s="2199"/>
      <c r="F42" s="2199"/>
      <c r="G42" s="2199"/>
      <c r="H42" s="2199"/>
      <c r="I42" s="2199"/>
      <c r="J42" s="2199"/>
    </row>
    <row r="43" spans="1:10" ht="33" customHeight="1">
      <c r="A43" s="312"/>
      <c r="B43" s="2199" t="s">
        <v>739</v>
      </c>
      <c r="C43" s="2199"/>
      <c r="D43" s="2199"/>
      <c r="E43" s="2199"/>
      <c r="F43" s="2199"/>
      <c r="G43" s="2199"/>
      <c r="H43" s="2199"/>
      <c r="I43" s="2199"/>
      <c r="J43" s="2199"/>
    </row>
    <row r="44" spans="1:10" ht="21" customHeight="1">
      <c r="A44" s="312"/>
      <c r="B44" s="2200" t="s">
        <v>740</v>
      </c>
      <c r="C44" s="2200"/>
      <c r="D44" s="2200"/>
      <c r="E44" s="2200"/>
      <c r="F44" s="2200"/>
      <c r="G44" s="2200"/>
      <c r="H44" s="2200"/>
      <c r="I44" s="2200"/>
      <c r="J44" s="2200"/>
    </row>
    <row r="45" spans="1:10" ht="17.25" customHeight="1">
      <c r="A45" s="312"/>
      <c r="B45" s="2201" t="s">
        <v>741</v>
      </c>
      <c r="C45" s="2201"/>
      <c r="D45" s="2201"/>
      <c r="E45" s="2201"/>
      <c r="F45" s="2201"/>
      <c r="G45" s="2201"/>
      <c r="H45" s="2201"/>
      <c r="I45" s="2201"/>
      <c r="J45" s="312"/>
    </row>
    <row r="46" spans="1:10">
      <c r="C46" s="211" t="s">
        <v>655</v>
      </c>
    </row>
    <row r="48" spans="1:10" ht="13.5" customHeight="1"/>
    <row r="49" ht="13.5" customHeight="1"/>
    <row r="50" ht="13.5" customHeight="1"/>
  </sheetData>
  <mergeCells count="56">
    <mergeCell ref="B44:J44"/>
    <mergeCell ref="B45:I45"/>
    <mergeCell ref="E33:F33"/>
    <mergeCell ref="H33:I33"/>
    <mergeCell ref="E36:J36"/>
    <mergeCell ref="E37:J37"/>
    <mergeCell ref="E38:J38"/>
    <mergeCell ref="B41:J41"/>
    <mergeCell ref="E29:F29"/>
    <mergeCell ref="E30:F30"/>
    <mergeCell ref="E31:F31"/>
    <mergeCell ref="B42:J42"/>
    <mergeCell ref="B43:J43"/>
    <mergeCell ref="D17:E17"/>
    <mergeCell ref="F17:G17"/>
    <mergeCell ref="H17:I17"/>
    <mergeCell ref="E32:F32"/>
    <mergeCell ref="B19:B39"/>
    <mergeCell ref="E20:F20"/>
    <mergeCell ref="H20:I20"/>
    <mergeCell ref="E21:F21"/>
    <mergeCell ref="H21:I32"/>
    <mergeCell ref="E22:F22"/>
    <mergeCell ref="E23:F23"/>
    <mergeCell ref="E24:F24"/>
    <mergeCell ref="E25:F25"/>
    <mergeCell ref="E26:F26"/>
    <mergeCell ref="E27:F27"/>
    <mergeCell ref="E28:F28"/>
    <mergeCell ref="H15:I15"/>
    <mergeCell ref="F16:G16"/>
    <mergeCell ref="H16:I16"/>
    <mergeCell ref="F14:G14"/>
    <mergeCell ref="H14:I14"/>
    <mergeCell ref="B8:B18"/>
    <mergeCell ref="D9:E9"/>
    <mergeCell ref="F9:G9"/>
    <mergeCell ref="H9:I9"/>
    <mergeCell ref="D10:E10"/>
    <mergeCell ref="F10:G10"/>
    <mergeCell ref="H10:I10"/>
    <mergeCell ref="D11:E11"/>
    <mergeCell ref="F11:G11"/>
    <mergeCell ref="H11:I11"/>
    <mergeCell ref="D12:E12"/>
    <mergeCell ref="F12:G12"/>
    <mergeCell ref="H12:I12"/>
    <mergeCell ref="F13:G13"/>
    <mergeCell ref="H13:I13"/>
    <mergeCell ref="F15:G15"/>
    <mergeCell ref="C7:J7"/>
    <mergeCell ref="I2:J2"/>
    <mergeCell ref="A3:J3"/>
    <mergeCell ref="M3:N3"/>
    <mergeCell ref="C5:J5"/>
    <mergeCell ref="C6:J6"/>
  </mergeCells>
  <phoneticPr fontId="23"/>
  <dataValidations count="2">
    <dataValidation type="list" allowBlank="1" showInputMessage="1" showErrorMessage="1" sqref="C7:H7" xr:uid="{84647EFB-C126-406A-807E-6C66D3004BBA}">
      <formula1>"①　新規,②　継続,③　変更,④　終了"</formula1>
    </dataValidation>
    <dataValidation type="list" allowBlank="1" showInputMessage="1" showErrorMessage="1" sqref="C6:J6" xr:uid="{58B3ED71-1990-4023-ABF0-F9C789B18CAB}">
      <formula1>"①  児童発達支援,②　放課後等デイサービス,③　①・②の多機能"</formula1>
    </dataValidation>
  </dataValidations>
  <hyperlinks>
    <hyperlink ref="M3" location="目次!A1" display="目次に戻る" xr:uid="{00000000-0004-0000-2C00-000000000000}"/>
    <hyperlink ref="M3:N3" location="'加算目次（児通所）'!A1" display="目次に戻る" xr:uid="{00000000-0004-0000-2C00-000001000000}"/>
  </hyperlinks>
  <printOptions horizontalCentered="1"/>
  <pageMargins left="0.51181102362204722" right="0.51181102362204722" top="0.55118110236220474" bottom="0.35433070866141736" header="0.31496062992125984" footer="0.31496062992125984"/>
  <pageSetup paperSize="9" scale="71" orientation="portrait" blackAndWhite="1" r:id="rId1"/>
  <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tabColor rgb="FF00B0F0"/>
  </sheetPr>
  <dimension ref="B1:L45"/>
  <sheetViews>
    <sheetView view="pageBreakPreview" zoomScale="85" zoomScaleNormal="100" zoomScaleSheetLayoutView="85" workbookViewId="0">
      <selection activeCell="B3" sqref="B3"/>
    </sheetView>
  </sheetViews>
  <sheetFormatPr defaultColWidth="9" defaultRowHeight="13"/>
  <cols>
    <col min="1" max="1" width="1.5" style="358" customWidth="1"/>
    <col min="2" max="2" width="28.58203125" style="358" customWidth="1"/>
    <col min="3" max="4" width="3.08203125" style="358" customWidth="1"/>
    <col min="5" max="5" width="23.58203125" style="358" customWidth="1"/>
    <col min="6" max="6" width="10.4140625" style="358" customWidth="1"/>
    <col min="7" max="7" width="7.5" style="358" customWidth="1"/>
    <col min="8" max="8" width="23.9140625" style="358" customWidth="1"/>
    <col min="9" max="9" width="13.6640625" style="358" customWidth="1"/>
    <col min="10" max="10" width="1.08203125" style="358" customWidth="1"/>
    <col min="11" max="257" width="9" style="358"/>
    <col min="258" max="258" width="28.58203125" style="358" customWidth="1"/>
    <col min="259" max="260" width="3.08203125" style="358" customWidth="1"/>
    <col min="261" max="261" width="23.58203125" style="358" customWidth="1"/>
    <col min="262" max="262" width="10.4140625" style="358" customWidth="1"/>
    <col min="263" max="263" width="7.5" style="358" customWidth="1"/>
    <col min="264" max="264" width="23.9140625" style="358" customWidth="1"/>
    <col min="265" max="265" width="13.6640625" style="358" customWidth="1"/>
    <col min="266" max="513" width="9" style="358"/>
    <col min="514" max="514" width="28.58203125" style="358" customWidth="1"/>
    <col min="515" max="516" width="3.08203125" style="358" customWidth="1"/>
    <col min="517" max="517" width="23.58203125" style="358" customWidth="1"/>
    <col min="518" max="518" width="10.4140625" style="358" customWidth="1"/>
    <col min="519" max="519" width="7.5" style="358" customWidth="1"/>
    <col min="520" max="520" width="23.9140625" style="358" customWidth="1"/>
    <col min="521" max="521" width="13.6640625" style="358" customWidth="1"/>
    <col min="522" max="769" width="9" style="358"/>
    <col min="770" max="770" width="28.58203125" style="358" customWidth="1"/>
    <col min="771" max="772" width="3.08203125" style="358" customWidth="1"/>
    <col min="773" max="773" width="23.58203125" style="358" customWidth="1"/>
    <col min="774" max="774" width="10.4140625" style="358" customWidth="1"/>
    <col min="775" max="775" width="7.5" style="358" customWidth="1"/>
    <col min="776" max="776" width="23.9140625" style="358" customWidth="1"/>
    <col min="777" max="777" width="13.6640625" style="358" customWidth="1"/>
    <col min="778" max="1025" width="9" style="358"/>
    <col min="1026" max="1026" width="28.58203125" style="358" customWidth="1"/>
    <col min="1027" max="1028" width="3.08203125" style="358" customWidth="1"/>
    <col min="1029" max="1029" width="23.58203125" style="358" customWidth="1"/>
    <col min="1030" max="1030" width="10.4140625" style="358" customWidth="1"/>
    <col min="1031" max="1031" width="7.5" style="358" customWidth="1"/>
    <col min="1032" max="1032" width="23.9140625" style="358" customWidth="1"/>
    <col min="1033" max="1033" width="13.6640625" style="358" customWidth="1"/>
    <col min="1034" max="1281" width="9" style="358"/>
    <col min="1282" max="1282" width="28.58203125" style="358" customWidth="1"/>
    <col min="1283" max="1284" width="3.08203125" style="358" customWidth="1"/>
    <col min="1285" max="1285" width="23.58203125" style="358" customWidth="1"/>
    <col min="1286" max="1286" width="10.4140625" style="358" customWidth="1"/>
    <col min="1287" max="1287" width="7.5" style="358" customWidth="1"/>
    <col min="1288" max="1288" width="23.9140625" style="358" customWidth="1"/>
    <col min="1289" max="1289" width="13.6640625" style="358" customWidth="1"/>
    <col min="1290" max="1537" width="9" style="358"/>
    <col min="1538" max="1538" width="28.58203125" style="358" customWidth="1"/>
    <col min="1539" max="1540" width="3.08203125" style="358" customWidth="1"/>
    <col min="1541" max="1541" width="23.58203125" style="358" customWidth="1"/>
    <col min="1542" max="1542" width="10.4140625" style="358" customWidth="1"/>
    <col min="1543" max="1543" width="7.5" style="358" customWidth="1"/>
    <col min="1544" max="1544" width="23.9140625" style="358" customWidth="1"/>
    <col min="1545" max="1545" width="13.6640625" style="358" customWidth="1"/>
    <col min="1546" max="1793" width="9" style="358"/>
    <col min="1794" max="1794" width="28.58203125" style="358" customWidth="1"/>
    <col min="1795" max="1796" width="3.08203125" style="358" customWidth="1"/>
    <col min="1797" max="1797" width="23.58203125" style="358" customWidth="1"/>
    <col min="1798" max="1798" width="10.4140625" style="358" customWidth="1"/>
    <col min="1799" max="1799" width="7.5" style="358" customWidth="1"/>
    <col min="1800" max="1800" width="23.9140625" style="358" customWidth="1"/>
    <col min="1801" max="1801" width="13.6640625" style="358" customWidth="1"/>
    <col min="1802" max="2049" width="9" style="358"/>
    <col min="2050" max="2050" width="28.58203125" style="358" customWidth="1"/>
    <col min="2051" max="2052" width="3.08203125" style="358" customWidth="1"/>
    <col min="2053" max="2053" width="23.58203125" style="358" customWidth="1"/>
    <col min="2054" max="2054" width="10.4140625" style="358" customWidth="1"/>
    <col min="2055" max="2055" width="7.5" style="358" customWidth="1"/>
    <col min="2056" max="2056" width="23.9140625" style="358" customWidth="1"/>
    <col min="2057" max="2057" width="13.6640625" style="358" customWidth="1"/>
    <col min="2058" max="2305" width="9" style="358"/>
    <col min="2306" max="2306" width="28.58203125" style="358" customWidth="1"/>
    <col min="2307" max="2308" width="3.08203125" style="358" customWidth="1"/>
    <col min="2309" max="2309" width="23.58203125" style="358" customWidth="1"/>
    <col min="2310" max="2310" width="10.4140625" style="358" customWidth="1"/>
    <col min="2311" max="2311" width="7.5" style="358" customWidth="1"/>
    <col min="2312" max="2312" width="23.9140625" style="358" customWidth="1"/>
    <col min="2313" max="2313" width="13.6640625" style="358" customWidth="1"/>
    <col min="2314" max="2561" width="9" style="358"/>
    <col min="2562" max="2562" width="28.58203125" style="358" customWidth="1"/>
    <col min="2563" max="2564" width="3.08203125" style="358" customWidth="1"/>
    <col min="2565" max="2565" width="23.58203125" style="358" customWidth="1"/>
    <col min="2566" max="2566" width="10.4140625" style="358" customWidth="1"/>
    <col min="2567" max="2567" width="7.5" style="358" customWidth="1"/>
    <col min="2568" max="2568" width="23.9140625" style="358" customWidth="1"/>
    <col min="2569" max="2569" width="13.6640625" style="358" customWidth="1"/>
    <col min="2570" max="2817" width="9" style="358"/>
    <col min="2818" max="2818" width="28.58203125" style="358" customWidth="1"/>
    <col min="2819" max="2820" width="3.08203125" style="358" customWidth="1"/>
    <col min="2821" max="2821" width="23.58203125" style="358" customWidth="1"/>
    <col min="2822" max="2822" width="10.4140625" style="358" customWidth="1"/>
    <col min="2823" max="2823" width="7.5" style="358" customWidth="1"/>
    <col min="2824" max="2824" width="23.9140625" style="358" customWidth="1"/>
    <col min="2825" max="2825" width="13.6640625" style="358" customWidth="1"/>
    <col min="2826" max="3073" width="9" style="358"/>
    <col min="3074" max="3074" width="28.58203125" style="358" customWidth="1"/>
    <col min="3075" max="3076" width="3.08203125" style="358" customWidth="1"/>
    <col min="3077" max="3077" width="23.58203125" style="358" customWidth="1"/>
    <col min="3078" max="3078" width="10.4140625" style="358" customWidth="1"/>
    <col min="3079" max="3079" width="7.5" style="358" customWidth="1"/>
    <col min="3080" max="3080" width="23.9140625" style="358" customWidth="1"/>
    <col min="3081" max="3081" width="13.6640625" style="358" customWidth="1"/>
    <col min="3082" max="3329" width="9" style="358"/>
    <col min="3330" max="3330" width="28.58203125" style="358" customWidth="1"/>
    <col min="3331" max="3332" width="3.08203125" style="358" customWidth="1"/>
    <col min="3333" max="3333" width="23.58203125" style="358" customWidth="1"/>
    <col min="3334" max="3334" width="10.4140625" style="358" customWidth="1"/>
    <col min="3335" max="3335" width="7.5" style="358" customWidth="1"/>
    <col min="3336" max="3336" width="23.9140625" style="358" customWidth="1"/>
    <col min="3337" max="3337" width="13.6640625" style="358" customWidth="1"/>
    <col min="3338" max="3585" width="9" style="358"/>
    <col min="3586" max="3586" width="28.58203125" style="358" customWidth="1"/>
    <col min="3587" max="3588" width="3.08203125" style="358" customWidth="1"/>
    <col min="3589" max="3589" width="23.58203125" style="358" customWidth="1"/>
    <col min="3590" max="3590" width="10.4140625" style="358" customWidth="1"/>
    <col min="3591" max="3591" width="7.5" style="358" customWidth="1"/>
    <col min="3592" max="3592" width="23.9140625" style="358" customWidth="1"/>
    <col min="3593" max="3593" width="13.6640625" style="358" customWidth="1"/>
    <col min="3594" max="3841" width="9" style="358"/>
    <col min="3842" max="3842" width="28.58203125" style="358" customWidth="1"/>
    <col min="3843" max="3844" width="3.08203125" style="358" customWidth="1"/>
    <col min="3845" max="3845" width="23.58203125" style="358" customWidth="1"/>
    <col min="3846" max="3846" width="10.4140625" style="358" customWidth="1"/>
    <col min="3847" max="3847" width="7.5" style="358" customWidth="1"/>
    <col min="3848" max="3848" width="23.9140625" style="358" customWidth="1"/>
    <col min="3849" max="3849" width="13.6640625" style="358" customWidth="1"/>
    <col min="3850" max="4097" width="9" style="358"/>
    <col min="4098" max="4098" width="28.58203125" style="358" customWidth="1"/>
    <col min="4099" max="4100" width="3.08203125" style="358" customWidth="1"/>
    <col min="4101" max="4101" width="23.58203125" style="358" customWidth="1"/>
    <col min="4102" max="4102" width="10.4140625" style="358" customWidth="1"/>
    <col min="4103" max="4103" width="7.5" style="358" customWidth="1"/>
    <col min="4104" max="4104" width="23.9140625" style="358" customWidth="1"/>
    <col min="4105" max="4105" width="13.6640625" style="358" customWidth="1"/>
    <col min="4106" max="4353" width="9" style="358"/>
    <col min="4354" max="4354" width="28.58203125" style="358" customWidth="1"/>
    <col min="4355" max="4356" width="3.08203125" style="358" customWidth="1"/>
    <col min="4357" max="4357" width="23.58203125" style="358" customWidth="1"/>
    <col min="4358" max="4358" width="10.4140625" style="358" customWidth="1"/>
    <col min="4359" max="4359" width="7.5" style="358" customWidth="1"/>
    <col min="4360" max="4360" width="23.9140625" style="358" customWidth="1"/>
    <col min="4361" max="4361" width="13.6640625" style="358" customWidth="1"/>
    <col min="4362" max="4609" width="9" style="358"/>
    <col min="4610" max="4610" width="28.58203125" style="358" customWidth="1"/>
    <col min="4611" max="4612" width="3.08203125" style="358" customWidth="1"/>
    <col min="4613" max="4613" width="23.58203125" style="358" customWidth="1"/>
    <col min="4614" max="4614" width="10.4140625" style="358" customWidth="1"/>
    <col min="4615" max="4615" width="7.5" style="358" customWidth="1"/>
    <col min="4616" max="4616" width="23.9140625" style="358" customWidth="1"/>
    <col min="4617" max="4617" width="13.6640625" style="358" customWidth="1"/>
    <col min="4618" max="4865" width="9" style="358"/>
    <col min="4866" max="4866" width="28.58203125" style="358" customWidth="1"/>
    <col min="4867" max="4868" width="3.08203125" style="358" customWidth="1"/>
    <col min="4869" max="4869" width="23.58203125" style="358" customWidth="1"/>
    <col min="4870" max="4870" width="10.4140625" style="358" customWidth="1"/>
    <col min="4871" max="4871" width="7.5" style="358" customWidth="1"/>
    <col min="4872" max="4872" width="23.9140625" style="358" customWidth="1"/>
    <col min="4873" max="4873" width="13.6640625" style="358" customWidth="1"/>
    <col min="4874" max="5121" width="9" style="358"/>
    <col min="5122" max="5122" width="28.58203125" style="358" customWidth="1"/>
    <col min="5123" max="5124" width="3.08203125" style="358" customWidth="1"/>
    <col min="5125" max="5125" width="23.58203125" style="358" customWidth="1"/>
    <col min="5126" max="5126" width="10.4140625" style="358" customWidth="1"/>
    <col min="5127" max="5127" width="7.5" style="358" customWidth="1"/>
    <col min="5128" max="5128" width="23.9140625" style="358" customWidth="1"/>
    <col min="5129" max="5129" width="13.6640625" style="358" customWidth="1"/>
    <col min="5130" max="5377" width="9" style="358"/>
    <col min="5378" max="5378" width="28.58203125" style="358" customWidth="1"/>
    <col min="5379" max="5380" width="3.08203125" style="358" customWidth="1"/>
    <col min="5381" max="5381" width="23.58203125" style="358" customWidth="1"/>
    <col min="5382" max="5382" width="10.4140625" style="358" customWidth="1"/>
    <col min="5383" max="5383" width="7.5" style="358" customWidth="1"/>
    <col min="5384" max="5384" width="23.9140625" style="358" customWidth="1"/>
    <col min="5385" max="5385" width="13.6640625" style="358" customWidth="1"/>
    <col min="5386" max="5633" width="9" style="358"/>
    <col min="5634" max="5634" width="28.58203125" style="358" customWidth="1"/>
    <col min="5635" max="5636" width="3.08203125" style="358" customWidth="1"/>
    <col min="5637" max="5637" width="23.58203125" style="358" customWidth="1"/>
    <col min="5638" max="5638" width="10.4140625" style="358" customWidth="1"/>
    <col min="5639" max="5639" width="7.5" style="358" customWidth="1"/>
    <col min="5640" max="5640" width="23.9140625" style="358" customWidth="1"/>
    <col min="5641" max="5641" width="13.6640625" style="358" customWidth="1"/>
    <col min="5642" max="5889" width="9" style="358"/>
    <col min="5890" max="5890" width="28.58203125" style="358" customWidth="1"/>
    <col min="5891" max="5892" width="3.08203125" style="358" customWidth="1"/>
    <col min="5893" max="5893" width="23.58203125" style="358" customWidth="1"/>
    <col min="5894" max="5894" width="10.4140625" style="358" customWidth="1"/>
    <col min="5895" max="5895" width="7.5" style="358" customWidth="1"/>
    <col min="5896" max="5896" width="23.9140625" style="358" customWidth="1"/>
    <col min="5897" max="5897" width="13.6640625" style="358" customWidth="1"/>
    <col min="5898" max="6145" width="9" style="358"/>
    <col min="6146" max="6146" width="28.58203125" style="358" customWidth="1"/>
    <col min="6147" max="6148" width="3.08203125" style="358" customWidth="1"/>
    <col min="6149" max="6149" width="23.58203125" style="358" customWidth="1"/>
    <col min="6150" max="6150" width="10.4140625" style="358" customWidth="1"/>
    <col min="6151" max="6151" width="7.5" style="358" customWidth="1"/>
    <col min="6152" max="6152" width="23.9140625" style="358" customWidth="1"/>
    <col min="6153" max="6153" width="13.6640625" style="358" customWidth="1"/>
    <col min="6154" max="6401" width="9" style="358"/>
    <col min="6402" max="6402" width="28.58203125" style="358" customWidth="1"/>
    <col min="6403" max="6404" width="3.08203125" style="358" customWidth="1"/>
    <col min="6405" max="6405" width="23.58203125" style="358" customWidth="1"/>
    <col min="6406" max="6406" width="10.4140625" style="358" customWidth="1"/>
    <col min="6407" max="6407" width="7.5" style="358" customWidth="1"/>
    <col min="6408" max="6408" width="23.9140625" style="358" customWidth="1"/>
    <col min="6409" max="6409" width="13.6640625" style="358" customWidth="1"/>
    <col min="6410" max="6657" width="9" style="358"/>
    <col min="6658" max="6658" width="28.58203125" style="358" customWidth="1"/>
    <col min="6659" max="6660" width="3.08203125" style="358" customWidth="1"/>
    <col min="6661" max="6661" width="23.58203125" style="358" customWidth="1"/>
    <col min="6662" max="6662" width="10.4140625" style="358" customWidth="1"/>
    <col min="6663" max="6663" width="7.5" style="358" customWidth="1"/>
    <col min="6664" max="6664" width="23.9140625" style="358" customWidth="1"/>
    <col min="6665" max="6665" width="13.6640625" style="358" customWidth="1"/>
    <col min="6666" max="6913" width="9" style="358"/>
    <col min="6914" max="6914" width="28.58203125" style="358" customWidth="1"/>
    <col min="6915" max="6916" width="3.08203125" style="358" customWidth="1"/>
    <col min="6917" max="6917" width="23.58203125" style="358" customWidth="1"/>
    <col min="6918" max="6918" width="10.4140625" style="358" customWidth="1"/>
    <col min="6919" max="6919" width="7.5" style="358" customWidth="1"/>
    <col min="6920" max="6920" width="23.9140625" style="358" customWidth="1"/>
    <col min="6921" max="6921" width="13.6640625" style="358" customWidth="1"/>
    <col min="6922" max="7169" width="9" style="358"/>
    <col min="7170" max="7170" width="28.58203125" style="358" customWidth="1"/>
    <col min="7171" max="7172" width="3.08203125" style="358" customWidth="1"/>
    <col min="7173" max="7173" width="23.58203125" style="358" customWidth="1"/>
    <col min="7174" max="7174" width="10.4140625" style="358" customWidth="1"/>
    <col min="7175" max="7175" width="7.5" style="358" customWidth="1"/>
    <col min="7176" max="7176" width="23.9140625" style="358" customWidth="1"/>
    <col min="7177" max="7177" width="13.6640625" style="358" customWidth="1"/>
    <col min="7178" max="7425" width="9" style="358"/>
    <col min="7426" max="7426" width="28.58203125" style="358" customWidth="1"/>
    <col min="7427" max="7428" width="3.08203125" style="358" customWidth="1"/>
    <col min="7429" max="7429" width="23.58203125" style="358" customWidth="1"/>
    <col min="7430" max="7430" width="10.4140625" style="358" customWidth="1"/>
    <col min="7431" max="7431" width="7.5" style="358" customWidth="1"/>
    <col min="7432" max="7432" width="23.9140625" style="358" customWidth="1"/>
    <col min="7433" max="7433" width="13.6640625" style="358" customWidth="1"/>
    <col min="7434" max="7681" width="9" style="358"/>
    <col min="7682" max="7682" width="28.58203125" style="358" customWidth="1"/>
    <col min="7683" max="7684" width="3.08203125" style="358" customWidth="1"/>
    <col min="7685" max="7685" width="23.58203125" style="358" customWidth="1"/>
    <col min="7686" max="7686" width="10.4140625" style="358" customWidth="1"/>
    <col min="7687" max="7687" width="7.5" style="358" customWidth="1"/>
    <col min="7688" max="7688" width="23.9140625" style="358" customWidth="1"/>
    <col min="7689" max="7689" width="13.6640625" style="358" customWidth="1"/>
    <col min="7690" max="7937" width="9" style="358"/>
    <col min="7938" max="7938" width="28.58203125" style="358" customWidth="1"/>
    <col min="7939" max="7940" width="3.08203125" style="358" customWidth="1"/>
    <col min="7941" max="7941" width="23.58203125" style="358" customWidth="1"/>
    <col min="7942" max="7942" width="10.4140625" style="358" customWidth="1"/>
    <col min="7943" max="7943" width="7.5" style="358" customWidth="1"/>
    <col min="7944" max="7944" width="23.9140625" style="358" customWidth="1"/>
    <col min="7945" max="7945" width="13.6640625" style="358" customWidth="1"/>
    <col min="7946" max="8193" width="9" style="358"/>
    <col min="8194" max="8194" width="28.58203125" style="358" customWidth="1"/>
    <col min="8195" max="8196" width="3.08203125" style="358" customWidth="1"/>
    <col min="8197" max="8197" width="23.58203125" style="358" customWidth="1"/>
    <col min="8198" max="8198" width="10.4140625" style="358" customWidth="1"/>
    <col min="8199" max="8199" width="7.5" style="358" customWidth="1"/>
    <col min="8200" max="8200" width="23.9140625" style="358" customWidth="1"/>
    <col min="8201" max="8201" width="13.6640625" style="358" customWidth="1"/>
    <col min="8202" max="8449" width="9" style="358"/>
    <col min="8450" max="8450" width="28.58203125" style="358" customWidth="1"/>
    <col min="8451" max="8452" width="3.08203125" style="358" customWidth="1"/>
    <col min="8453" max="8453" width="23.58203125" style="358" customWidth="1"/>
    <col min="8454" max="8454" width="10.4140625" style="358" customWidth="1"/>
    <col min="8455" max="8455" width="7.5" style="358" customWidth="1"/>
    <col min="8456" max="8456" width="23.9140625" style="358" customWidth="1"/>
    <col min="8457" max="8457" width="13.6640625" style="358" customWidth="1"/>
    <col min="8458" max="8705" width="9" style="358"/>
    <col min="8706" max="8706" width="28.58203125" style="358" customWidth="1"/>
    <col min="8707" max="8708" width="3.08203125" style="358" customWidth="1"/>
    <col min="8709" max="8709" width="23.58203125" style="358" customWidth="1"/>
    <col min="8710" max="8710" width="10.4140625" style="358" customWidth="1"/>
    <col min="8711" max="8711" width="7.5" style="358" customWidth="1"/>
    <col min="8712" max="8712" width="23.9140625" style="358" customWidth="1"/>
    <col min="8713" max="8713" width="13.6640625" style="358" customWidth="1"/>
    <col min="8714" max="8961" width="9" style="358"/>
    <col min="8962" max="8962" width="28.58203125" style="358" customWidth="1"/>
    <col min="8963" max="8964" width="3.08203125" style="358" customWidth="1"/>
    <col min="8965" max="8965" width="23.58203125" style="358" customWidth="1"/>
    <col min="8966" max="8966" width="10.4140625" style="358" customWidth="1"/>
    <col min="8967" max="8967" width="7.5" style="358" customWidth="1"/>
    <col min="8968" max="8968" width="23.9140625" style="358" customWidth="1"/>
    <col min="8969" max="8969" width="13.6640625" style="358" customWidth="1"/>
    <col min="8970" max="9217" width="9" style="358"/>
    <col min="9218" max="9218" width="28.58203125" style="358" customWidth="1"/>
    <col min="9219" max="9220" width="3.08203125" style="358" customWidth="1"/>
    <col min="9221" max="9221" width="23.58203125" style="358" customWidth="1"/>
    <col min="9222" max="9222" width="10.4140625" style="358" customWidth="1"/>
    <col min="9223" max="9223" width="7.5" style="358" customWidth="1"/>
    <col min="9224" max="9224" width="23.9140625" style="358" customWidth="1"/>
    <col min="9225" max="9225" width="13.6640625" style="358" customWidth="1"/>
    <col min="9226" max="9473" width="9" style="358"/>
    <col min="9474" max="9474" width="28.58203125" style="358" customWidth="1"/>
    <col min="9475" max="9476" width="3.08203125" style="358" customWidth="1"/>
    <col min="9477" max="9477" width="23.58203125" style="358" customWidth="1"/>
    <col min="9478" max="9478" width="10.4140625" style="358" customWidth="1"/>
    <col min="9479" max="9479" width="7.5" style="358" customWidth="1"/>
    <col min="9480" max="9480" width="23.9140625" style="358" customWidth="1"/>
    <col min="9481" max="9481" width="13.6640625" style="358" customWidth="1"/>
    <col min="9482" max="9729" width="9" style="358"/>
    <col min="9730" max="9730" width="28.58203125" style="358" customWidth="1"/>
    <col min="9731" max="9732" width="3.08203125" style="358" customWidth="1"/>
    <col min="9733" max="9733" width="23.58203125" style="358" customWidth="1"/>
    <col min="9734" max="9734" width="10.4140625" style="358" customWidth="1"/>
    <col min="9735" max="9735" width="7.5" style="358" customWidth="1"/>
    <col min="9736" max="9736" width="23.9140625" style="358" customWidth="1"/>
    <col min="9737" max="9737" width="13.6640625" style="358" customWidth="1"/>
    <col min="9738" max="9985" width="9" style="358"/>
    <col min="9986" max="9986" width="28.58203125" style="358" customWidth="1"/>
    <col min="9987" max="9988" width="3.08203125" style="358" customWidth="1"/>
    <col min="9989" max="9989" width="23.58203125" style="358" customWidth="1"/>
    <col min="9990" max="9990" width="10.4140625" style="358" customWidth="1"/>
    <col min="9991" max="9991" width="7.5" style="358" customWidth="1"/>
    <col min="9992" max="9992" width="23.9140625" style="358" customWidth="1"/>
    <col min="9993" max="9993" width="13.6640625" style="358" customWidth="1"/>
    <col min="9994" max="10241" width="9" style="358"/>
    <col min="10242" max="10242" width="28.58203125" style="358" customWidth="1"/>
    <col min="10243" max="10244" width="3.08203125" style="358" customWidth="1"/>
    <col min="10245" max="10245" width="23.58203125" style="358" customWidth="1"/>
    <col min="10246" max="10246" width="10.4140625" style="358" customWidth="1"/>
    <col min="10247" max="10247" width="7.5" style="358" customWidth="1"/>
    <col min="10248" max="10248" width="23.9140625" style="358" customWidth="1"/>
    <col min="10249" max="10249" width="13.6640625" style="358" customWidth="1"/>
    <col min="10250" max="10497" width="9" style="358"/>
    <col min="10498" max="10498" width="28.58203125" style="358" customWidth="1"/>
    <col min="10499" max="10500" width="3.08203125" style="358" customWidth="1"/>
    <col min="10501" max="10501" width="23.58203125" style="358" customWidth="1"/>
    <col min="10502" max="10502" width="10.4140625" style="358" customWidth="1"/>
    <col min="10503" max="10503" width="7.5" style="358" customWidth="1"/>
    <col min="10504" max="10504" width="23.9140625" style="358" customWidth="1"/>
    <col min="10505" max="10505" width="13.6640625" style="358" customWidth="1"/>
    <col min="10506" max="10753" width="9" style="358"/>
    <col min="10754" max="10754" width="28.58203125" style="358" customWidth="1"/>
    <col min="10755" max="10756" width="3.08203125" style="358" customWidth="1"/>
    <col min="10757" max="10757" width="23.58203125" style="358" customWidth="1"/>
    <col min="10758" max="10758" width="10.4140625" style="358" customWidth="1"/>
    <col min="10759" max="10759" width="7.5" style="358" customWidth="1"/>
    <col min="10760" max="10760" width="23.9140625" style="358" customWidth="1"/>
    <col min="10761" max="10761" width="13.6640625" style="358" customWidth="1"/>
    <col min="10762" max="11009" width="9" style="358"/>
    <col min="11010" max="11010" width="28.58203125" style="358" customWidth="1"/>
    <col min="11011" max="11012" width="3.08203125" style="358" customWidth="1"/>
    <col min="11013" max="11013" width="23.58203125" style="358" customWidth="1"/>
    <col min="11014" max="11014" width="10.4140625" style="358" customWidth="1"/>
    <col min="11015" max="11015" width="7.5" style="358" customWidth="1"/>
    <col min="11016" max="11016" width="23.9140625" style="358" customWidth="1"/>
    <col min="11017" max="11017" width="13.6640625" style="358" customWidth="1"/>
    <col min="11018" max="11265" width="9" style="358"/>
    <col min="11266" max="11266" width="28.58203125" style="358" customWidth="1"/>
    <col min="11267" max="11268" width="3.08203125" style="358" customWidth="1"/>
    <col min="11269" max="11269" width="23.58203125" style="358" customWidth="1"/>
    <col min="11270" max="11270" width="10.4140625" style="358" customWidth="1"/>
    <col min="11271" max="11271" width="7.5" style="358" customWidth="1"/>
    <col min="11272" max="11272" width="23.9140625" style="358" customWidth="1"/>
    <col min="11273" max="11273" width="13.6640625" style="358" customWidth="1"/>
    <col min="11274" max="11521" width="9" style="358"/>
    <col min="11522" max="11522" width="28.58203125" style="358" customWidth="1"/>
    <col min="11523" max="11524" width="3.08203125" style="358" customWidth="1"/>
    <col min="11525" max="11525" width="23.58203125" style="358" customWidth="1"/>
    <col min="11526" max="11526" width="10.4140625" style="358" customWidth="1"/>
    <col min="11527" max="11527" width="7.5" style="358" customWidth="1"/>
    <col min="11528" max="11528" width="23.9140625" style="358" customWidth="1"/>
    <col min="11529" max="11529" width="13.6640625" style="358" customWidth="1"/>
    <col min="11530" max="11777" width="9" style="358"/>
    <col min="11778" max="11778" width="28.58203125" style="358" customWidth="1"/>
    <col min="11779" max="11780" width="3.08203125" style="358" customWidth="1"/>
    <col min="11781" max="11781" width="23.58203125" style="358" customWidth="1"/>
    <col min="11782" max="11782" width="10.4140625" style="358" customWidth="1"/>
    <col min="11783" max="11783" width="7.5" style="358" customWidth="1"/>
    <col min="11784" max="11784" width="23.9140625" style="358" customWidth="1"/>
    <col min="11785" max="11785" width="13.6640625" style="358" customWidth="1"/>
    <col min="11786" max="12033" width="9" style="358"/>
    <col min="12034" max="12034" width="28.58203125" style="358" customWidth="1"/>
    <col min="12035" max="12036" width="3.08203125" style="358" customWidth="1"/>
    <col min="12037" max="12037" width="23.58203125" style="358" customWidth="1"/>
    <col min="12038" max="12038" width="10.4140625" style="358" customWidth="1"/>
    <col min="12039" max="12039" width="7.5" style="358" customWidth="1"/>
    <col min="12040" max="12040" width="23.9140625" style="358" customWidth="1"/>
    <col min="12041" max="12041" width="13.6640625" style="358" customWidth="1"/>
    <col min="12042" max="12289" width="9" style="358"/>
    <col min="12290" max="12290" width="28.58203125" style="358" customWidth="1"/>
    <col min="12291" max="12292" width="3.08203125" style="358" customWidth="1"/>
    <col min="12293" max="12293" width="23.58203125" style="358" customWidth="1"/>
    <col min="12294" max="12294" width="10.4140625" style="358" customWidth="1"/>
    <col min="12295" max="12295" width="7.5" style="358" customWidth="1"/>
    <col min="12296" max="12296" width="23.9140625" style="358" customWidth="1"/>
    <col min="12297" max="12297" width="13.6640625" style="358" customWidth="1"/>
    <col min="12298" max="12545" width="9" style="358"/>
    <col min="12546" max="12546" width="28.58203125" style="358" customWidth="1"/>
    <col min="12547" max="12548" width="3.08203125" style="358" customWidth="1"/>
    <col min="12549" max="12549" width="23.58203125" style="358" customWidth="1"/>
    <col min="12550" max="12550" width="10.4140625" style="358" customWidth="1"/>
    <col min="12551" max="12551" width="7.5" style="358" customWidth="1"/>
    <col min="12552" max="12552" width="23.9140625" style="358" customWidth="1"/>
    <col min="12553" max="12553" width="13.6640625" style="358" customWidth="1"/>
    <col min="12554" max="12801" width="9" style="358"/>
    <col min="12802" max="12802" width="28.58203125" style="358" customWidth="1"/>
    <col min="12803" max="12804" width="3.08203125" style="358" customWidth="1"/>
    <col min="12805" max="12805" width="23.58203125" style="358" customWidth="1"/>
    <col min="12806" max="12806" width="10.4140625" style="358" customWidth="1"/>
    <col min="12807" max="12807" width="7.5" style="358" customWidth="1"/>
    <col min="12808" max="12808" width="23.9140625" style="358" customWidth="1"/>
    <col min="12809" max="12809" width="13.6640625" style="358" customWidth="1"/>
    <col min="12810" max="13057" width="9" style="358"/>
    <col min="13058" max="13058" width="28.58203125" style="358" customWidth="1"/>
    <col min="13059" max="13060" width="3.08203125" style="358" customWidth="1"/>
    <col min="13061" max="13061" width="23.58203125" style="358" customWidth="1"/>
    <col min="13062" max="13062" width="10.4140625" style="358" customWidth="1"/>
    <col min="13063" max="13063" width="7.5" style="358" customWidth="1"/>
    <col min="13064" max="13064" width="23.9140625" style="358" customWidth="1"/>
    <col min="13065" max="13065" width="13.6640625" style="358" customWidth="1"/>
    <col min="13066" max="13313" width="9" style="358"/>
    <col min="13314" max="13314" width="28.58203125" style="358" customWidth="1"/>
    <col min="13315" max="13316" width="3.08203125" style="358" customWidth="1"/>
    <col min="13317" max="13317" width="23.58203125" style="358" customWidth="1"/>
    <col min="13318" max="13318" width="10.4140625" style="358" customWidth="1"/>
    <col min="13319" max="13319" width="7.5" style="358" customWidth="1"/>
    <col min="13320" max="13320" width="23.9140625" style="358" customWidth="1"/>
    <col min="13321" max="13321" width="13.6640625" style="358" customWidth="1"/>
    <col min="13322" max="13569" width="9" style="358"/>
    <col min="13570" max="13570" width="28.58203125" style="358" customWidth="1"/>
    <col min="13571" max="13572" width="3.08203125" style="358" customWidth="1"/>
    <col min="13573" max="13573" width="23.58203125" style="358" customWidth="1"/>
    <col min="13574" max="13574" width="10.4140625" style="358" customWidth="1"/>
    <col min="13575" max="13575" width="7.5" style="358" customWidth="1"/>
    <col min="13576" max="13576" width="23.9140625" style="358" customWidth="1"/>
    <col min="13577" max="13577" width="13.6640625" style="358" customWidth="1"/>
    <col min="13578" max="13825" width="9" style="358"/>
    <col min="13826" max="13826" width="28.58203125" style="358" customWidth="1"/>
    <col min="13827" max="13828" width="3.08203125" style="358" customWidth="1"/>
    <col min="13829" max="13829" width="23.58203125" style="358" customWidth="1"/>
    <col min="13830" max="13830" width="10.4140625" style="358" customWidth="1"/>
    <col min="13831" max="13831" width="7.5" style="358" customWidth="1"/>
    <col min="13832" max="13832" width="23.9140625" style="358" customWidth="1"/>
    <col min="13833" max="13833" width="13.6640625" style="358" customWidth="1"/>
    <col min="13834" max="14081" width="9" style="358"/>
    <col min="14082" max="14082" width="28.58203125" style="358" customWidth="1"/>
    <col min="14083" max="14084" width="3.08203125" style="358" customWidth="1"/>
    <col min="14085" max="14085" width="23.58203125" style="358" customWidth="1"/>
    <col min="14086" max="14086" width="10.4140625" style="358" customWidth="1"/>
    <col min="14087" max="14087" width="7.5" style="358" customWidth="1"/>
    <col min="14088" max="14088" width="23.9140625" style="358" customWidth="1"/>
    <col min="14089" max="14089" width="13.6640625" style="358" customWidth="1"/>
    <col min="14090" max="14337" width="9" style="358"/>
    <col min="14338" max="14338" width="28.58203125" style="358" customWidth="1"/>
    <col min="14339" max="14340" width="3.08203125" style="358" customWidth="1"/>
    <col min="14341" max="14341" width="23.58203125" style="358" customWidth="1"/>
    <col min="14342" max="14342" width="10.4140625" style="358" customWidth="1"/>
    <col min="14343" max="14343" width="7.5" style="358" customWidth="1"/>
    <col min="14344" max="14344" width="23.9140625" style="358" customWidth="1"/>
    <col min="14345" max="14345" width="13.6640625" style="358" customWidth="1"/>
    <col min="14346" max="14593" width="9" style="358"/>
    <col min="14594" max="14594" width="28.58203125" style="358" customWidth="1"/>
    <col min="14595" max="14596" width="3.08203125" style="358" customWidth="1"/>
    <col min="14597" max="14597" width="23.58203125" style="358" customWidth="1"/>
    <col min="14598" max="14598" width="10.4140625" style="358" customWidth="1"/>
    <col min="14599" max="14599" width="7.5" style="358" customWidth="1"/>
    <col min="14600" max="14600" width="23.9140625" style="358" customWidth="1"/>
    <col min="14601" max="14601" width="13.6640625" style="358" customWidth="1"/>
    <col min="14602" max="14849" width="9" style="358"/>
    <col min="14850" max="14850" width="28.58203125" style="358" customWidth="1"/>
    <col min="14851" max="14852" width="3.08203125" style="358" customWidth="1"/>
    <col min="14853" max="14853" width="23.58203125" style="358" customWidth="1"/>
    <col min="14854" max="14854" width="10.4140625" style="358" customWidth="1"/>
    <col min="14855" max="14855" width="7.5" style="358" customWidth="1"/>
    <col min="14856" max="14856" width="23.9140625" style="358" customWidth="1"/>
    <col min="14857" max="14857" width="13.6640625" style="358" customWidth="1"/>
    <col min="14858" max="15105" width="9" style="358"/>
    <col min="15106" max="15106" width="28.58203125" style="358" customWidth="1"/>
    <col min="15107" max="15108" width="3.08203125" style="358" customWidth="1"/>
    <col min="15109" max="15109" width="23.58203125" style="358" customWidth="1"/>
    <col min="15110" max="15110" width="10.4140625" style="358" customWidth="1"/>
    <col min="15111" max="15111" width="7.5" style="358" customWidth="1"/>
    <col min="15112" max="15112" width="23.9140625" style="358" customWidth="1"/>
    <col min="15113" max="15113" width="13.6640625" style="358" customWidth="1"/>
    <col min="15114" max="15361" width="9" style="358"/>
    <col min="15362" max="15362" width="28.58203125" style="358" customWidth="1"/>
    <col min="15363" max="15364" width="3.08203125" style="358" customWidth="1"/>
    <col min="15365" max="15365" width="23.58203125" style="358" customWidth="1"/>
    <col min="15366" max="15366" width="10.4140625" style="358" customWidth="1"/>
    <col min="15367" max="15367" width="7.5" style="358" customWidth="1"/>
    <col min="15368" max="15368" width="23.9140625" style="358" customWidth="1"/>
    <col min="15369" max="15369" width="13.6640625" style="358" customWidth="1"/>
    <col min="15370" max="15617" width="9" style="358"/>
    <col min="15618" max="15618" width="28.58203125" style="358" customWidth="1"/>
    <col min="15619" max="15620" width="3.08203125" style="358" customWidth="1"/>
    <col min="15621" max="15621" width="23.58203125" style="358" customWidth="1"/>
    <col min="15622" max="15622" width="10.4140625" style="358" customWidth="1"/>
    <col min="15623" max="15623" width="7.5" style="358" customWidth="1"/>
    <col min="15624" max="15624" width="23.9140625" style="358" customWidth="1"/>
    <col min="15625" max="15625" width="13.6640625" style="358" customWidth="1"/>
    <col min="15626" max="15873" width="9" style="358"/>
    <col min="15874" max="15874" width="28.58203125" style="358" customWidth="1"/>
    <col min="15875" max="15876" width="3.08203125" style="358" customWidth="1"/>
    <col min="15877" max="15877" width="23.58203125" style="358" customWidth="1"/>
    <col min="15878" max="15878" width="10.4140625" style="358" customWidth="1"/>
    <col min="15879" max="15879" width="7.5" style="358" customWidth="1"/>
    <col min="15880" max="15880" width="23.9140625" style="358" customWidth="1"/>
    <col min="15881" max="15881" width="13.6640625" style="358" customWidth="1"/>
    <col min="15882" max="16129" width="9" style="358"/>
    <col min="16130" max="16130" width="28.58203125" style="358" customWidth="1"/>
    <col min="16131" max="16132" width="3.08203125" style="358" customWidth="1"/>
    <col min="16133" max="16133" width="23.58203125" style="358" customWidth="1"/>
    <col min="16134" max="16134" width="10.4140625" style="358" customWidth="1"/>
    <col min="16135" max="16135" width="7.5" style="358" customWidth="1"/>
    <col min="16136" max="16136" width="23.9140625" style="358" customWidth="1"/>
    <col min="16137" max="16137" width="13.6640625" style="358" customWidth="1"/>
    <col min="16138" max="16384" width="9" style="358"/>
  </cols>
  <sheetData>
    <row r="1" spans="2:12" ht="19.5" customHeight="1">
      <c r="B1" s="356"/>
      <c r="C1" s="357"/>
      <c r="D1" s="357"/>
      <c r="E1" s="357"/>
      <c r="F1" s="357"/>
      <c r="G1" s="357"/>
      <c r="H1" s="357"/>
      <c r="I1" s="357"/>
    </row>
    <row r="2" spans="2:12" ht="19.5" customHeight="1">
      <c r="B2" s="356"/>
      <c r="C2" s="357"/>
      <c r="D2" s="357"/>
      <c r="E2" s="357"/>
      <c r="F2" s="357"/>
      <c r="G2" s="357"/>
      <c r="H2" s="2098">
        <f>IF(基本情報入力シート!$D$3="","",基本情報入力シート!$D$3)</f>
        <v>46113</v>
      </c>
      <c r="I2" s="2099"/>
    </row>
    <row r="3" spans="2:12" ht="19.5" customHeight="1">
      <c r="B3" s="356"/>
      <c r="C3" s="357"/>
      <c r="D3" s="357"/>
      <c r="E3" s="357"/>
      <c r="F3" s="357"/>
      <c r="G3" s="357"/>
      <c r="H3" s="359"/>
      <c r="I3" s="359"/>
      <c r="K3" s="1026" t="s">
        <v>635</v>
      </c>
      <c r="L3" s="1026"/>
    </row>
    <row r="4" spans="2:12" ht="56.25" customHeight="1">
      <c r="B4" s="2218" t="s">
        <v>1616</v>
      </c>
      <c r="C4" s="2218"/>
      <c r="D4" s="2218"/>
      <c r="E4" s="2218"/>
      <c r="F4" s="2218"/>
      <c r="G4" s="2218"/>
      <c r="H4" s="2218"/>
      <c r="I4" s="2218"/>
    </row>
    <row r="5" spans="2:12" ht="19.5" customHeight="1">
      <c r="B5" s="360"/>
      <c r="C5" s="360"/>
      <c r="D5" s="360"/>
      <c r="E5" s="360"/>
      <c r="F5" s="360"/>
      <c r="G5" s="360"/>
      <c r="H5" s="360"/>
      <c r="I5" s="360"/>
    </row>
    <row r="6" spans="2:12" ht="39.75" customHeight="1">
      <c r="B6" s="361" t="s">
        <v>742</v>
      </c>
      <c r="C6" s="2219" t="str">
        <f>IF(基本情報入力シート!$D$23="","",基本情報入力シート!$D$23)</f>
        <v>デイサービスセンター新潟</v>
      </c>
      <c r="D6" s="2220"/>
      <c r="E6" s="2220"/>
      <c r="F6" s="2220"/>
      <c r="G6" s="2220"/>
      <c r="H6" s="2220"/>
      <c r="I6" s="2220"/>
    </row>
    <row r="7" spans="2:12" ht="39.75" customHeight="1">
      <c r="B7" s="362" t="s">
        <v>743</v>
      </c>
      <c r="C7" s="2221" t="s">
        <v>1451</v>
      </c>
      <c r="D7" s="2222"/>
      <c r="E7" s="2222"/>
      <c r="F7" s="2222"/>
      <c r="G7" s="2222"/>
      <c r="H7" s="2222"/>
      <c r="I7" s="2223"/>
    </row>
    <row r="8" spans="2:12" ht="39.75" customHeight="1">
      <c r="B8" s="362" t="s">
        <v>744</v>
      </c>
      <c r="C8" s="2216" t="str">
        <f>IF(基本情報入力シート!$D$27="","",基本情報入力シート!$D$27)</f>
        <v>共生型放課後等デイサービス</v>
      </c>
      <c r="D8" s="2217"/>
      <c r="E8" s="2217"/>
      <c r="F8" s="2217"/>
      <c r="G8" s="2217"/>
      <c r="H8" s="2217"/>
      <c r="I8" s="2217"/>
    </row>
    <row r="9" spans="2:12" ht="45" customHeight="1">
      <c r="B9" s="2207" t="s">
        <v>745</v>
      </c>
      <c r="C9" s="2210" t="s">
        <v>747</v>
      </c>
      <c r="D9" s="2211"/>
      <c r="E9" s="738" t="s">
        <v>1452</v>
      </c>
      <c r="F9" s="738"/>
      <c r="G9" s="738"/>
      <c r="H9" s="738"/>
      <c r="I9" s="739"/>
    </row>
    <row r="10" spans="2:12" ht="45" customHeight="1">
      <c r="B10" s="2208"/>
      <c r="C10" s="2212">
        <v>2</v>
      </c>
      <c r="D10" s="2213"/>
      <c r="E10" s="740" t="s">
        <v>1453</v>
      </c>
      <c r="F10" s="740"/>
      <c r="G10" s="740"/>
      <c r="H10" s="740"/>
      <c r="I10" s="741"/>
    </row>
    <row r="11" spans="2:12" ht="45" customHeight="1">
      <c r="B11" s="2209"/>
      <c r="C11" s="2214">
        <v>3</v>
      </c>
      <c r="D11" s="2215"/>
      <c r="E11" s="742" t="s">
        <v>1454</v>
      </c>
      <c r="F11" s="743"/>
      <c r="G11" s="743"/>
      <c r="H11" s="743"/>
      <c r="I11" s="744"/>
    </row>
    <row r="12" spans="2:12" ht="23.25" customHeight="1">
      <c r="B12" s="363"/>
      <c r="C12" s="364" t="s">
        <v>1450</v>
      </c>
      <c r="D12" s="364"/>
      <c r="E12" s="364"/>
      <c r="F12" s="364"/>
      <c r="G12" s="364"/>
      <c r="H12" s="364"/>
      <c r="I12" s="357"/>
    </row>
    <row r="13" spans="2:12" ht="13.5" customHeight="1">
      <c r="B13" s="2227" t="s">
        <v>746</v>
      </c>
      <c r="C13" s="365"/>
      <c r="D13" s="366"/>
      <c r="E13" s="366"/>
      <c r="F13" s="366"/>
      <c r="G13" s="366"/>
      <c r="H13" s="366"/>
      <c r="I13" s="2229" t="s">
        <v>1455</v>
      </c>
    </row>
    <row r="14" spans="2:12" ht="52.5" customHeight="1">
      <c r="B14" s="2228"/>
      <c r="C14" s="367"/>
      <c r="D14" s="368" t="s">
        <v>747</v>
      </c>
      <c r="E14" s="369" t="s">
        <v>748</v>
      </c>
      <c r="F14" s="746">
        <v>6</v>
      </c>
      <c r="G14" s="370"/>
      <c r="H14" s="745">
        <f>IF(F14="","",F15/F14)</f>
        <v>0.66666666666666663</v>
      </c>
      <c r="I14" s="2230"/>
    </row>
    <row r="15" spans="2:12" ht="52.5" customHeight="1">
      <c r="B15" s="2228"/>
      <c r="C15" s="367"/>
      <c r="D15" s="368" t="s">
        <v>749</v>
      </c>
      <c r="E15" s="369" t="s">
        <v>750</v>
      </c>
      <c r="F15" s="746">
        <v>4</v>
      </c>
      <c r="G15" s="370"/>
      <c r="H15" s="371" t="s">
        <v>751</v>
      </c>
      <c r="I15" s="2230"/>
    </row>
    <row r="16" spans="2:12" ht="13.5" customHeight="1">
      <c r="B16" s="2228"/>
      <c r="C16" s="367"/>
      <c r="D16" s="357"/>
      <c r="E16" s="357"/>
      <c r="F16" s="357"/>
      <c r="G16" s="357"/>
      <c r="H16" s="357"/>
      <c r="I16" s="2231"/>
    </row>
    <row r="17" spans="2:9" ht="13.25" customHeight="1">
      <c r="B17" s="2232" t="s">
        <v>752</v>
      </c>
      <c r="C17" s="706"/>
      <c r="D17" s="357"/>
      <c r="E17" s="357"/>
      <c r="F17" s="357"/>
      <c r="G17" s="357"/>
      <c r="H17" s="372"/>
      <c r="I17" s="2229" t="s">
        <v>1455</v>
      </c>
    </row>
    <row r="18" spans="2:9" ht="52.5" customHeight="1">
      <c r="B18" s="2232"/>
      <c r="C18" s="706"/>
      <c r="D18" s="368" t="s">
        <v>747</v>
      </c>
      <c r="E18" s="369" t="s">
        <v>753</v>
      </c>
      <c r="F18" s="747">
        <v>8.6999999999999993</v>
      </c>
      <c r="G18" s="370"/>
      <c r="H18" s="745">
        <f>IF(F18="","",F19/F18)</f>
        <v>0.68965517241379315</v>
      </c>
      <c r="I18" s="2234"/>
    </row>
    <row r="19" spans="2:9" ht="52.5" customHeight="1">
      <c r="B19" s="2232"/>
      <c r="C19" s="706"/>
      <c r="D19" s="368" t="s">
        <v>749</v>
      </c>
      <c r="E19" s="369" t="s">
        <v>754</v>
      </c>
      <c r="F19" s="747">
        <v>6</v>
      </c>
      <c r="G19" s="370"/>
      <c r="H19" s="373" t="s">
        <v>755</v>
      </c>
      <c r="I19" s="2234"/>
    </row>
    <row r="20" spans="2:9" ht="13.25" customHeight="1">
      <c r="B20" s="2232"/>
      <c r="C20" s="706"/>
      <c r="D20" s="357"/>
      <c r="E20" s="357"/>
      <c r="F20" s="357"/>
      <c r="G20" s="357"/>
      <c r="H20" s="372"/>
      <c r="I20" s="2234"/>
    </row>
    <row r="21" spans="2:9" ht="13.25" customHeight="1">
      <c r="B21" s="2232" t="s">
        <v>756</v>
      </c>
      <c r="C21" s="706"/>
      <c r="D21" s="357"/>
      <c r="E21" s="357"/>
      <c r="F21" s="357"/>
      <c r="G21" s="357"/>
      <c r="H21" s="357"/>
      <c r="I21" s="2229" t="s">
        <v>1455</v>
      </c>
    </row>
    <row r="22" spans="2:9" ht="52.5" customHeight="1">
      <c r="B22" s="2232"/>
      <c r="C22" s="706"/>
      <c r="D22" s="368" t="s">
        <v>747</v>
      </c>
      <c r="E22" s="369" t="s">
        <v>748</v>
      </c>
      <c r="F22" s="746">
        <v>6</v>
      </c>
      <c r="G22" s="370"/>
      <c r="H22" s="745">
        <f>IF(F22="","",F23/F22)</f>
        <v>0.83333333333333337</v>
      </c>
      <c r="I22" s="2234"/>
    </row>
    <row r="23" spans="2:9" ht="52.5" customHeight="1">
      <c r="B23" s="2232"/>
      <c r="C23" s="706"/>
      <c r="D23" s="368" t="s">
        <v>749</v>
      </c>
      <c r="E23" s="369" t="s">
        <v>757</v>
      </c>
      <c r="F23" s="746">
        <v>5</v>
      </c>
      <c r="G23" s="370"/>
      <c r="H23" s="371" t="s">
        <v>758</v>
      </c>
      <c r="I23" s="2234"/>
    </row>
    <row r="24" spans="2:9" ht="13.25" customHeight="1">
      <c r="B24" s="2233"/>
      <c r="C24" s="374"/>
      <c r="D24" s="364"/>
      <c r="E24" s="364"/>
      <c r="F24" s="364"/>
      <c r="G24" s="364"/>
      <c r="H24" s="364"/>
      <c r="I24" s="2235"/>
    </row>
    <row r="25" spans="2:9" ht="13.25" customHeight="1">
      <c r="B25" s="357"/>
      <c r="C25" s="357"/>
      <c r="D25" s="357"/>
      <c r="E25" s="357"/>
      <c r="F25" s="357"/>
      <c r="G25" s="357"/>
      <c r="H25" s="357"/>
      <c r="I25" s="357"/>
    </row>
    <row r="26" spans="2:9" ht="48" customHeight="1">
      <c r="B26" s="2226" t="s">
        <v>759</v>
      </c>
      <c r="C26" s="2226"/>
      <c r="D26" s="2226"/>
      <c r="E26" s="2226"/>
      <c r="F26" s="2226"/>
      <c r="G26" s="2226"/>
      <c r="H26" s="2226"/>
      <c r="I26" s="2226"/>
    </row>
    <row r="27" spans="2:9">
      <c r="B27" s="2225" t="s">
        <v>760</v>
      </c>
      <c r="C27" s="2225"/>
      <c r="D27" s="2225"/>
      <c r="E27" s="2225"/>
      <c r="F27" s="2225"/>
      <c r="G27" s="2225"/>
      <c r="H27" s="2225"/>
      <c r="I27" s="2225"/>
    </row>
    <row r="28" spans="2:9">
      <c r="B28" s="2225" t="s">
        <v>761</v>
      </c>
      <c r="C28" s="2225"/>
      <c r="D28" s="2225"/>
      <c r="E28" s="2225"/>
      <c r="F28" s="2225"/>
      <c r="G28" s="2225"/>
      <c r="H28" s="2225"/>
      <c r="I28" s="2225"/>
    </row>
    <row r="29" spans="2:9">
      <c r="B29" s="2225" t="s">
        <v>762</v>
      </c>
      <c r="C29" s="2225"/>
      <c r="D29" s="2225"/>
      <c r="E29" s="2225"/>
      <c r="F29" s="2225"/>
      <c r="G29" s="2225"/>
      <c r="H29" s="2225"/>
      <c r="I29" s="2225"/>
    </row>
    <row r="30" spans="2:9">
      <c r="B30" s="2225" t="s">
        <v>763</v>
      </c>
      <c r="C30" s="2225"/>
      <c r="D30" s="2225"/>
      <c r="E30" s="2225"/>
      <c r="F30" s="2225"/>
      <c r="G30" s="2225"/>
      <c r="H30" s="2225"/>
      <c r="I30" s="2225"/>
    </row>
    <row r="31" spans="2:9">
      <c r="B31" s="2225" t="s">
        <v>764</v>
      </c>
      <c r="C31" s="2225"/>
      <c r="D31" s="2225"/>
      <c r="E31" s="2225"/>
      <c r="F31" s="2225"/>
      <c r="G31" s="2225"/>
      <c r="H31" s="2225"/>
      <c r="I31" s="2225"/>
    </row>
    <row r="32" spans="2:9">
      <c r="B32" s="2225" t="s">
        <v>1530</v>
      </c>
      <c r="C32" s="2225"/>
      <c r="D32" s="2225"/>
      <c r="E32" s="2225"/>
      <c r="F32" s="2225"/>
      <c r="G32" s="2225"/>
      <c r="H32" s="2225"/>
      <c r="I32" s="2225"/>
    </row>
    <row r="33" spans="2:9">
      <c r="B33" s="2225" t="s">
        <v>765</v>
      </c>
      <c r="C33" s="2225"/>
      <c r="D33" s="2225"/>
      <c r="E33" s="2225"/>
      <c r="F33" s="2225"/>
      <c r="G33" s="2225"/>
      <c r="H33" s="2225"/>
      <c r="I33" s="2225"/>
    </row>
    <row r="34" spans="2:9">
      <c r="B34" s="2225" t="s">
        <v>766</v>
      </c>
      <c r="C34" s="2225"/>
      <c r="D34" s="2225"/>
      <c r="E34" s="2225"/>
      <c r="F34" s="2225"/>
      <c r="G34" s="2225"/>
      <c r="H34" s="2225"/>
      <c r="I34" s="2225"/>
    </row>
    <row r="35" spans="2:9">
      <c r="B35" s="375" t="s">
        <v>767</v>
      </c>
      <c r="C35" s="375"/>
      <c r="D35" s="375"/>
      <c r="E35" s="375"/>
      <c r="F35" s="375"/>
      <c r="G35" s="375"/>
      <c r="H35" s="375"/>
      <c r="I35" s="375"/>
    </row>
    <row r="36" spans="2:9">
      <c r="B36" s="2225" t="s">
        <v>768</v>
      </c>
      <c r="C36" s="2225"/>
      <c r="D36" s="2225"/>
      <c r="E36" s="2225"/>
      <c r="F36" s="2225"/>
      <c r="G36" s="2225"/>
      <c r="H36" s="2225"/>
      <c r="I36" s="2225"/>
    </row>
    <row r="37" spans="2:9" ht="47.25" customHeight="1">
      <c r="B37" s="2226" t="s">
        <v>769</v>
      </c>
      <c r="C37" s="2226"/>
      <c r="D37" s="2226"/>
      <c r="E37" s="2226"/>
      <c r="F37" s="2226"/>
      <c r="G37" s="2226"/>
      <c r="H37" s="2226"/>
      <c r="I37" s="2226"/>
    </row>
    <row r="38" spans="2:9" ht="51.75" customHeight="1">
      <c r="B38" s="2226" t="s">
        <v>770</v>
      </c>
      <c r="C38" s="2226"/>
      <c r="D38" s="2226"/>
      <c r="E38" s="2226"/>
      <c r="F38" s="2226"/>
      <c r="G38" s="2226"/>
      <c r="H38" s="2226"/>
      <c r="I38" s="2226"/>
    </row>
    <row r="39" spans="2:9" ht="28.5" customHeight="1">
      <c r="B39" s="2226" t="s">
        <v>771</v>
      </c>
      <c r="C39" s="2226"/>
      <c r="D39" s="2226"/>
      <c r="E39" s="2226"/>
      <c r="F39" s="2226"/>
      <c r="G39" s="2226"/>
      <c r="H39" s="2226"/>
      <c r="I39" s="2226"/>
    </row>
    <row r="40" spans="2:9" ht="42.75" customHeight="1">
      <c r="B40" s="2224" t="s">
        <v>772</v>
      </c>
      <c r="C40" s="2224"/>
      <c r="D40" s="2224"/>
      <c r="E40" s="2224"/>
      <c r="F40" s="2224"/>
      <c r="G40" s="2224"/>
      <c r="H40" s="2224"/>
      <c r="I40" s="2224"/>
    </row>
    <row r="45" spans="2:9">
      <c r="B45" s="376"/>
    </row>
  </sheetData>
  <mergeCells count="30">
    <mergeCell ref="B32:I32"/>
    <mergeCell ref="B31:I31"/>
    <mergeCell ref="B13:B16"/>
    <mergeCell ref="I13:I16"/>
    <mergeCell ref="B17:B20"/>
    <mergeCell ref="B21:B24"/>
    <mergeCell ref="B26:I26"/>
    <mergeCell ref="B27:I27"/>
    <mergeCell ref="B28:I28"/>
    <mergeCell ref="I17:I20"/>
    <mergeCell ref="I21:I24"/>
    <mergeCell ref="B29:I29"/>
    <mergeCell ref="B30:I30"/>
    <mergeCell ref="B40:I40"/>
    <mergeCell ref="B33:I33"/>
    <mergeCell ref="B34:I34"/>
    <mergeCell ref="B36:I36"/>
    <mergeCell ref="B37:I37"/>
    <mergeCell ref="B38:I38"/>
    <mergeCell ref="B39:I39"/>
    <mergeCell ref="H2:I2"/>
    <mergeCell ref="K3:L3"/>
    <mergeCell ref="B4:I4"/>
    <mergeCell ref="C6:I6"/>
    <mergeCell ref="C7:I7"/>
    <mergeCell ref="B9:B11"/>
    <mergeCell ref="C9:D9"/>
    <mergeCell ref="C10:D10"/>
    <mergeCell ref="C11:D11"/>
    <mergeCell ref="C8:I8"/>
  </mergeCells>
  <phoneticPr fontId="23"/>
  <dataValidations count="5">
    <dataValidation type="list" allowBlank="1" showInputMessage="1" showErrorMessage="1" sqref="C7:I7" xr:uid="{47F2D001-4080-49B0-BEC1-6B27B586A386}">
      <formula1>"①　新規,②　変更,③　終了"</formula1>
    </dataValidation>
    <dataValidation type="list" allowBlank="1" showInputMessage="1" showErrorMessage="1" sqref="C9:D9" xr:uid="{E70C1713-F37C-41FF-9C1F-799EEA0D7240}">
      <formula1>"1,①"</formula1>
    </dataValidation>
    <dataValidation type="list" allowBlank="1" showInputMessage="1" showErrorMessage="1" sqref="C10:D10" xr:uid="{942205E1-573D-41DD-BB0D-09AB2D377212}">
      <formula1>"2,②"</formula1>
    </dataValidation>
    <dataValidation type="list" allowBlank="1" showInputMessage="1" showErrorMessage="1" sqref="C11:D11" xr:uid="{66EACCD1-6535-4BF0-BB6C-67152E808A9B}">
      <formula1>"3,③"</formula1>
    </dataValidation>
    <dataValidation type="list" allowBlank="1" showInputMessage="1" showErrorMessage="1" sqref="I13 I17 I21" xr:uid="{2605FDD8-38D8-4C80-8DE8-DFBE617EE5E7}">
      <formula1>"有,無"</formula1>
    </dataValidation>
  </dataValidations>
  <hyperlinks>
    <hyperlink ref="K3" location="目次!A1" display="目次に戻る" xr:uid="{00000000-0004-0000-2D00-000000000000}"/>
    <hyperlink ref="K3:L3" location="'加算目次（児通所）'!A1" display="目次に戻る" xr:uid="{00000000-0004-0000-2D00-000001000000}"/>
  </hyperlinks>
  <printOptions horizontalCentered="1"/>
  <pageMargins left="0.51181102362204722" right="0.51181102362204722" top="0.55118110236220474" bottom="0.35433070866141736" header="0.31496062992125984" footer="0.31496062992125984"/>
  <pageSetup paperSize="9" scale="65" orientation="portrait" blackAndWhite="1" r:id="rId1"/>
  <drawing r:id="rId2"/>
  <legacyDrawing r:id="rId3"/>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tabColor rgb="FF00B0F0"/>
  </sheetPr>
  <dimension ref="A1:L58"/>
  <sheetViews>
    <sheetView view="pageBreakPreview" zoomScaleNormal="100" zoomScaleSheetLayoutView="100" workbookViewId="0">
      <selection activeCell="K15" sqref="K15"/>
    </sheetView>
  </sheetViews>
  <sheetFormatPr defaultRowHeight="13"/>
  <cols>
    <col min="1" max="1" width="2.6640625" style="378" customWidth="1"/>
    <col min="2" max="2" width="26.58203125" style="378" customWidth="1"/>
    <col min="3" max="3" width="3.08203125" style="378" customWidth="1"/>
    <col min="4" max="4" width="18.58203125" style="378" customWidth="1"/>
    <col min="5" max="6" width="20.1640625" style="378" customWidth="1"/>
    <col min="7" max="7" width="3.08203125" style="378" customWidth="1"/>
    <col min="8" max="8" width="2.4140625" style="378" customWidth="1"/>
    <col min="9" max="9" width="0.5" style="378" customWidth="1"/>
    <col min="10" max="257" width="8.58203125" style="378"/>
    <col min="258" max="258" width="26.58203125" style="378" customWidth="1"/>
    <col min="259" max="259" width="3.08203125" style="378" customWidth="1"/>
    <col min="260" max="260" width="18.58203125" style="378" customWidth="1"/>
    <col min="261" max="262" width="20.1640625" style="378" customWidth="1"/>
    <col min="263" max="263" width="3.08203125" style="378" customWidth="1"/>
    <col min="264" max="513" width="8.58203125" style="378"/>
    <col min="514" max="514" width="26.58203125" style="378" customWidth="1"/>
    <col min="515" max="515" width="3.08203125" style="378" customWidth="1"/>
    <col min="516" max="516" width="18.58203125" style="378" customWidth="1"/>
    <col min="517" max="518" width="20.1640625" style="378" customWidth="1"/>
    <col min="519" max="519" width="3.08203125" style="378" customWidth="1"/>
    <col min="520" max="769" width="8.58203125" style="378"/>
    <col min="770" max="770" width="26.58203125" style="378" customWidth="1"/>
    <col min="771" max="771" width="3.08203125" style="378" customWidth="1"/>
    <col min="772" max="772" width="18.58203125" style="378" customWidth="1"/>
    <col min="773" max="774" width="20.1640625" style="378" customWidth="1"/>
    <col min="775" max="775" width="3.08203125" style="378" customWidth="1"/>
    <col min="776" max="1025" width="8.58203125" style="378"/>
    <col min="1026" max="1026" width="26.58203125" style="378" customWidth="1"/>
    <col min="1027" max="1027" width="3.08203125" style="378" customWidth="1"/>
    <col min="1028" max="1028" width="18.58203125" style="378" customWidth="1"/>
    <col min="1029" max="1030" width="20.1640625" style="378" customWidth="1"/>
    <col min="1031" max="1031" width="3.08203125" style="378" customWidth="1"/>
    <col min="1032" max="1281" width="8.58203125" style="378"/>
    <col min="1282" max="1282" width="26.58203125" style="378" customWidth="1"/>
    <col min="1283" max="1283" width="3.08203125" style="378" customWidth="1"/>
    <col min="1284" max="1284" width="18.58203125" style="378" customWidth="1"/>
    <col min="1285" max="1286" width="20.1640625" style="378" customWidth="1"/>
    <col min="1287" max="1287" width="3.08203125" style="378" customWidth="1"/>
    <col min="1288" max="1537" width="8.58203125" style="378"/>
    <col min="1538" max="1538" width="26.58203125" style="378" customWidth="1"/>
    <col min="1539" max="1539" width="3.08203125" style="378" customWidth="1"/>
    <col min="1540" max="1540" width="18.58203125" style="378" customWidth="1"/>
    <col min="1541" max="1542" width="20.1640625" style="378" customWidth="1"/>
    <col min="1543" max="1543" width="3.08203125" style="378" customWidth="1"/>
    <col min="1544" max="1793" width="8.58203125" style="378"/>
    <col min="1794" max="1794" width="26.58203125" style="378" customWidth="1"/>
    <col min="1795" max="1795" width="3.08203125" style="378" customWidth="1"/>
    <col min="1796" max="1796" width="18.58203125" style="378" customWidth="1"/>
    <col min="1797" max="1798" width="20.1640625" style="378" customWidth="1"/>
    <col min="1799" max="1799" width="3.08203125" style="378" customWidth="1"/>
    <col min="1800" max="2049" width="8.58203125" style="378"/>
    <col min="2050" max="2050" width="26.58203125" style="378" customWidth="1"/>
    <col min="2051" max="2051" width="3.08203125" style="378" customWidth="1"/>
    <col min="2052" max="2052" width="18.58203125" style="378" customWidth="1"/>
    <col min="2053" max="2054" width="20.1640625" style="378" customWidth="1"/>
    <col min="2055" max="2055" width="3.08203125" style="378" customWidth="1"/>
    <col min="2056" max="2305" width="8.58203125" style="378"/>
    <col min="2306" max="2306" width="26.58203125" style="378" customWidth="1"/>
    <col min="2307" max="2307" width="3.08203125" style="378" customWidth="1"/>
    <col min="2308" max="2308" width="18.58203125" style="378" customWidth="1"/>
    <col min="2309" max="2310" width="20.1640625" style="378" customWidth="1"/>
    <col min="2311" max="2311" width="3.08203125" style="378" customWidth="1"/>
    <col min="2312" max="2561" width="8.58203125" style="378"/>
    <col min="2562" max="2562" width="26.58203125" style="378" customWidth="1"/>
    <col min="2563" max="2563" width="3.08203125" style="378" customWidth="1"/>
    <col min="2564" max="2564" width="18.58203125" style="378" customWidth="1"/>
    <col min="2565" max="2566" width="20.1640625" style="378" customWidth="1"/>
    <col min="2567" max="2567" width="3.08203125" style="378" customWidth="1"/>
    <col min="2568" max="2817" width="8.58203125" style="378"/>
    <col min="2818" max="2818" width="26.58203125" style="378" customWidth="1"/>
    <col min="2819" max="2819" width="3.08203125" style="378" customWidth="1"/>
    <col min="2820" max="2820" width="18.58203125" style="378" customWidth="1"/>
    <col min="2821" max="2822" width="20.1640625" style="378" customWidth="1"/>
    <col min="2823" max="2823" width="3.08203125" style="378" customWidth="1"/>
    <col min="2824" max="3073" width="8.58203125" style="378"/>
    <col min="3074" max="3074" width="26.58203125" style="378" customWidth="1"/>
    <col min="3075" max="3075" width="3.08203125" style="378" customWidth="1"/>
    <col min="3076" max="3076" width="18.58203125" style="378" customWidth="1"/>
    <col min="3077" max="3078" width="20.1640625" style="378" customWidth="1"/>
    <col min="3079" max="3079" width="3.08203125" style="378" customWidth="1"/>
    <col min="3080" max="3329" width="8.58203125" style="378"/>
    <col min="3330" max="3330" width="26.58203125" style="378" customWidth="1"/>
    <col min="3331" max="3331" width="3.08203125" style="378" customWidth="1"/>
    <col min="3332" max="3332" width="18.58203125" style="378" customWidth="1"/>
    <col min="3333" max="3334" width="20.1640625" style="378" customWidth="1"/>
    <col min="3335" max="3335" width="3.08203125" style="378" customWidth="1"/>
    <col min="3336" max="3585" width="8.58203125" style="378"/>
    <col min="3586" max="3586" width="26.58203125" style="378" customWidth="1"/>
    <col min="3587" max="3587" width="3.08203125" style="378" customWidth="1"/>
    <col min="3588" max="3588" width="18.58203125" style="378" customWidth="1"/>
    <col min="3589" max="3590" width="20.1640625" style="378" customWidth="1"/>
    <col min="3591" max="3591" width="3.08203125" style="378" customWidth="1"/>
    <col min="3592" max="3841" width="8.58203125" style="378"/>
    <col min="3842" max="3842" width="26.58203125" style="378" customWidth="1"/>
    <col min="3843" max="3843" width="3.08203125" style="378" customWidth="1"/>
    <col min="3844" max="3844" width="18.58203125" style="378" customWidth="1"/>
    <col min="3845" max="3846" width="20.1640625" style="378" customWidth="1"/>
    <col min="3847" max="3847" width="3.08203125" style="378" customWidth="1"/>
    <col min="3848" max="4097" width="8.58203125" style="378"/>
    <col min="4098" max="4098" width="26.58203125" style="378" customWidth="1"/>
    <col min="4099" max="4099" width="3.08203125" style="378" customWidth="1"/>
    <col min="4100" max="4100" width="18.58203125" style="378" customWidth="1"/>
    <col min="4101" max="4102" width="20.1640625" style="378" customWidth="1"/>
    <col min="4103" max="4103" width="3.08203125" style="378" customWidth="1"/>
    <col min="4104" max="4353" width="8.58203125" style="378"/>
    <col min="4354" max="4354" width="26.58203125" style="378" customWidth="1"/>
    <col min="4355" max="4355" width="3.08203125" style="378" customWidth="1"/>
    <col min="4356" max="4356" width="18.58203125" style="378" customWidth="1"/>
    <col min="4357" max="4358" width="20.1640625" style="378" customWidth="1"/>
    <col min="4359" max="4359" width="3.08203125" style="378" customWidth="1"/>
    <col min="4360" max="4609" width="8.58203125" style="378"/>
    <col min="4610" max="4610" width="26.58203125" style="378" customWidth="1"/>
    <col min="4611" max="4611" width="3.08203125" style="378" customWidth="1"/>
    <col min="4612" max="4612" width="18.58203125" style="378" customWidth="1"/>
    <col min="4613" max="4614" width="20.1640625" style="378" customWidth="1"/>
    <col min="4615" max="4615" width="3.08203125" style="378" customWidth="1"/>
    <col min="4616" max="4865" width="8.58203125" style="378"/>
    <col min="4866" max="4866" width="26.58203125" style="378" customWidth="1"/>
    <col min="4867" max="4867" width="3.08203125" style="378" customWidth="1"/>
    <col min="4868" max="4868" width="18.58203125" style="378" customWidth="1"/>
    <col min="4869" max="4870" width="20.1640625" style="378" customWidth="1"/>
    <col min="4871" max="4871" width="3.08203125" style="378" customWidth="1"/>
    <col min="4872" max="5121" width="8.58203125" style="378"/>
    <col min="5122" max="5122" width="26.58203125" style="378" customWidth="1"/>
    <col min="5123" max="5123" width="3.08203125" style="378" customWidth="1"/>
    <col min="5124" max="5124" width="18.58203125" style="378" customWidth="1"/>
    <col min="5125" max="5126" width="20.1640625" style="378" customWidth="1"/>
    <col min="5127" max="5127" width="3.08203125" style="378" customWidth="1"/>
    <col min="5128" max="5377" width="8.58203125" style="378"/>
    <col min="5378" max="5378" width="26.58203125" style="378" customWidth="1"/>
    <col min="5379" max="5379" width="3.08203125" style="378" customWidth="1"/>
    <col min="5380" max="5380" width="18.58203125" style="378" customWidth="1"/>
    <col min="5381" max="5382" width="20.1640625" style="378" customWidth="1"/>
    <col min="5383" max="5383" width="3.08203125" style="378" customWidth="1"/>
    <col min="5384" max="5633" width="8.58203125" style="378"/>
    <col min="5634" max="5634" width="26.58203125" style="378" customWidth="1"/>
    <col min="5635" max="5635" width="3.08203125" style="378" customWidth="1"/>
    <col min="5636" max="5636" width="18.58203125" style="378" customWidth="1"/>
    <col min="5637" max="5638" width="20.1640625" style="378" customWidth="1"/>
    <col min="5639" max="5639" width="3.08203125" style="378" customWidth="1"/>
    <col min="5640" max="5889" width="8.58203125" style="378"/>
    <col min="5890" max="5890" width="26.58203125" style="378" customWidth="1"/>
    <col min="5891" max="5891" width="3.08203125" style="378" customWidth="1"/>
    <col min="5892" max="5892" width="18.58203125" style="378" customWidth="1"/>
    <col min="5893" max="5894" width="20.1640625" style="378" customWidth="1"/>
    <col min="5895" max="5895" width="3.08203125" style="378" customWidth="1"/>
    <col min="5896" max="6145" width="8.58203125" style="378"/>
    <col min="6146" max="6146" width="26.58203125" style="378" customWidth="1"/>
    <col min="6147" max="6147" width="3.08203125" style="378" customWidth="1"/>
    <col min="6148" max="6148" width="18.58203125" style="378" customWidth="1"/>
    <col min="6149" max="6150" width="20.1640625" style="378" customWidth="1"/>
    <col min="6151" max="6151" width="3.08203125" style="378" customWidth="1"/>
    <col min="6152" max="6401" width="8.58203125" style="378"/>
    <col min="6402" max="6402" width="26.58203125" style="378" customWidth="1"/>
    <col min="6403" max="6403" width="3.08203125" style="378" customWidth="1"/>
    <col min="6404" max="6404" width="18.58203125" style="378" customWidth="1"/>
    <col min="6405" max="6406" width="20.1640625" style="378" customWidth="1"/>
    <col min="6407" max="6407" width="3.08203125" style="378" customWidth="1"/>
    <col min="6408" max="6657" width="8.58203125" style="378"/>
    <col min="6658" max="6658" width="26.58203125" style="378" customWidth="1"/>
    <col min="6659" max="6659" width="3.08203125" style="378" customWidth="1"/>
    <col min="6660" max="6660" width="18.58203125" style="378" customWidth="1"/>
    <col min="6661" max="6662" width="20.1640625" style="378" customWidth="1"/>
    <col min="6663" max="6663" width="3.08203125" style="378" customWidth="1"/>
    <col min="6664" max="6913" width="8.58203125" style="378"/>
    <col min="6914" max="6914" width="26.58203125" style="378" customWidth="1"/>
    <col min="6915" max="6915" width="3.08203125" style="378" customWidth="1"/>
    <col min="6916" max="6916" width="18.58203125" style="378" customWidth="1"/>
    <col min="6917" max="6918" width="20.1640625" style="378" customWidth="1"/>
    <col min="6919" max="6919" width="3.08203125" style="378" customWidth="1"/>
    <col min="6920" max="7169" width="8.58203125" style="378"/>
    <col min="7170" max="7170" width="26.58203125" style="378" customWidth="1"/>
    <col min="7171" max="7171" width="3.08203125" style="378" customWidth="1"/>
    <col min="7172" max="7172" width="18.58203125" style="378" customWidth="1"/>
    <col min="7173" max="7174" width="20.1640625" style="378" customWidth="1"/>
    <col min="7175" max="7175" width="3.08203125" style="378" customWidth="1"/>
    <col min="7176" max="7425" width="8.58203125" style="378"/>
    <col min="7426" max="7426" width="26.58203125" style="378" customWidth="1"/>
    <col min="7427" max="7427" width="3.08203125" style="378" customWidth="1"/>
    <col min="7428" max="7428" width="18.58203125" style="378" customWidth="1"/>
    <col min="7429" max="7430" width="20.1640625" style="378" customWidth="1"/>
    <col min="7431" max="7431" width="3.08203125" style="378" customWidth="1"/>
    <col min="7432" max="7681" width="8.58203125" style="378"/>
    <col min="7682" max="7682" width="26.58203125" style="378" customWidth="1"/>
    <col min="7683" max="7683" width="3.08203125" style="378" customWidth="1"/>
    <col min="7684" max="7684" width="18.58203125" style="378" customWidth="1"/>
    <col min="7685" max="7686" width="20.1640625" style="378" customWidth="1"/>
    <col min="7687" max="7687" width="3.08203125" style="378" customWidth="1"/>
    <col min="7688" max="7937" width="8.58203125" style="378"/>
    <col min="7938" max="7938" width="26.58203125" style="378" customWidth="1"/>
    <col min="7939" max="7939" width="3.08203125" style="378" customWidth="1"/>
    <col min="7940" max="7940" width="18.58203125" style="378" customWidth="1"/>
    <col min="7941" max="7942" width="20.1640625" style="378" customWidth="1"/>
    <col min="7943" max="7943" width="3.08203125" style="378" customWidth="1"/>
    <col min="7944" max="8193" width="8.58203125" style="378"/>
    <col min="8194" max="8194" width="26.58203125" style="378" customWidth="1"/>
    <col min="8195" max="8195" width="3.08203125" style="378" customWidth="1"/>
    <col min="8196" max="8196" width="18.58203125" style="378" customWidth="1"/>
    <col min="8197" max="8198" width="20.1640625" style="378" customWidth="1"/>
    <col min="8199" max="8199" width="3.08203125" style="378" customWidth="1"/>
    <col min="8200" max="8449" width="8.58203125" style="378"/>
    <col min="8450" max="8450" width="26.58203125" style="378" customWidth="1"/>
    <col min="8451" max="8451" width="3.08203125" style="378" customWidth="1"/>
    <col min="8452" max="8452" width="18.58203125" style="378" customWidth="1"/>
    <col min="8453" max="8454" width="20.1640625" style="378" customWidth="1"/>
    <col min="8455" max="8455" width="3.08203125" style="378" customWidth="1"/>
    <col min="8456" max="8705" width="8.58203125" style="378"/>
    <col min="8706" max="8706" width="26.58203125" style="378" customWidth="1"/>
    <col min="8707" max="8707" width="3.08203125" style="378" customWidth="1"/>
    <col min="8708" max="8708" width="18.58203125" style="378" customWidth="1"/>
    <col min="8709" max="8710" width="20.1640625" style="378" customWidth="1"/>
    <col min="8711" max="8711" width="3.08203125" style="378" customWidth="1"/>
    <col min="8712" max="8961" width="8.58203125" style="378"/>
    <col min="8962" max="8962" width="26.58203125" style="378" customWidth="1"/>
    <col min="8963" max="8963" width="3.08203125" style="378" customWidth="1"/>
    <col min="8964" max="8964" width="18.58203125" style="378" customWidth="1"/>
    <col min="8965" max="8966" width="20.1640625" style="378" customWidth="1"/>
    <col min="8967" max="8967" width="3.08203125" style="378" customWidth="1"/>
    <col min="8968" max="9217" width="8.58203125" style="378"/>
    <col min="9218" max="9218" width="26.58203125" style="378" customWidth="1"/>
    <col min="9219" max="9219" width="3.08203125" style="378" customWidth="1"/>
    <col min="9220" max="9220" width="18.58203125" style="378" customWidth="1"/>
    <col min="9221" max="9222" width="20.1640625" style="378" customWidth="1"/>
    <col min="9223" max="9223" width="3.08203125" style="378" customWidth="1"/>
    <col min="9224" max="9473" width="8.58203125" style="378"/>
    <col min="9474" max="9474" width="26.58203125" style="378" customWidth="1"/>
    <col min="9475" max="9475" width="3.08203125" style="378" customWidth="1"/>
    <col min="9476" max="9476" width="18.58203125" style="378" customWidth="1"/>
    <col min="9477" max="9478" width="20.1640625" style="378" customWidth="1"/>
    <col min="9479" max="9479" width="3.08203125" style="378" customWidth="1"/>
    <col min="9480" max="9729" width="8.58203125" style="378"/>
    <col min="9730" max="9730" width="26.58203125" style="378" customWidth="1"/>
    <col min="9731" max="9731" width="3.08203125" style="378" customWidth="1"/>
    <col min="9732" max="9732" width="18.58203125" style="378" customWidth="1"/>
    <col min="9733" max="9734" width="20.1640625" style="378" customWidth="1"/>
    <col min="9735" max="9735" width="3.08203125" style="378" customWidth="1"/>
    <col min="9736" max="9985" width="8.58203125" style="378"/>
    <col min="9986" max="9986" width="26.58203125" style="378" customWidth="1"/>
    <col min="9987" max="9987" width="3.08203125" style="378" customWidth="1"/>
    <col min="9988" max="9988" width="18.58203125" style="378" customWidth="1"/>
    <col min="9989" max="9990" width="20.1640625" style="378" customWidth="1"/>
    <col min="9991" max="9991" width="3.08203125" style="378" customWidth="1"/>
    <col min="9992" max="10241" width="8.58203125" style="378"/>
    <col min="10242" max="10242" width="26.58203125" style="378" customWidth="1"/>
    <col min="10243" max="10243" width="3.08203125" style="378" customWidth="1"/>
    <col min="10244" max="10244" width="18.58203125" style="378" customWidth="1"/>
    <col min="10245" max="10246" width="20.1640625" style="378" customWidth="1"/>
    <col min="10247" max="10247" width="3.08203125" style="378" customWidth="1"/>
    <col min="10248" max="10497" width="8.58203125" style="378"/>
    <col min="10498" max="10498" width="26.58203125" style="378" customWidth="1"/>
    <col min="10499" max="10499" width="3.08203125" style="378" customWidth="1"/>
    <col min="10500" max="10500" width="18.58203125" style="378" customWidth="1"/>
    <col min="10501" max="10502" width="20.1640625" style="378" customWidth="1"/>
    <col min="10503" max="10503" width="3.08203125" style="378" customWidth="1"/>
    <col min="10504" max="10753" width="8.58203125" style="378"/>
    <col min="10754" max="10754" width="26.58203125" style="378" customWidth="1"/>
    <col min="10755" max="10755" width="3.08203125" style="378" customWidth="1"/>
    <col min="10756" max="10756" width="18.58203125" style="378" customWidth="1"/>
    <col min="10757" max="10758" width="20.1640625" style="378" customWidth="1"/>
    <col min="10759" max="10759" width="3.08203125" style="378" customWidth="1"/>
    <col min="10760" max="11009" width="8.58203125" style="378"/>
    <col min="11010" max="11010" width="26.58203125" style="378" customWidth="1"/>
    <col min="11011" max="11011" width="3.08203125" style="378" customWidth="1"/>
    <col min="11012" max="11012" width="18.58203125" style="378" customWidth="1"/>
    <col min="11013" max="11014" width="20.1640625" style="378" customWidth="1"/>
    <col min="11015" max="11015" width="3.08203125" style="378" customWidth="1"/>
    <col min="11016" max="11265" width="8.58203125" style="378"/>
    <col min="11266" max="11266" width="26.58203125" style="378" customWidth="1"/>
    <col min="11267" max="11267" width="3.08203125" style="378" customWidth="1"/>
    <col min="11268" max="11268" width="18.58203125" style="378" customWidth="1"/>
    <col min="11269" max="11270" width="20.1640625" style="378" customWidth="1"/>
    <col min="11271" max="11271" width="3.08203125" style="378" customWidth="1"/>
    <col min="11272" max="11521" width="8.58203125" style="378"/>
    <col min="11522" max="11522" width="26.58203125" style="378" customWidth="1"/>
    <col min="11523" max="11523" width="3.08203125" style="378" customWidth="1"/>
    <col min="11524" max="11524" width="18.58203125" style="378" customWidth="1"/>
    <col min="11525" max="11526" width="20.1640625" style="378" customWidth="1"/>
    <col min="11527" max="11527" width="3.08203125" style="378" customWidth="1"/>
    <col min="11528" max="11777" width="8.58203125" style="378"/>
    <col min="11778" max="11778" width="26.58203125" style="378" customWidth="1"/>
    <col min="11779" max="11779" width="3.08203125" style="378" customWidth="1"/>
    <col min="11780" max="11780" width="18.58203125" style="378" customWidth="1"/>
    <col min="11781" max="11782" width="20.1640625" style="378" customWidth="1"/>
    <col min="11783" max="11783" width="3.08203125" style="378" customWidth="1"/>
    <col min="11784" max="12033" width="8.58203125" style="378"/>
    <col min="12034" max="12034" width="26.58203125" style="378" customWidth="1"/>
    <col min="12035" max="12035" width="3.08203125" style="378" customWidth="1"/>
    <col min="12036" max="12036" width="18.58203125" style="378" customWidth="1"/>
    <col min="12037" max="12038" width="20.1640625" style="378" customWidth="1"/>
    <col min="12039" max="12039" width="3.08203125" style="378" customWidth="1"/>
    <col min="12040" max="12289" width="8.58203125" style="378"/>
    <col min="12290" max="12290" width="26.58203125" style="378" customWidth="1"/>
    <col min="12291" max="12291" width="3.08203125" style="378" customWidth="1"/>
    <col min="12292" max="12292" width="18.58203125" style="378" customWidth="1"/>
    <col min="12293" max="12294" width="20.1640625" style="378" customWidth="1"/>
    <col min="12295" max="12295" width="3.08203125" style="378" customWidth="1"/>
    <col min="12296" max="12545" width="8.58203125" style="378"/>
    <col min="12546" max="12546" width="26.58203125" style="378" customWidth="1"/>
    <col min="12547" max="12547" width="3.08203125" style="378" customWidth="1"/>
    <col min="12548" max="12548" width="18.58203125" style="378" customWidth="1"/>
    <col min="12549" max="12550" width="20.1640625" style="378" customWidth="1"/>
    <col min="12551" max="12551" width="3.08203125" style="378" customWidth="1"/>
    <col min="12552" max="12801" width="8.58203125" style="378"/>
    <col min="12802" max="12802" width="26.58203125" style="378" customWidth="1"/>
    <col min="12803" max="12803" width="3.08203125" style="378" customWidth="1"/>
    <col min="12804" max="12804" width="18.58203125" style="378" customWidth="1"/>
    <col min="12805" max="12806" width="20.1640625" style="378" customWidth="1"/>
    <col min="12807" max="12807" width="3.08203125" style="378" customWidth="1"/>
    <col min="12808" max="13057" width="8.58203125" style="378"/>
    <col min="13058" max="13058" width="26.58203125" style="378" customWidth="1"/>
    <col min="13059" max="13059" width="3.08203125" style="378" customWidth="1"/>
    <col min="13060" max="13060" width="18.58203125" style="378" customWidth="1"/>
    <col min="13061" max="13062" width="20.1640625" style="378" customWidth="1"/>
    <col min="13063" max="13063" width="3.08203125" style="378" customWidth="1"/>
    <col min="13064" max="13313" width="8.58203125" style="378"/>
    <col min="13314" max="13314" width="26.58203125" style="378" customWidth="1"/>
    <col min="13315" max="13315" width="3.08203125" style="378" customWidth="1"/>
    <col min="13316" max="13316" width="18.58203125" style="378" customWidth="1"/>
    <col min="13317" max="13318" width="20.1640625" style="378" customWidth="1"/>
    <col min="13319" max="13319" width="3.08203125" style="378" customWidth="1"/>
    <col min="13320" max="13569" width="8.58203125" style="378"/>
    <col min="13570" max="13570" width="26.58203125" style="378" customWidth="1"/>
    <col min="13571" max="13571" width="3.08203125" style="378" customWidth="1"/>
    <col min="13572" max="13572" width="18.58203125" style="378" customWidth="1"/>
    <col min="13573" max="13574" width="20.1640625" style="378" customWidth="1"/>
    <col min="13575" max="13575" width="3.08203125" style="378" customWidth="1"/>
    <col min="13576" max="13825" width="8.58203125" style="378"/>
    <col min="13826" max="13826" width="26.58203125" style="378" customWidth="1"/>
    <col min="13827" max="13827" width="3.08203125" style="378" customWidth="1"/>
    <col min="13828" max="13828" width="18.58203125" style="378" customWidth="1"/>
    <col min="13829" max="13830" width="20.1640625" style="378" customWidth="1"/>
    <col min="13831" max="13831" width="3.08203125" style="378" customWidth="1"/>
    <col min="13832" max="14081" width="8.58203125" style="378"/>
    <col min="14082" max="14082" width="26.58203125" style="378" customWidth="1"/>
    <col min="14083" max="14083" width="3.08203125" style="378" customWidth="1"/>
    <col min="14084" max="14084" width="18.58203125" style="378" customWidth="1"/>
    <col min="14085" max="14086" width="20.1640625" style="378" customWidth="1"/>
    <col min="14087" max="14087" width="3.08203125" style="378" customWidth="1"/>
    <col min="14088" max="14337" width="8.58203125" style="378"/>
    <col min="14338" max="14338" width="26.58203125" style="378" customWidth="1"/>
    <col min="14339" max="14339" width="3.08203125" style="378" customWidth="1"/>
    <col min="14340" max="14340" width="18.58203125" style="378" customWidth="1"/>
    <col min="14341" max="14342" width="20.1640625" style="378" customWidth="1"/>
    <col min="14343" max="14343" width="3.08203125" style="378" customWidth="1"/>
    <col min="14344" max="14593" width="8.58203125" style="378"/>
    <col min="14594" max="14594" width="26.58203125" style="378" customWidth="1"/>
    <col min="14595" max="14595" width="3.08203125" style="378" customWidth="1"/>
    <col min="14596" max="14596" width="18.58203125" style="378" customWidth="1"/>
    <col min="14597" max="14598" width="20.1640625" style="378" customWidth="1"/>
    <col min="14599" max="14599" width="3.08203125" style="378" customWidth="1"/>
    <col min="14600" max="14849" width="8.58203125" style="378"/>
    <col min="14850" max="14850" width="26.58203125" style="378" customWidth="1"/>
    <col min="14851" max="14851" width="3.08203125" style="378" customWidth="1"/>
    <col min="14852" max="14852" width="18.58203125" style="378" customWidth="1"/>
    <col min="14853" max="14854" width="20.1640625" style="378" customWidth="1"/>
    <col min="14855" max="14855" width="3.08203125" style="378" customWidth="1"/>
    <col min="14856" max="15105" width="8.58203125" style="378"/>
    <col min="15106" max="15106" width="26.58203125" style="378" customWidth="1"/>
    <col min="15107" max="15107" width="3.08203125" style="378" customWidth="1"/>
    <col min="15108" max="15108" width="18.58203125" style="378" customWidth="1"/>
    <col min="15109" max="15110" width="20.1640625" style="378" customWidth="1"/>
    <col min="15111" max="15111" width="3.08203125" style="378" customWidth="1"/>
    <col min="15112" max="15361" width="8.58203125" style="378"/>
    <col min="15362" max="15362" width="26.58203125" style="378" customWidth="1"/>
    <col min="15363" max="15363" width="3.08203125" style="378" customWidth="1"/>
    <col min="15364" max="15364" width="18.58203125" style="378" customWidth="1"/>
    <col min="15365" max="15366" width="20.1640625" style="378" customWidth="1"/>
    <col min="15367" max="15367" width="3.08203125" style="378" customWidth="1"/>
    <col min="15368" max="15617" width="8.58203125" style="378"/>
    <col min="15618" max="15618" width="26.58203125" style="378" customWidth="1"/>
    <col min="15619" max="15619" width="3.08203125" style="378" customWidth="1"/>
    <col min="15620" max="15620" width="18.58203125" style="378" customWidth="1"/>
    <col min="15621" max="15622" width="20.1640625" style="378" customWidth="1"/>
    <col min="15623" max="15623" width="3.08203125" style="378" customWidth="1"/>
    <col min="15624" max="15873" width="8.58203125" style="378"/>
    <col min="15874" max="15874" width="26.58203125" style="378" customWidth="1"/>
    <col min="15875" max="15875" width="3.08203125" style="378" customWidth="1"/>
    <col min="15876" max="15876" width="18.58203125" style="378" customWidth="1"/>
    <col min="15877" max="15878" width="20.1640625" style="378" customWidth="1"/>
    <col min="15879" max="15879" width="3.08203125" style="378" customWidth="1"/>
    <col min="15880" max="16129" width="8.58203125" style="378"/>
    <col min="16130" max="16130" width="26.58203125" style="378" customWidth="1"/>
    <col min="16131" max="16131" width="3.08203125" style="378" customWidth="1"/>
    <col min="16132" max="16132" width="18.58203125" style="378" customWidth="1"/>
    <col min="16133" max="16134" width="20.1640625" style="378" customWidth="1"/>
    <col min="16135" max="16135" width="3.08203125" style="378" customWidth="1"/>
    <col min="16136" max="16384" width="8.58203125" style="378"/>
  </cols>
  <sheetData>
    <row r="1" spans="1:12" ht="19.5" customHeight="1">
      <c r="A1" s="377"/>
      <c r="B1" s="377"/>
      <c r="C1" s="377"/>
      <c r="D1" s="377"/>
      <c r="E1" s="377"/>
      <c r="F1" s="377"/>
      <c r="G1" s="377"/>
      <c r="H1" s="377"/>
      <c r="I1" s="377"/>
    </row>
    <row r="2" spans="1:12" ht="21.75" customHeight="1">
      <c r="A2" s="377"/>
      <c r="B2" s="377"/>
      <c r="C2" s="377"/>
      <c r="D2" s="377"/>
      <c r="E2" s="377"/>
      <c r="F2" s="2098">
        <f>IF(基本情報入力シート!$D$3="","",基本情報入力シート!$D$3)</f>
        <v>46113</v>
      </c>
      <c r="G2" s="2099"/>
      <c r="H2" s="377"/>
      <c r="I2" s="377"/>
      <c r="K2" s="1026" t="s">
        <v>635</v>
      </c>
      <c r="L2" s="1026"/>
    </row>
    <row r="3" spans="1:12" ht="36" customHeight="1">
      <c r="A3" s="377"/>
      <c r="B3" s="2239" t="s">
        <v>773</v>
      </c>
      <c r="C3" s="2239"/>
      <c r="D3" s="2239"/>
      <c r="E3" s="2239"/>
      <c r="F3" s="2239"/>
      <c r="G3" s="2239"/>
      <c r="H3" s="377"/>
      <c r="I3" s="377"/>
      <c r="J3" s="94"/>
    </row>
    <row r="4" spans="1:12" ht="18.75" customHeight="1">
      <c r="A4" s="377"/>
      <c r="B4" s="379"/>
      <c r="C4" s="379"/>
      <c r="D4" s="379"/>
      <c r="E4" s="379"/>
      <c r="F4" s="379"/>
      <c r="G4" s="379"/>
      <c r="H4" s="377"/>
      <c r="I4" s="377"/>
    </row>
    <row r="5" spans="1:12" ht="38.25" customHeight="1">
      <c r="A5" s="377"/>
      <c r="B5" s="380" t="s">
        <v>774</v>
      </c>
      <c r="C5" s="2240" t="str">
        <f>IF(基本情報入力シート!$D$23="","",基本情報入力シート!$D$23)</f>
        <v>デイサービスセンター新潟</v>
      </c>
      <c r="D5" s="2241"/>
      <c r="E5" s="2241"/>
      <c r="F5" s="2241"/>
      <c r="G5" s="2242"/>
      <c r="H5" s="377"/>
      <c r="I5" s="377"/>
    </row>
    <row r="6" spans="1:12" ht="38.25" customHeight="1">
      <c r="A6" s="377"/>
      <c r="B6" s="381" t="s">
        <v>775</v>
      </c>
      <c r="C6" s="2221" t="s">
        <v>1464</v>
      </c>
      <c r="D6" s="2243"/>
      <c r="E6" s="2243"/>
      <c r="F6" s="2243"/>
      <c r="G6" s="2244"/>
      <c r="H6" s="377"/>
      <c r="I6" s="377"/>
    </row>
    <row r="7" spans="1:12" s="383" customFormat="1" ht="38.25" customHeight="1">
      <c r="A7" s="377"/>
      <c r="B7" s="382" t="s">
        <v>776</v>
      </c>
      <c r="C7" s="2221" t="s">
        <v>1467</v>
      </c>
      <c r="D7" s="2243"/>
      <c r="E7" s="2243"/>
      <c r="F7" s="2243"/>
      <c r="G7" s="2244"/>
      <c r="H7" s="377"/>
      <c r="I7" s="377"/>
    </row>
    <row r="8" spans="1:12" ht="15.75" customHeight="1">
      <c r="A8" s="377"/>
      <c r="B8" s="384"/>
      <c r="C8" s="385"/>
      <c r="D8" s="385"/>
      <c r="E8" s="385"/>
      <c r="F8" s="385"/>
      <c r="G8" s="385"/>
      <c r="H8" s="377"/>
      <c r="I8" s="377"/>
    </row>
    <row r="9" spans="1:12" ht="18.75" customHeight="1">
      <c r="A9" s="377"/>
      <c r="B9" s="2236" t="s">
        <v>777</v>
      </c>
      <c r="C9" s="386"/>
      <c r="D9" s="377"/>
      <c r="E9" s="377"/>
      <c r="F9" s="377"/>
      <c r="G9" s="387"/>
      <c r="H9" s="377"/>
      <c r="I9" s="377"/>
    </row>
    <row r="10" spans="1:12" ht="33" customHeight="1">
      <c r="A10" s="377"/>
      <c r="B10" s="2236"/>
      <c r="C10" s="386"/>
      <c r="D10" s="388"/>
      <c r="E10" s="389" t="s">
        <v>108</v>
      </c>
      <c r="F10" s="389" t="s">
        <v>109</v>
      </c>
      <c r="G10" s="387"/>
      <c r="H10" s="377"/>
      <c r="I10" s="377"/>
    </row>
    <row r="11" spans="1:12" ht="33" customHeight="1">
      <c r="A11" s="377"/>
      <c r="B11" s="2236"/>
      <c r="C11" s="386"/>
      <c r="D11" s="390" t="s">
        <v>778</v>
      </c>
      <c r="E11" s="752">
        <v>1</v>
      </c>
      <c r="F11" s="752" t="s">
        <v>779</v>
      </c>
      <c r="G11" s="387"/>
      <c r="H11" s="377"/>
      <c r="I11" s="377"/>
    </row>
    <row r="12" spans="1:12" ht="33" customHeight="1">
      <c r="A12" s="377"/>
      <c r="B12" s="2236"/>
      <c r="C12" s="386"/>
      <c r="D12" s="390" t="s">
        <v>780</v>
      </c>
      <c r="E12" s="752" t="s">
        <v>779</v>
      </c>
      <c r="F12" s="752" t="s">
        <v>779</v>
      </c>
      <c r="G12" s="387"/>
      <c r="H12" s="377"/>
      <c r="I12" s="377"/>
    </row>
    <row r="13" spans="1:12" ht="25.5" customHeight="1">
      <c r="A13" s="377"/>
      <c r="B13" s="2237"/>
      <c r="C13" s="391"/>
      <c r="D13" s="392"/>
      <c r="E13" s="392"/>
      <c r="F13" s="392"/>
      <c r="G13" s="393"/>
      <c r="H13" s="377"/>
      <c r="I13" s="377"/>
    </row>
    <row r="14" spans="1:12">
      <c r="A14" s="377"/>
      <c r="B14" s="377"/>
      <c r="C14" s="377"/>
      <c r="D14" s="377"/>
      <c r="E14" s="377"/>
      <c r="F14" s="377"/>
      <c r="G14" s="377"/>
      <c r="H14" s="377"/>
      <c r="I14" s="377"/>
    </row>
    <row r="15" spans="1:12" s="383" customFormat="1" ht="17.25" customHeight="1">
      <c r="A15" s="377"/>
      <c r="B15" s="2238" t="s">
        <v>781</v>
      </c>
      <c r="C15" s="2238"/>
      <c r="D15" s="2238"/>
      <c r="E15" s="2238"/>
      <c r="F15" s="2238"/>
      <c r="G15" s="2238"/>
      <c r="H15" s="2238"/>
      <c r="I15" s="2238"/>
    </row>
    <row r="16" spans="1:12" s="383" customFormat="1" ht="17.25" customHeight="1">
      <c r="A16" s="377"/>
      <c r="B16" s="394" t="s">
        <v>783</v>
      </c>
      <c r="C16" s="394"/>
      <c r="D16" s="394"/>
      <c r="E16" s="394"/>
      <c r="F16" s="394"/>
      <c r="G16" s="394"/>
      <c r="H16" s="394"/>
      <c r="I16" s="394"/>
    </row>
    <row r="17" spans="1:9" ht="17.25" customHeight="1">
      <c r="A17" s="377"/>
      <c r="B17" s="394"/>
      <c r="C17" s="377"/>
      <c r="D17" s="377"/>
      <c r="E17" s="377"/>
      <c r="F17" s="377"/>
      <c r="G17" s="377"/>
      <c r="H17" s="377"/>
      <c r="I17" s="377"/>
    </row>
    <row r="18" spans="1:9">
      <c r="A18" s="377"/>
      <c r="B18" s="377"/>
      <c r="C18" s="377"/>
      <c r="D18" s="377"/>
      <c r="E18" s="377"/>
      <c r="F18" s="377"/>
      <c r="G18" s="377"/>
      <c r="H18" s="377"/>
      <c r="I18" s="377"/>
    </row>
    <row r="19" spans="1:9">
      <c r="C19" s="378" t="s">
        <v>655</v>
      </c>
    </row>
    <row r="58" spans="2:2">
      <c r="B58" s="395"/>
    </row>
  </sheetData>
  <mergeCells count="8">
    <mergeCell ref="B9:B13"/>
    <mergeCell ref="B15:I15"/>
    <mergeCell ref="F2:G2"/>
    <mergeCell ref="K2:L2"/>
    <mergeCell ref="B3:G3"/>
    <mergeCell ref="C5:G5"/>
    <mergeCell ref="C6:G6"/>
    <mergeCell ref="C7:G7"/>
  </mergeCells>
  <phoneticPr fontId="23"/>
  <dataValidations count="2">
    <dataValidation type="list" allowBlank="1" showInputMessage="1" showErrorMessage="1" sqref="C6" xr:uid="{AC7E5CF8-667F-4C49-AAC7-BAA9CC7FFC8F}">
      <formula1>"①　新規,②　変更,③　終了"</formula1>
    </dataValidation>
    <dataValidation type="list" allowBlank="1" showInputMessage="1" showErrorMessage="1" sqref="C7:G7" xr:uid="{EEB87DDF-ECA9-4FF7-BF83-BBBAD4632B4F}">
      <formula1>" ①　栄養士配置加算(Ⅰ）　,②　栄養士配置加算(Ⅱ)"</formula1>
    </dataValidation>
  </dataValidations>
  <hyperlinks>
    <hyperlink ref="K2" location="目次!A1" display="目次に戻る" xr:uid="{00000000-0004-0000-2E00-000000000000}"/>
    <hyperlink ref="K2:L2" location="'加算目次（児通所）'!A1" display="目次に戻る" xr:uid="{00000000-0004-0000-2E00-000001000000}"/>
  </hyperlinks>
  <printOptions horizontalCentered="1"/>
  <pageMargins left="0.51181102362204722" right="0.51181102362204722" top="0.55118110236220474" bottom="0.55118110236220474" header="0.31496062992125984" footer="0.31496062992125984"/>
  <pageSetup paperSize="9" scale="85" orientation="portrait" blackAndWhite="1"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tabColor rgb="FF00B0F0"/>
  </sheetPr>
  <dimension ref="A1:L25"/>
  <sheetViews>
    <sheetView view="pageBreakPreview" zoomScaleNormal="100" zoomScaleSheetLayoutView="100" workbookViewId="0">
      <selection activeCell="B1" sqref="B1"/>
    </sheetView>
  </sheetViews>
  <sheetFormatPr defaultRowHeight="32.25" customHeight="1"/>
  <cols>
    <col min="1" max="1" width="1.1640625" style="211" customWidth="1"/>
    <col min="2" max="2" width="21.5" style="211" customWidth="1"/>
    <col min="3" max="3" width="4.58203125" style="211" customWidth="1"/>
    <col min="4" max="4" width="4.4140625" style="211" customWidth="1"/>
    <col min="5" max="5" width="16.4140625" style="211" customWidth="1"/>
    <col min="6" max="6" width="4.58203125" style="211" customWidth="1"/>
    <col min="7" max="7" width="25" style="211" customWidth="1"/>
    <col min="8" max="8" width="4.58203125" style="211" customWidth="1"/>
    <col min="9" max="9" width="1.58203125" style="211" customWidth="1"/>
    <col min="10" max="10" width="4.6640625" style="211" customWidth="1"/>
    <col min="11" max="256" width="8.58203125" style="211"/>
    <col min="257" max="257" width="1.1640625" style="211" customWidth="1"/>
    <col min="258" max="258" width="21.5" style="211" customWidth="1"/>
    <col min="259" max="259" width="4.58203125" style="211" customWidth="1"/>
    <col min="260" max="260" width="4.4140625" style="211" customWidth="1"/>
    <col min="261" max="261" width="20.6640625" style="211" customWidth="1"/>
    <col min="262" max="262" width="4.58203125" style="211" customWidth="1"/>
    <col min="263" max="263" width="25" style="211" customWidth="1"/>
    <col min="264" max="264" width="4.58203125" style="211" customWidth="1"/>
    <col min="265" max="265" width="24.1640625" style="211" customWidth="1"/>
    <col min="266" max="266" width="4.6640625" style="211" customWidth="1"/>
    <col min="267" max="512" width="8.58203125" style="211"/>
    <col min="513" max="513" width="1.1640625" style="211" customWidth="1"/>
    <col min="514" max="514" width="21.5" style="211" customWidth="1"/>
    <col min="515" max="515" width="4.58203125" style="211" customWidth="1"/>
    <col min="516" max="516" width="4.4140625" style="211" customWidth="1"/>
    <col min="517" max="517" width="20.6640625" style="211" customWidth="1"/>
    <col min="518" max="518" width="4.58203125" style="211" customWidth="1"/>
    <col min="519" max="519" width="25" style="211" customWidth="1"/>
    <col min="520" max="520" width="4.58203125" style="211" customWidth="1"/>
    <col min="521" max="521" width="24.1640625" style="211" customWidth="1"/>
    <col min="522" max="522" width="4.6640625" style="211" customWidth="1"/>
    <col min="523" max="768" width="8.58203125" style="211"/>
    <col min="769" max="769" width="1.1640625" style="211" customWidth="1"/>
    <col min="770" max="770" width="21.5" style="211" customWidth="1"/>
    <col min="771" max="771" width="4.58203125" style="211" customWidth="1"/>
    <col min="772" max="772" width="4.4140625" style="211" customWidth="1"/>
    <col min="773" max="773" width="20.6640625" style="211" customWidth="1"/>
    <col min="774" max="774" width="4.58203125" style="211" customWidth="1"/>
    <col min="775" max="775" width="25" style="211" customWidth="1"/>
    <col min="776" max="776" width="4.58203125" style="211" customWidth="1"/>
    <col min="777" max="777" width="24.1640625" style="211" customWidth="1"/>
    <col min="778" max="778" width="4.6640625" style="211" customWidth="1"/>
    <col min="779" max="1024" width="8.58203125" style="211"/>
    <col min="1025" max="1025" width="1.1640625" style="211" customWidth="1"/>
    <col min="1026" max="1026" width="21.5" style="211" customWidth="1"/>
    <col min="1027" max="1027" width="4.58203125" style="211" customWidth="1"/>
    <col min="1028" max="1028" width="4.4140625" style="211" customWidth="1"/>
    <col min="1029" max="1029" width="20.6640625" style="211" customWidth="1"/>
    <col min="1030" max="1030" width="4.58203125" style="211" customWidth="1"/>
    <col min="1031" max="1031" width="25" style="211" customWidth="1"/>
    <col min="1032" max="1032" width="4.58203125" style="211" customWidth="1"/>
    <col min="1033" max="1033" width="24.1640625" style="211" customWidth="1"/>
    <col min="1034" max="1034" width="4.6640625" style="211" customWidth="1"/>
    <col min="1035" max="1280" width="8.58203125" style="211"/>
    <col min="1281" max="1281" width="1.1640625" style="211" customWidth="1"/>
    <col min="1282" max="1282" width="21.5" style="211" customWidth="1"/>
    <col min="1283" max="1283" width="4.58203125" style="211" customWidth="1"/>
    <col min="1284" max="1284" width="4.4140625" style="211" customWidth="1"/>
    <col min="1285" max="1285" width="20.6640625" style="211" customWidth="1"/>
    <col min="1286" max="1286" width="4.58203125" style="211" customWidth="1"/>
    <col min="1287" max="1287" width="25" style="211" customWidth="1"/>
    <col min="1288" max="1288" width="4.58203125" style="211" customWidth="1"/>
    <col min="1289" max="1289" width="24.1640625" style="211" customWidth="1"/>
    <col min="1290" max="1290" width="4.6640625" style="211" customWidth="1"/>
    <col min="1291" max="1536" width="8.58203125" style="211"/>
    <col min="1537" max="1537" width="1.1640625" style="211" customWidth="1"/>
    <col min="1538" max="1538" width="21.5" style="211" customWidth="1"/>
    <col min="1539" max="1539" width="4.58203125" style="211" customWidth="1"/>
    <col min="1540" max="1540" width="4.4140625" style="211" customWidth="1"/>
    <col min="1541" max="1541" width="20.6640625" style="211" customWidth="1"/>
    <col min="1542" max="1542" width="4.58203125" style="211" customWidth="1"/>
    <col min="1543" max="1543" width="25" style="211" customWidth="1"/>
    <col min="1544" max="1544" width="4.58203125" style="211" customWidth="1"/>
    <col min="1545" max="1545" width="24.1640625" style="211" customWidth="1"/>
    <col min="1546" max="1546" width="4.6640625" style="211" customWidth="1"/>
    <col min="1547" max="1792" width="8.58203125" style="211"/>
    <col min="1793" max="1793" width="1.1640625" style="211" customWidth="1"/>
    <col min="1794" max="1794" width="21.5" style="211" customWidth="1"/>
    <col min="1795" max="1795" width="4.58203125" style="211" customWidth="1"/>
    <col min="1796" max="1796" width="4.4140625" style="211" customWidth="1"/>
    <col min="1797" max="1797" width="20.6640625" style="211" customWidth="1"/>
    <col min="1798" max="1798" width="4.58203125" style="211" customWidth="1"/>
    <col min="1799" max="1799" width="25" style="211" customWidth="1"/>
    <col min="1800" max="1800" width="4.58203125" style="211" customWidth="1"/>
    <col min="1801" max="1801" width="24.1640625" style="211" customWidth="1"/>
    <col min="1802" max="1802" width="4.6640625" style="211" customWidth="1"/>
    <col min="1803" max="2048" width="8.58203125" style="211"/>
    <col min="2049" max="2049" width="1.1640625" style="211" customWidth="1"/>
    <col min="2050" max="2050" width="21.5" style="211" customWidth="1"/>
    <col min="2051" max="2051" width="4.58203125" style="211" customWidth="1"/>
    <col min="2052" max="2052" width="4.4140625" style="211" customWidth="1"/>
    <col min="2053" max="2053" width="20.6640625" style="211" customWidth="1"/>
    <col min="2054" max="2054" width="4.58203125" style="211" customWidth="1"/>
    <col min="2055" max="2055" width="25" style="211" customWidth="1"/>
    <col min="2056" max="2056" width="4.58203125" style="211" customWidth="1"/>
    <col min="2057" max="2057" width="24.1640625" style="211" customWidth="1"/>
    <col min="2058" max="2058" width="4.6640625" style="211" customWidth="1"/>
    <col min="2059" max="2304" width="8.58203125" style="211"/>
    <col min="2305" max="2305" width="1.1640625" style="211" customWidth="1"/>
    <col min="2306" max="2306" width="21.5" style="211" customWidth="1"/>
    <col min="2307" max="2307" width="4.58203125" style="211" customWidth="1"/>
    <col min="2308" max="2308" width="4.4140625" style="211" customWidth="1"/>
    <col min="2309" max="2309" width="20.6640625" style="211" customWidth="1"/>
    <col min="2310" max="2310" width="4.58203125" style="211" customWidth="1"/>
    <col min="2311" max="2311" width="25" style="211" customWidth="1"/>
    <col min="2312" max="2312" width="4.58203125" style="211" customWidth="1"/>
    <col min="2313" max="2313" width="24.1640625" style="211" customWidth="1"/>
    <col min="2314" max="2314" width="4.6640625" style="211" customWidth="1"/>
    <col min="2315" max="2560" width="8.58203125" style="211"/>
    <col min="2561" max="2561" width="1.1640625" style="211" customWidth="1"/>
    <col min="2562" max="2562" width="21.5" style="211" customWidth="1"/>
    <col min="2563" max="2563" width="4.58203125" style="211" customWidth="1"/>
    <col min="2564" max="2564" width="4.4140625" style="211" customWidth="1"/>
    <col min="2565" max="2565" width="20.6640625" style="211" customWidth="1"/>
    <col min="2566" max="2566" width="4.58203125" style="211" customWidth="1"/>
    <col min="2567" max="2567" width="25" style="211" customWidth="1"/>
    <col min="2568" max="2568" width="4.58203125" style="211" customWidth="1"/>
    <col min="2569" max="2569" width="24.1640625" style="211" customWidth="1"/>
    <col min="2570" max="2570" width="4.6640625" style="211" customWidth="1"/>
    <col min="2571" max="2816" width="8.58203125" style="211"/>
    <col min="2817" max="2817" width="1.1640625" style="211" customWidth="1"/>
    <col min="2818" max="2818" width="21.5" style="211" customWidth="1"/>
    <col min="2819" max="2819" width="4.58203125" style="211" customWidth="1"/>
    <col min="2820" max="2820" width="4.4140625" style="211" customWidth="1"/>
    <col min="2821" max="2821" width="20.6640625" style="211" customWidth="1"/>
    <col min="2822" max="2822" width="4.58203125" style="211" customWidth="1"/>
    <col min="2823" max="2823" width="25" style="211" customWidth="1"/>
    <col min="2824" max="2824" width="4.58203125" style="211" customWidth="1"/>
    <col min="2825" max="2825" width="24.1640625" style="211" customWidth="1"/>
    <col min="2826" max="2826" width="4.6640625" style="211" customWidth="1"/>
    <col min="2827" max="3072" width="8.58203125" style="211"/>
    <col min="3073" max="3073" width="1.1640625" style="211" customWidth="1"/>
    <col min="3074" max="3074" width="21.5" style="211" customWidth="1"/>
    <col min="3075" max="3075" width="4.58203125" style="211" customWidth="1"/>
    <col min="3076" max="3076" width="4.4140625" style="211" customWidth="1"/>
    <col min="3077" max="3077" width="20.6640625" style="211" customWidth="1"/>
    <col min="3078" max="3078" width="4.58203125" style="211" customWidth="1"/>
    <col min="3079" max="3079" width="25" style="211" customWidth="1"/>
    <col min="3080" max="3080" width="4.58203125" style="211" customWidth="1"/>
    <col min="3081" max="3081" width="24.1640625" style="211" customWidth="1"/>
    <col min="3082" max="3082" width="4.6640625" style="211" customWidth="1"/>
    <col min="3083" max="3328" width="8.58203125" style="211"/>
    <col min="3329" max="3329" width="1.1640625" style="211" customWidth="1"/>
    <col min="3330" max="3330" width="21.5" style="211" customWidth="1"/>
    <col min="3331" max="3331" width="4.58203125" style="211" customWidth="1"/>
    <col min="3332" max="3332" width="4.4140625" style="211" customWidth="1"/>
    <col min="3333" max="3333" width="20.6640625" style="211" customWidth="1"/>
    <col min="3334" max="3334" width="4.58203125" style="211" customWidth="1"/>
    <col min="3335" max="3335" width="25" style="211" customWidth="1"/>
    <col min="3336" max="3336" width="4.58203125" style="211" customWidth="1"/>
    <col min="3337" max="3337" width="24.1640625" style="211" customWidth="1"/>
    <col min="3338" max="3338" width="4.6640625" style="211" customWidth="1"/>
    <col min="3339" max="3584" width="8.58203125" style="211"/>
    <col min="3585" max="3585" width="1.1640625" style="211" customWidth="1"/>
    <col min="3586" max="3586" width="21.5" style="211" customWidth="1"/>
    <col min="3587" max="3587" width="4.58203125" style="211" customWidth="1"/>
    <col min="3588" max="3588" width="4.4140625" style="211" customWidth="1"/>
    <col min="3589" max="3589" width="20.6640625" style="211" customWidth="1"/>
    <col min="3590" max="3590" width="4.58203125" style="211" customWidth="1"/>
    <col min="3591" max="3591" width="25" style="211" customWidth="1"/>
    <col min="3592" max="3592" width="4.58203125" style="211" customWidth="1"/>
    <col min="3593" max="3593" width="24.1640625" style="211" customWidth="1"/>
    <col min="3594" max="3594" width="4.6640625" style="211" customWidth="1"/>
    <col min="3595" max="3840" width="8.58203125" style="211"/>
    <col min="3841" max="3841" width="1.1640625" style="211" customWidth="1"/>
    <col min="3842" max="3842" width="21.5" style="211" customWidth="1"/>
    <col min="3843" max="3843" width="4.58203125" style="211" customWidth="1"/>
    <col min="3844" max="3844" width="4.4140625" style="211" customWidth="1"/>
    <col min="3845" max="3845" width="20.6640625" style="211" customWidth="1"/>
    <col min="3846" max="3846" width="4.58203125" style="211" customWidth="1"/>
    <col min="3847" max="3847" width="25" style="211" customWidth="1"/>
    <col min="3848" max="3848" width="4.58203125" style="211" customWidth="1"/>
    <col min="3849" max="3849" width="24.1640625" style="211" customWidth="1"/>
    <col min="3850" max="3850" width="4.6640625" style="211" customWidth="1"/>
    <col min="3851" max="4096" width="8.58203125" style="211"/>
    <col min="4097" max="4097" width="1.1640625" style="211" customWidth="1"/>
    <col min="4098" max="4098" width="21.5" style="211" customWidth="1"/>
    <col min="4099" max="4099" width="4.58203125" style="211" customWidth="1"/>
    <col min="4100" max="4100" width="4.4140625" style="211" customWidth="1"/>
    <col min="4101" max="4101" width="20.6640625" style="211" customWidth="1"/>
    <col min="4102" max="4102" width="4.58203125" style="211" customWidth="1"/>
    <col min="4103" max="4103" width="25" style="211" customWidth="1"/>
    <col min="4104" max="4104" width="4.58203125" style="211" customWidth="1"/>
    <col min="4105" max="4105" width="24.1640625" style="211" customWidth="1"/>
    <col min="4106" max="4106" width="4.6640625" style="211" customWidth="1"/>
    <col min="4107" max="4352" width="8.58203125" style="211"/>
    <col min="4353" max="4353" width="1.1640625" style="211" customWidth="1"/>
    <col min="4354" max="4354" width="21.5" style="211" customWidth="1"/>
    <col min="4355" max="4355" width="4.58203125" style="211" customWidth="1"/>
    <col min="4356" max="4356" width="4.4140625" style="211" customWidth="1"/>
    <col min="4357" max="4357" width="20.6640625" style="211" customWidth="1"/>
    <col min="4358" max="4358" width="4.58203125" style="211" customWidth="1"/>
    <col min="4359" max="4359" width="25" style="211" customWidth="1"/>
    <col min="4360" max="4360" width="4.58203125" style="211" customWidth="1"/>
    <col min="4361" max="4361" width="24.1640625" style="211" customWidth="1"/>
    <col min="4362" max="4362" width="4.6640625" style="211" customWidth="1"/>
    <col min="4363" max="4608" width="8.58203125" style="211"/>
    <col min="4609" max="4609" width="1.1640625" style="211" customWidth="1"/>
    <col min="4610" max="4610" width="21.5" style="211" customWidth="1"/>
    <col min="4611" max="4611" width="4.58203125" style="211" customWidth="1"/>
    <col min="4612" max="4612" width="4.4140625" style="211" customWidth="1"/>
    <col min="4613" max="4613" width="20.6640625" style="211" customWidth="1"/>
    <col min="4614" max="4614" width="4.58203125" style="211" customWidth="1"/>
    <col min="4615" max="4615" width="25" style="211" customWidth="1"/>
    <col min="4616" max="4616" width="4.58203125" style="211" customWidth="1"/>
    <col min="4617" max="4617" width="24.1640625" style="211" customWidth="1"/>
    <col min="4618" max="4618" width="4.6640625" style="211" customWidth="1"/>
    <col min="4619" max="4864" width="8.58203125" style="211"/>
    <col min="4865" max="4865" width="1.1640625" style="211" customWidth="1"/>
    <col min="4866" max="4866" width="21.5" style="211" customWidth="1"/>
    <col min="4867" max="4867" width="4.58203125" style="211" customWidth="1"/>
    <col min="4868" max="4868" width="4.4140625" style="211" customWidth="1"/>
    <col min="4869" max="4869" width="20.6640625" style="211" customWidth="1"/>
    <col min="4870" max="4870" width="4.58203125" style="211" customWidth="1"/>
    <col min="4871" max="4871" width="25" style="211" customWidth="1"/>
    <col min="4872" max="4872" width="4.58203125" style="211" customWidth="1"/>
    <col min="4873" max="4873" width="24.1640625" style="211" customWidth="1"/>
    <col min="4874" max="4874" width="4.6640625" style="211" customWidth="1"/>
    <col min="4875" max="5120" width="8.58203125" style="211"/>
    <col min="5121" max="5121" width="1.1640625" style="211" customWidth="1"/>
    <col min="5122" max="5122" width="21.5" style="211" customWidth="1"/>
    <col min="5123" max="5123" width="4.58203125" style="211" customWidth="1"/>
    <col min="5124" max="5124" width="4.4140625" style="211" customWidth="1"/>
    <col min="5125" max="5125" width="20.6640625" style="211" customWidth="1"/>
    <col min="5126" max="5126" width="4.58203125" style="211" customWidth="1"/>
    <col min="5127" max="5127" width="25" style="211" customWidth="1"/>
    <col min="5128" max="5128" width="4.58203125" style="211" customWidth="1"/>
    <col min="5129" max="5129" width="24.1640625" style="211" customWidth="1"/>
    <col min="5130" max="5130" width="4.6640625" style="211" customWidth="1"/>
    <col min="5131" max="5376" width="8.58203125" style="211"/>
    <col min="5377" max="5377" width="1.1640625" style="211" customWidth="1"/>
    <col min="5378" max="5378" width="21.5" style="211" customWidth="1"/>
    <col min="5379" max="5379" width="4.58203125" style="211" customWidth="1"/>
    <col min="5380" max="5380" width="4.4140625" style="211" customWidth="1"/>
    <col min="5381" max="5381" width="20.6640625" style="211" customWidth="1"/>
    <col min="5382" max="5382" width="4.58203125" style="211" customWidth="1"/>
    <col min="5383" max="5383" width="25" style="211" customWidth="1"/>
    <col min="5384" max="5384" width="4.58203125" style="211" customWidth="1"/>
    <col min="5385" max="5385" width="24.1640625" style="211" customWidth="1"/>
    <col min="5386" max="5386" width="4.6640625" style="211" customWidth="1"/>
    <col min="5387" max="5632" width="8.58203125" style="211"/>
    <col min="5633" max="5633" width="1.1640625" style="211" customWidth="1"/>
    <col min="5634" max="5634" width="21.5" style="211" customWidth="1"/>
    <col min="5635" max="5635" width="4.58203125" style="211" customWidth="1"/>
    <col min="5636" max="5636" width="4.4140625" style="211" customWidth="1"/>
    <col min="5637" max="5637" width="20.6640625" style="211" customWidth="1"/>
    <col min="5638" max="5638" width="4.58203125" style="211" customWidth="1"/>
    <col min="5639" max="5639" width="25" style="211" customWidth="1"/>
    <col min="5640" max="5640" width="4.58203125" style="211" customWidth="1"/>
    <col min="5641" max="5641" width="24.1640625" style="211" customWidth="1"/>
    <col min="5642" max="5642" width="4.6640625" style="211" customWidth="1"/>
    <col min="5643" max="5888" width="8.58203125" style="211"/>
    <col min="5889" max="5889" width="1.1640625" style="211" customWidth="1"/>
    <col min="5890" max="5890" width="21.5" style="211" customWidth="1"/>
    <col min="5891" max="5891" width="4.58203125" style="211" customWidth="1"/>
    <col min="5892" max="5892" width="4.4140625" style="211" customWidth="1"/>
    <col min="5893" max="5893" width="20.6640625" style="211" customWidth="1"/>
    <col min="5894" max="5894" width="4.58203125" style="211" customWidth="1"/>
    <col min="5895" max="5895" width="25" style="211" customWidth="1"/>
    <col min="5896" max="5896" width="4.58203125" style="211" customWidth="1"/>
    <col min="5897" max="5897" width="24.1640625" style="211" customWidth="1"/>
    <col min="5898" max="5898" width="4.6640625" style="211" customWidth="1"/>
    <col min="5899" max="6144" width="8.58203125" style="211"/>
    <col min="6145" max="6145" width="1.1640625" style="211" customWidth="1"/>
    <col min="6146" max="6146" width="21.5" style="211" customWidth="1"/>
    <col min="6147" max="6147" width="4.58203125" style="211" customWidth="1"/>
    <col min="6148" max="6148" width="4.4140625" style="211" customWidth="1"/>
    <col min="6149" max="6149" width="20.6640625" style="211" customWidth="1"/>
    <col min="6150" max="6150" width="4.58203125" style="211" customWidth="1"/>
    <col min="6151" max="6151" width="25" style="211" customWidth="1"/>
    <col min="6152" max="6152" width="4.58203125" style="211" customWidth="1"/>
    <col min="6153" max="6153" width="24.1640625" style="211" customWidth="1"/>
    <col min="6154" max="6154" width="4.6640625" style="211" customWidth="1"/>
    <col min="6155" max="6400" width="8.58203125" style="211"/>
    <col min="6401" max="6401" width="1.1640625" style="211" customWidth="1"/>
    <col min="6402" max="6402" width="21.5" style="211" customWidth="1"/>
    <col min="6403" max="6403" width="4.58203125" style="211" customWidth="1"/>
    <col min="6404" max="6404" width="4.4140625" style="211" customWidth="1"/>
    <col min="6405" max="6405" width="20.6640625" style="211" customWidth="1"/>
    <col min="6406" max="6406" width="4.58203125" style="211" customWidth="1"/>
    <col min="6407" max="6407" width="25" style="211" customWidth="1"/>
    <col min="6408" max="6408" width="4.58203125" style="211" customWidth="1"/>
    <col min="6409" max="6409" width="24.1640625" style="211" customWidth="1"/>
    <col min="6410" max="6410" width="4.6640625" style="211" customWidth="1"/>
    <col min="6411" max="6656" width="8.58203125" style="211"/>
    <col min="6657" max="6657" width="1.1640625" style="211" customWidth="1"/>
    <col min="6658" max="6658" width="21.5" style="211" customWidth="1"/>
    <col min="6659" max="6659" width="4.58203125" style="211" customWidth="1"/>
    <col min="6660" max="6660" width="4.4140625" style="211" customWidth="1"/>
    <col min="6661" max="6661" width="20.6640625" style="211" customWidth="1"/>
    <col min="6662" max="6662" width="4.58203125" style="211" customWidth="1"/>
    <col min="6663" max="6663" width="25" style="211" customWidth="1"/>
    <col min="6664" max="6664" width="4.58203125" style="211" customWidth="1"/>
    <col min="6665" max="6665" width="24.1640625" style="211" customWidth="1"/>
    <col min="6666" max="6666" width="4.6640625" style="211" customWidth="1"/>
    <col min="6667" max="6912" width="8.58203125" style="211"/>
    <col min="6913" max="6913" width="1.1640625" style="211" customWidth="1"/>
    <col min="6914" max="6914" width="21.5" style="211" customWidth="1"/>
    <col min="6915" max="6915" width="4.58203125" style="211" customWidth="1"/>
    <col min="6916" max="6916" width="4.4140625" style="211" customWidth="1"/>
    <col min="6917" max="6917" width="20.6640625" style="211" customWidth="1"/>
    <col min="6918" max="6918" width="4.58203125" style="211" customWidth="1"/>
    <col min="6919" max="6919" width="25" style="211" customWidth="1"/>
    <col min="6920" max="6920" width="4.58203125" style="211" customWidth="1"/>
    <col min="6921" max="6921" width="24.1640625" style="211" customWidth="1"/>
    <col min="6922" max="6922" width="4.6640625" style="211" customWidth="1"/>
    <col min="6923" max="7168" width="8.58203125" style="211"/>
    <col min="7169" max="7169" width="1.1640625" style="211" customWidth="1"/>
    <col min="7170" max="7170" width="21.5" style="211" customWidth="1"/>
    <col min="7171" max="7171" width="4.58203125" style="211" customWidth="1"/>
    <col min="7172" max="7172" width="4.4140625" style="211" customWidth="1"/>
    <col min="7173" max="7173" width="20.6640625" style="211" customWidth="1"/>
    <col min="7174" max="7174" width="4.58203125" style="211" customWidth="1"/>
    <col min="7175" max="7175" width="25" style="211" customWidth="1"/>
    <col min="7176" max="7176" width="4.58203125" style="211" customWidth="1"/>
    <col min="7177" max="7177" width="24.1640625" style="211" customWidth="1"/>
    <col min="7178" max="7178" width="4.6640625" style="211" customWidth="1"/>
    <col min="7179" max="7424" width="8.58203125" style="211"/>
    <col min="7425" max="7425" width="1.1640625" style="211" customWidth="1"/>
    <col min="7426" max="7426" width="21.5" style="211" customWidth="1"/>
    <col min="7427" max="7427" width="4.58203125" style="211" customWidth="1"/>
    <col min="7428" max="7428" width="4.4140625" style="211" customWidth="1"/>
    <col min="7429" max="7429" width="20.6640625" style="211" customWidth="1"/>
    <col min="7430" max="7430" width="4.58203125" style="211" customWidth="1"/>
    <col min="7431" max="7431" width="25" style="211" customWidth="1"/>
    <col min="7432" max="7432" width="4.58203125" style="211" customWidth="1"/>
    <col min="7433" max="7433" width="24.1640625" style="211" customWidth="1"/>
    <col min="7434" max="7434" width="4.6640625" style="211" customWidth="1"/>
    <col min="7435" max="7680" width="8.58203125" style="211"/>
    <col min="7681" max="7681" width="1.1640625" style="211" customWidth="1"/>
    <col min="7682" max="7682" width="21.5" style="211" customWidth="1"/>
    <col min="7683" max="7683" width="4.58203125" style="211" customWidth="1"/>
    <col min="7684" max="7684" width="4.4140625" style="211" customWidth="1"/>
    <col min="7685" max="7685" width="20.6640625" style="211" customWidth="1"/>
    <col min="7686" max="7686" width="4.58203125" style="211" customWidth="1"/>
    <col min="7687" max="7687" width="25" style="211" customWidth="1"/>
    <col min="7688" max="7688" width="4.58203125" style="211" customWidth="1"/>
    <col min="7689" max="7689" width="24.1640625" style="211" customWidth="1"/>
    <col min="7690" max="7690" width="4.6640625" style="211" customWidth="1"/>
    <col min="7691" max="7936" width="8.58203125" style="211"/>
    <col min="7937" max="7937" width="1.1640625" style="211" customWidth="1"/>
    <col min="7938" max="7938" width="21.5" style="211" customWidth="1"/>
    <col min="7939" max="7939" width="4.58203125" style="211" customWidth="1"/>
    <col min="7940" max="7940" width="4.4140625" style="211" customWidth="1"/>
    <col min="7941" max="7941" width="20.6640625" style="211" customWidth="1"/>
    <col min="7942" max="7942" width="4.58203125" style="211" customWidth="1"/>
    <col min="7943" max="7943" width="25" style="211" customWidth="1"/>
    <col min="7944" max="7944" width="4.58203125" style="211" customWidth="1"/>
    <col min="7945" max="7945" width="24.1640625" style="211" customWidth="1"/>
    <col min="7946" max="7946" width="4.6640625" style="211" customWidth="1"/>
    <col min="7947" max="8192" width="8.58203125" style="211"/>
    <col min="8193" max="8193" width="1.1640625" style="211" customWidth="1"/>
    <col min="8194" max="8194" width="21.5" style="211" customWidth="1"/>
    <col min="8195" max="8195" width="4.58203125" style="211" customWidth="1"/>
    <col min="8196" max="8196" width="4.4140625" style="211" customWidth="1"/>
    <col min="8197" max="8197" width="20.6640625" style="211" customWidth="1"/>
    <col min="8198" max="8198" width="4.58203125" style="211" customWidth="1"/>
    <col min="8199" max="8199" width="25" style="211" customWidth="1"/>
    <col min="8200" max="8200" width="4.58203125" style="211" customWidth="1"/>
    <col min="8201" max="8201" width="24.1640625" style="211" customWidth="1"/>
    <col min="8202" max="8202" width="4.6640625" style="211" customWidth="1"/>
    <col min="8203" max="8448" width="8.58203125" style="211"/>
    <col min="8449" max="8449" width="1.1640625" style="211" customWidth="1"/>
    <col min="8450" max="8450" width="21.5" style="211" customWidth="1"/>
    <col min="8451" max="8451" width="4.58203125" style="211" customWidth="1"/>
    <col min="8452" max="8452" width="4.4140625" style="211" customWidth="1"/>
    <col min="8453" max="8453" width="20.6640625" style="211" customWidth="1"/>
    <col min="8454" max="8454" width="4.58203125" style="211" customWidth="1"/>
    <col min="8455" max="8455" width="25" style="211" customWidth="1"/>
    <col min="8456" max="8456" width="4.58203125" style="211" customWidth="1"/>
    <col min="8457" max="8457" width="24.1640625" style="211" customWidth="1"/>
    <col min="8458" max="8458" width="4.6640625" style="211" customWidth="1"/>
    <col min="8459" max="8704" width="8.58203125" style="211"/>
    <col min="8705" max="8705" width="1.1640625" style="211" customWidth="1"/>
    <col min="8706" max="8706" width="21.5" style="211" customWidth="1"/>
    <col min="8707" max="8707" width="4.58203125" style="211" customWidth="1"/>
    <col min="8708" max="8708" width="4.4140625" style="211" customWidth="1"/>
    <col min="8709" max="8709" width="20.6640625" style="211" customWidth="1"/>
    <col min="8710" max="8710" width="4.58203125" style="211" customWidth="1"/>
    <col min="8711" max="8711" width="25" style="211" customWidth="1"/>
    <col min="8712" max="8712" width="4.58203125" style="211" customWidth="1"/>
    <col min="8713" max="8713" width="24.1640625" style="211" customWidth="1"/>
    <col min="8714" max="8714" width="4.6640625" style="211" customWidth="1"/>
    <col min="8715" max="8960" width="8.58203125" style="211"/>
    <col min="8961" max="8961" width="1.1640625" style="211" customWidth="1"/>
    <col min="8962" max="8962" width="21.5" style="211" customWidth="1"/>
    <col min="8963" max="8963" width="4.58203125" style="211" customWidth="1"/>
    <col min="8964" max="8964" width="4.4140625" style="211" customWidth="1"/>
    <col min="8965" max="8965" width="20.6640625" style="211" customWidth="1"/>
    <col min="8966" max="8966" width="4.58203125" style="211" customWidth="1"/>
    <col min="8967" max="8967" width="25" style="211" customWidth="1"/>
    <col min="8968" max="8968" width="4.58203125" style="211" customWidth="1"/>
    <col min="8969" max="8969" width="24.1640625" style="211" customWidth="1"/>
    <col min="8970" max="8970" width="4.6640625" style="211" customWidth="1"/>
    <col min="8971" max="9216" width="8.58203125" style="211"/>
    <col min="9217" max="9217" width="1.1640625" style="211" customWidth="1"/>
    <col min="9218" max="9218" width="21.5" style="211" customWidth="1"/>
    <col min="9219" max="9219" width="4.58203125" style="211" customWidth="1"/>
    <col min="9220" max="9220" width="4.4140625" style="211" customWidth="1"/>
    <col min="9221" max="9221" width="20.6640625" style="211" customWidth="1"/>
    <col min="9222" max="9222" width="4.58203125" style="211" customWidth="1"/>
    <col min="9223" max="9223" width="25" style="211" customWidth="1"/>
    <col min="9224" max="9224" width="4.58203125" style="211" customWidth="1"/>
    <col min="9225" max="9225" width="24.1640625" style="211" customWidth="1"/>
    <col min="9226" max="9226" width="4.6640625" style="211" customWidth="1"/>
    <col min="9227" max="9472" width="8.58203125" style="211"/>
    <col min="9473" max="9473" width="1.1640625" style="211" customWidth="1"/>
    <col min="9474" max="9474" width="21.5" style="211" customWidth="1"/>
    <col min="9475" max="9475" width="4.58203125" style="211" customWidth="1"/>
    <col min="9476" max="9476" width="4.4140625" style="211" customWidth="1"/>
    <col min="9477" max="9477" width="20.6640625" style="211" customWidth="1"/>
    <col min="9478" max="9478" width="4.58203125" style="211" customWidth="1"/>
    <col min="9479" max="9479" width="25" style="211" customWidth="1"/>
    <col min="9480" max="9480" width="4.58203125" style="211" customWidth="1"/>
    <col min="9481" max="9481" width="24.1640625" style="211" customWidth="1"/>
    <col min="9482" max="9482" width="4.6640625" style="211" customWidth="1"/>
    <col min="9483" max="9728" width="8.58203125" style="211"/>
    <col min="9729" max="9729" width="1.1640625" style="211" customWidth="1"/>
    <col min="9730" max="9730" width="21.5" style="211" customWidth="1"/>
    <col min="9731" max="9731" width="4.58203125" style="211" customWidth="1"/>
    <col min="9732" max="9732" width="4.4140625" style="211" customWidth="1"/>
    <col min="9733" max="9733" width="20.6640625" style="211" customWidth="1"/>
    <col min="9734" max="9734" width="4.58203125" style="211" customWidth="1"/>
    <col min="9735" max="9735" width="25" style="211" customWidth="1"/>
    <col min="9736" max="9736" width="4.58203125" style="211" customWidth="1"/>
    <col min="9737" max="9737" width="24.1640625" style="211" customWidth="1"/>
    <col min="9738" max="9738" width="4.6640625" style="211" customWidth="1"/>
    <col min="9739" max="9984" width="8.58203125" style="211"/>
    <col min="9985" max="9985" width="1.1640625" style="211" customWidth="1"/>
    <col min="9986" max="9986" width="21.5" style="211" customWidth="1"/>
    <col min="9987" max="9987" width="4.58203125" style="211" customWidth="1"/>
    <col min="9988" max="9988" width="4.4140625" style="211" customWidth="1"/>
    <col min="9989" max="9989" width="20.6640625" style="211" customWidth="1"/>
    <col min="9990" max="9990" width="4.58203125" style="211" customWidth="1"/>
    <col min="9991" max="9991" width="25" style="211" customWidth="1"/>
    <col min="9992" max="9992" width="4.58203125" style="211" customWidth="1"/>
    <col min="9993" max="9993" width="24.1640625" style="211" customWidth="1"/>
    <col min="9994" max="9994" width="4.6640625" style="211" customWidth="1"/>
    <col min="9995" max="10240" width="8.58203125" style="211"/>
    <col min="10241" max="10241" width="1.1640625" style="211" customWidth="1"/>
    <col min="10242" max="10242" width="21.5" style="211" customWidth="1"/>
    <col min="10243" max="10243" width="4.58203125" style="211" customWidth="1"/>
    <col min="10244" max="10244" width="4.4140625" style="211" customWidth="1"/>
    <col min="10245" max="10245" width="20.6640625" style="211" customWidth="1"/>
    <col min="10246" max="10246" width="4.58203125" style="211" customWidth="1"/>
    <col min="10247" max="10247" width="25" style="211" customWidth="1"/>
    <col min="10248" max="10248" width="4.58203125" style="211" customWidth="1"/>
    <col min="10249" max="10249" width="24.1640625" style="211" customWidth="1"/>
    <col min="10250" max="10250" width="4.6640625" style="211" customWidth="1"/>
    <col min="10251" max="10496" width="8.58203125" style="211"/>
    <col min="10497" max="10497" width="1.1640625" style="211" customWidth="1"/>
    <col min="10498" max="10498" width="21.5" style="211" customWidth="1"/>
    <col min="10499" max="10499" width="4.58203125" style="211" customWidth="1"/>
    <col min="10500" max="10500" width="4.4140625" style="211" customWidth="1"/>
    <col min="10501" max="10501" width="20.6640625" style="211" customWidth="1"/>
    <col min="10502" max="10502" width="4.58203125" style="211" customWidth="1"/>
    <col min="10503" max="10503" width="25" style="211" customWidth="1"/>
    <col min="10504" max="10504" width="4.58203125" style="211" customWidth="1"/>
    <col min="10505" max="10505" width="24.1640625" style="211" customWidth="1"/>
    <col min="10506" max="10506" width="4.6640625" style="211" customWidth="1"/>
    <col min="10507" max="10752" width="8.58203125" style="211"/>
    <col min="10753" max="10753" width="1.1640625" style="211" customWidth="1"/>
    <col min="10754" max="10754" width="21.5" style="211" customWidth="1"/>
    <col min="10755" max="10755" width="4.58203125" style="211" customWidth="1"/>
    <col min="10756" max="10756" width="4.4140625" style="211" customWidth="1"/>
    <col min="10757" max="10757" width="20.6640625" style="211" customWidth="1"/>
    <col min="10758" max="10758" width="4.58203125" style="211" customWidth="1"/>
    <col min="10759" max="10759" width="25" style="211" customWidth="1"/>
    <col min="10760" max="10760" width="4.58203125" style="211" customWidth="1"/>
    <col min="10761" max="10761" width="24.1640625" style="211" customWidth="1"/>
    <col min="10762" max="10762" width="4.6640625" style="211" customWidth="1"/>
    <col min="10763" max="11008" width="8.58203125" style="211"/>
    <col min="11009" max="11009" width="1.1640625" style="211" customWidth="1"/>
    <col min="11010" max="11010" width="21.5" style="211" customWidth="1"/>
    <col min="11011" max="11011" width="4.58203125" style="211" customWidth="1"/>
    <col min="11012" max="11012" width="4.4140625" style="211" customWidth="1"/>
    <col min="11013" max="11013" width="20.6640625" style="211" customWidth="1"/>
    <col min="11014" max="11014" width="4.58203125" style="211" customWidth="1"/>
    <col min="11015" max="11015" width="25" style="211" customWidth="1"/>
    <col min="11016" max="11016" width="4.58203125" style="211" customWidth="1"/>
    <col min="11017" max="11017" width="24.1640625" style="211" customWidth="1"/>
    <col min="11018" max="11018" width="4.6640625" style="211" customWidth="1"/>
    <col min="11019" max="11264" width="8.58203125" style="211"/>
    <col min="11265" max="11265" width="1.1640625" style="211" customWidth="1"/>
    <col min="11266" max="11266" width="21.5" style="211" customWidth="1"/>
    <col min="11267" max="11267" width="4.58203125" style="211" customWidth="1"/>
    <col min="11268" max="11268" width="4.4140625" style="211" customWidth="1"/>
    <col min="11269" max="11269" width="20.6640625" style="211" customWidth="1"/>
    <col min="11270" max="11270" width="4.58203125" style="211" customWidth="1"/>
    <col min="11271" max="11271" width="25" style="211" customWidth="1"/>
    <col min="11272" max="11272" width="4.58203125" style="211" customWidth="1"/>
    <col min="11273" max="11273" width="24.1640625" style="211" customWidth="1"/>
    <col min="11274" max="11274" width="4.6640625" style="211" customWidth="1"/>
    <col min="11275" max="11520" width="8.58203125" style="211"/>
    <col min="11521" max="11521" width="1.1640625" style="211" customWidth="1"/>
    <col min="11522" max="11522" width="21.5" style="211" customWidth="1"/>
    <col min="11523" max="11523" width="4.58203125" style="211" customWidth="1"/>
    <col min="11524" max="11524" width="4.4140625" style="211" customWidth="1"/>
    <col min="11525" max="11525" width="20.6640625" style="211" customWidth="1"/>
    <col min="11526" max="11526" width="4.58203125" style="211" customWidth="1"/>
    <col min="11527" max="11527" width="25" style="211" customWidth="1"/>
    <col min="11528" max="11528" width="4.58203125" style="211" customWidth="1"/>
    <col min="11529" max="11529" width="24.1640625" style="211" customWidth="1"/>
    <col min="11530" max="11530" width="4.6640625" style="211" customWidth="1"/>
    <col min="11531" max="11776" width="8.58203125" style="211"/>
    <col min="11777" max="11777" width="1.1640625" style="211" customWidth="1"/>
    <col min="11778" max="11778" width="21.5" style="211" customWidth="1"/>
    <col min="11779" max="11779" width="4.58203125" style="211" customWidth="1"/>
    <col min="11780" max="11780" width="4.4140625" style="211" customWidth="1"/>
    <col min="11781" max="11781" width="20.6640625" style="211" customWidth="1"/>
    <col min="11782" max="11782" width="4.58203125" style="211" customWidth="1"/>
    <col min="11783" max="11783" width="25" style="211" customWidth="1"/>
    <col min="11784" max="11784" width="4.58203125" style="211" customWidth="1"/>
    <col min="11785" max="11785" width="24.1640625" style="211" customWidth="1"/>
    <col min="11786" max="11786" width="4.6640625" style="211" customWidth="1"/>
    <col min="11787" max="12032" width="8.58203125" style="211"/>
    <col min="12033" max="12033" width="1.1640625" style="211" customWidth="1"/>
    <col min="12034" max="12034" width="21.5" style="211" customWidth="1"/>
    <col min="12035" max="12035" width="4.58203125" style="211" customWidth="1"/>
    <col min="12036" max="12036" width="4.4140625" style="211" customWidth="1"/>
    <col min="12037" max="12037" width="20.6640625" style="211" customWidth="1"/>
    <col min="12038" max="12038" width="4.58203125" style="211" customWidth="1"/>
    <col min="12039" max="12039" width="25" style="211" customWidth="1"/>
    <col min="12040" max="12040" width="4.58203125" style="211" customWidth="1"/>
    <col min="12041" max="12041" width="24.1640625" style="211" customWidth="1"/>
    <col min="12042" max="12042" width="4.6640625" style="211" customWidth="1"/>
    <col min="12043" max="12288" width="8.58203125" style="211"/>
    <col min="12289" max="12289" width="1.1640625" style="211" customWidth="1"/>
    <col min="12290" max="12290" width="21.5" style="211" customWidth="1"/>
    <col min="12291" max="12291" width="4.58203125" style="211" customWidth="1"/>
    <col min="12292" max="12292" width="4.4140625" style="211" customWidth="1"/>
    <col min="12293" max="12293" width="20.6640625" style="211" customWidth="1"/>
    <col min="12294" max="12294" width="4.58203125" style="211" customWidth="1"/>
    <col min="12295" max="12295" width="25" style="211" customWidth="1"/>
    <col min="12296" max="12296" width="4.58203125" style="211" customWidth="1"/>
    <col min="12297" max="12297" width="24.1640625" style="211" customWidth="1"/>
    <col min="12298" max="12298" width="4.6640625" style="211" customWidth="1"/>
    <col min="12299" max="12544" width="8.58203125" style="211"/>
    <col min="12545" max="12545" width="1.1640625" style="211" customWidth="1"/>
    <col min="12546" max="12546" width="21.5" style="211" customWidth="1"/>
    <col min="12547" max="12547" width="4.58203125" style="211" customWidth="1"/>
    <col min="12548" max="12548" width="4.4140625" style="211" customWidth="1"/>
    <col min="12549" max="12549" width="20.6640625" style="211" customWidth="1"/>
    <col min="12550" max="12550" width="4.58203125" style="211" customWidth="1"/>
    <col min="12551" max="12551" width="25" style="211" customWidth="1"/>
    <col min="12552" max="12552" width="4.58203125" style="211" customWidth="1"/>
    <col min="12553" max="12553" width="24.1640625" style="211" customWidth="1"/>
    <col min="12554" max="12554" width="4.6640625" style="211" customWidth="1"/>
    <col min="12555" max="12800" width="8.58203125" style="211"/>
    <col min="12801" max="12801" width="1.1640625" style="211" customWidth="1"/>
    <col min="12802" max="12802" width="21.5" style="211" customWidth="1"/>
    <col min="12803" max="12803" width="4.58203125" style="211" customWidth="1"/>
    <col min="12804" max="12804" width="4.4140625" style="211" customWidth="1"/>
    <col min="12805" max="12805" width="20.6640625" style="211" customWidth="1"/>
    <col min="12806" max="12806" width="4.58203125" style="211" customWidth="1"/>
    <col min="12807" max="12807" width="25" style="211" customWidth="1"/>
    <col min="12808" max="12808" width="4.58203125" style="211" customWidth="1"/>
    <col min="12809" max="12809" width="24.1640625" style="211" customWidth="1"/>
    <col min="12810" max="12810" width="4.6640625" style="211" customWidth="1"/>
    <col min="12811" max="13056" width="8.58203125" style="211"/>
    <col min="13057" max="13057" width="1.1640625" style="211" customWidth="1"/>
    <col min="13058" max="13058" width="21.5" style="211" customWidth="1"/>
    <col min="13059" max="13059" width="4.58203125" style="211" customWidth="1"/>
    <col min="13060" max="13060" width="4.4140625" style="211" customWidth="1"/>
    <col min="13061" max="13061" width="20.6640625" style="211" customWidth="1"/>
    <col min="13062" max="13062" width="4.58203125" style="211" customWidth="1"/>
    <col min="13063" max="13063" width="25" style="211" customWidth="1"/>
    <col min="13064" max="13064" width="4.58203125" style="211" customWidth="1"/>
    <col min="13065" max="13065" width="24.1640625" style="211" customWidth="1"/>
    <col min="13066" max="13066" width="4.6640625" style="211" customWidth="1"/>
    <col min="13067" max="13312" width="8.58203125" style="211"/>
    <col min="13313" max="13313" width="1.1640625" style="211" customWidth="1"/>
    <col min="13314" max="13314" width="21.5" style="211" customWidth="1"/>
    <col min="13315" max="13315" width="4.58203125" style="211" customWidth="1"/>
    <col min="13316" max="13316" width="4.4140625" style="211" customWidth="1"/>
    <col min="13317" max="13317" width="20.6640625" style="211" customWidth="1"/>
    <col min="13318" max="13318" width="4.58203125" style="211" customWidth="1"/>
    <col min="13319" max="13319" width="25" style="211" customWidth="1"/>
    <col min="13320" max="13320" width="4.58203125" style="211" customWidth="1"/>
    <col min="13321" max="13321" width="24.1640625" style="211" customWidth="1"/>
    <col min="13322" max="13322" width="4.6640625" style="211" customWidth="1"/>
    <col min="13323" max="13568" width="8.58203125" style="211"/>
    <col min="13569" max="13569" width="1.1640625" style="211" customWidth="1"/>
    <col min="13570" max="13570" width="21.5" style="211" customWidth="1"/>
    <col min="13571" max="13571" width="4.58203125" style="211" customWidth="1"/>
    <col min="13572" max="13572" width="4.4140625" style="211" customWidth="1"/>
    <col min="13573" max="13573" width="20.6640625" style="211" customWidth="1"/>
    <col min="13574" max="13574" width="4.58203125" style="211" customWidth="1"/>
    <col min="13575" max="13575" width="25" style="211" customWidth="1"/>
    <col min="13576" max="13576" width="4.58203125" style="211" customWidth="1"/>
    <col min="13577" max="13577" width="24.1640625" style="211" customWidth="1"/>
    <col min="13578" max="13578" width="4.6640625" style="211" customWidth="1"/>
    <col min="13579" max="13824" width="8.58203125" style="211"/>
    <col min="13825" max="13825" width="1.1640625" style="211" customWidth="1"/>
    <col min="13826" max="13826" width="21.5" style="211" customWidth="1"/>
    <col min="13827" max="13827" width="4.58203125" style="211" customWidth="1"/>
    <col min="13828" max="13828" width="4.4140625" style="211" customWidth="1"/>
    <col min="13829" max="13829" width="20.6640625" style="211" customWidth="1"/>
    <col min="13830" max="13830" width="4.58203125" style="211" customWidth="1"/>
    <col min="13831" max="13831" width="25" style="211" customWidth="1"/>
    <col min="13832" max="13832" width="4.58203125" style="211" customWidth="1"/>
    <col min="13833" max="13833" width="24.1640625" style="211" customWidth="1"/>
    <col min="13834" max="13834" width="4.6640625" style="211" customWidth="1"/>
    <col min="13835" max="14080" width="8.58203125" style="211"/>
    <col min="14081" max="14081" width="1.1640625" style="211" customWidth="1"/>
    <col min="14082" max="14082" width="21.5" style="211" customWidth="1"/>
    <col min="14083" max="14083" width="4.58203125" style="211" customWidth="1"/>
    <col min="14084" max="14084" width="4.4140625" style="211" customWidth="1"/>
    <col min="14085" max="14085" width="20.6640625" style="211" customWidth="1"/>
    <col min="14086" max="14086" width="4.58203125" style="211" customWidth="1"/>
    <col min="14087" max="14087" width="25" style="211" customWidth="1"/>
    <col min="14088" max="14088" width="4.58203125" style="211" customWidth="1"/>
    <col min="14089" max="14089" width="24.1640625" style="211" customWidth="1"/>
    <col min="14090" max="14090" width="4.6640625" style="211" customWidth="1"/>
    <col min="14091" max="14336" width="8.58203125" style="211"/>
    <col min="14337" max="14337" width="1.1640625" style="211" customWidth="1"/>
    <col min="14338" max="14338" width="21.5" style="211" customWidth="1"/>
    <col min="14339" max="14339" width="4.58203125" style="211" customWidth="1"/>
    <col min="14340" max="14340" width="4.4140625" style="211" customWidth="1"/>
    <col min="14341" max="14341" width="20.6640625" style="211" customWidth="1"/>
    <col min="14342" max="14342" width="4.58203125" style="211" customWidth="1"/>
    <col min="14343" max="14343" width="25" style="211" customWidth="1"/>
    <col min="14344" max="14344" width="4.58203125" style="211" customWidth="1"/>
    <col min="14345" max="14345" width="24.1640625" style="211" customWidth="1"/>
    <col min="14346" max="14346" width="4.6640625" style="211" customWidth="1"/>
    <col min="14347" max="14592" width="8.58203125" style="211"/>
    <col min="14593" max="14593" width="1.1640625" style="211" customWidth="1"/>
    <col min="14594" max="14594" width="21.5" style="211" customWidth="1"/>
    <col min="14595" max="14595" width="4.58203125" style="211" customWidth="1"/>
    <col min="14596" max="14596" width="4.4140625" style="211" customWidth="1"/>
    <col min="14597" max="14597" width="20.6640625" style="211" customWidth="1"/>
    <col min="14598" max="14598" width="4.58203125" style="211" customWidth="1"/>
    <col min="14599" max="14599" width="25" style="211" customWidth="1"/>
    <col min="14600" max="14600" width="4.58203125" style="211" customWidth="1"/>
    <col min="14601" max="14601" width="24.1640625" style="211" customWidth="1"/>
    <col min="14602" max="14602" width="4.6640625" style="211" customWidth="1"/>
    <col min="14603" max="14848" width="8.58203125" style="211"/>
    <col min="14849" max="14849" width="1.1640625" style="211" customWidth="1"/>
    <col min="14850" max="14850" width="21.5" style="211" customWidth="1"/>
    <col min="14851" max="14851" width="4.58203125" style="211" customWidth="1"/>
    <col min="14852" max="14852" width="4.4140625" style="211" customWidth="1"/>
    <col min="14853" max="14853" width="20.6640625" style="211" customWidth="1"/>
    <col min="14854" max="14854" width="4.58203125" style="211" customWidth="1"/>
    <col min="14855" max="14855" width="25" style="211" customWidth="1"/>
    <col min="14856" max="14856" width="4.58203125" style="211" customWidth="1"/>
    <col min="14857" max="14857" width="24.1640625" style="211" customWidth="1"/>
    <col min="14858" max="14858" width="4.6640625" style="211" customWidth="1"/>
    <col min="14859" max="15104" width="8.58203125" style="211"/>
    <col min="15105" max="15105" width="1.1640625" style="211" customWidth="1"/>
    <col min="15106" max="15106" width="21.5" style="211" customWidth="1"/>
    <col min="15107" max="15107" width="4.58203125" style="211" customWidth="1"/>
    <col min="15108" max="15108" width="4.4140625" style="211" customWidth="1"/>
    <col min="15109" max="15109" width="20.6640625" style="211" customWidth="1"/>
    <col min="15110" max="15110" width="4.58203125" style="211" customWidth="1"/>
    <col min="15111" max="15111" width="25" style="211" customWidth="1"/>
    <col min="15112" max="15112" width="4.58203125" style="211" customWidth="1"/>
    <col min="15113" max="15113" width="24.1640625" style="211" customWidth="1"/>
    <col min="15114" max="15114" width="4.6640625" style="211" customWidth="1"/>
    <col min="15115" max="15360" width="8.58203125" style="211"/>
    <col min="15361" max="15361" width="1.1640625" style="211" customWidth="1"/>
    <col min="15362" max="15362" width="21.5" style="211" customWidth="1"/>
    <col min="15363" max="15363" width="4.58203125" style="211" customWidth="1"/>
    <col min="15364" max="15364" width="4.4140625" style="211" customWidth="1"/>
    <col min="15365" max="15365" width="20.6640625" style="211" customWidth="1"/>
    <col min="15366" max="15366" width="4.58203125" style="211" customWidth="1"/>
    <col min="15367" max="15367" width="25" style="211" customWidth="1"/>
    <col min="15368" max="15368" width="4.58203125" style="211" customWidth="1"/>
    <col min="15369" max="15369" width="24.1640625" style="211" customWidth="1"/>
    <col min="15370" max="15370" width="4.6640625" style="211" customWidth="1"/>
    <col min="15371" max="15616" width="8.58203125" style="211"/>
    <col min="15617" max="15617" width="1.1640625" style="211" customWidth="1"/>
    <col min="15618" max="15618" width="21.5" style="211" customWidth="1"/>
    <col min="15619" max="15619" width="4.58203125" style="211" customWidth="1"/>
    <col min="15620" max="15620" width="4.4140625" style="211" customWidth="1"/>
    <col min="15621" max="15621" width="20.6640625" style="211" customWidth="1"/>
    <col min="15622" max="15622" width="4.58203125" style="211" customWidth="1"/>
    <col min="15623" max="15623" width="25" style="211" customWidth="1"/>
    <col min="15624" max="15624" width="4.58203125" style="211" customWidth="1"/>
    <col min="15625" max="15625" width="24.1640625" style="211" customWidth="1"/>
    <col min="15626" max="15626" width="4.6640625" style="211" customWidth="1"/>
    <col min="15627" max="15872" width="8.58203125" style="211"/>
    <col min="15873" max="15873" width="1.1640625" style="211" customWidth="1"/>
    <col min="15874" max="15874" width="21.5" style="211" customWidth="1"/>
    <col min="15875" max="15875" width="4.58203125" style="211" customWidth="1"/>
    <col min="15876" max="15876" width="4.4140625" style="211" customWidth="1"/>
    <col min="15877" max="15877" width="20.6640625" style="211" customWidth="1"/>
    <col min="15878" max="15878" width="4.58203125" style="211" customWidth="1"/>
    <col min="15879" max="15879" width="25" style="211" customWidth="1"/>
    <col min="15880" max="15880" width="4.58203125" style="211" customWidth="1"/>
    <col min="15881" max="15881" width="24.1640625" style="211" customWidth="1"/>
    <col min="15882" max="15882" width="4.6640625" style="211" customWidth="1"/>
    <col min="15883" max="16128" width="8.58203125" style="211"/>
    <col min="16129" max="16129" width="1.1640625" style="211" customWidth="1"/>
    <col min="16130" max="16130" width="21.5" style="211" customWidth="1"/>
    <col min="16131" max="16131" width="4.58203125" style="211" customWidth="1"/>
    <col min="16132" max="16132" width="4.4140625" style="211" customWidth="1"/>
    <col min="16133" max="16133" width="20.6640625" style="211" customWidth="1"/>
    <col min="16134" max="16134" width="4.58203125" style="211" customWidth="1"/>
    <col min="16135" max="16135" width="25" style="211" customWidth="1"/>
    <col min="16136" max="16136" width="4.58203125" style="211" customWidth="1"/>
    <col min="16137" max="16137" width="24.1640625" style="211" customWidth="1"/>
    <col min="16138" max="16138" width="4.6640625" style="211" customWidth="1"/>
    <col min="16139" max="16384" width="8.58203125" style="211"/>
  </cols>
  <sheetData>
    <row r="1" spans="1:12" ht="13">
      <c r="A1" s="377"/>
      <c r="B1" s="312"/>
      <c r="C1" s="312"/>
      <c r="D1" s="312"/>
      <c r="E1" s="312"/>
      <c r="F1" s="312"/>
      <c r="G1" s="312"/>
      <c r="H1" s="312"/>
      <c r="I1" s="279"/>
      <c r="K1" s="1026" t="s">
        <v>635</v>
      </c>
      <c r="L1" s="1026"/>
    </row>
    <row r="2" spans="1:12" ht="16.5">
      <c r="A2" s="310"/>
      <c r="B2" s="312"/>
      <c r="C2" s="312"/>
      <c r="D2" s="312"/>
      <c r="E2" s="312"/>
      <c r="F2" s="312"/>
      <c r="G2" s="2098">
        <f>IF(基本情報入力シート!$D$3="","",基本情報入力シート!$D$3)</f>
        <v>46113</v>
      </c>
      <c r="H2" s="2099"/>
      <c r="I2" s="2245"/>
      <c r="J2" s="2245"/>
    </row>
    <row r="3" spans="1:12" ht="16.5">
      <c r="A3" s="2153" t="s">
        <v>784</v>
      </c>
      <c r="B3" s="2153"/>
      <c r="C3" s="2153"/>
      <c r="D3" s="2153"/>
      <c r="E3" s="2153"/>
      <c r="F3" s="2153"/>
      <c r="G3" s="2153"/>
      <c r="H3" s="2153"/>
      <c r="I3" s="278"/>
      <c r="J3" s="278"/>
    </row>
    <row r="4" spans="1:12" ht="16.5">
      <c r="A4" s="314"/>
      <c r="B4" s="314"/>
      <c r="C4" s="314"/>
      <c r="D4" s="314"/>
      <c r="E4" s="314"/>
      <c r="F4" s="314"/>
      <c r="G4" s="314"/>
      <c r="H4" s="314"/>
      <c r="I4" s="280"/>
      <c r="J4" s="280"/>
    </row>
    <row r="5" spans="1:12" ht="32.25" customHeight="1">
      <c r="A5" s="314"/>
      <c r="B5" s="335" t="s">
        <v>636</v>
      </c>
      <c r="C5" s="2101" t="str">
        <f>IF(基本情報入力シート!$D$23="","",基本情報入力シート!$D$23)</f>
        <v>デイサービスセンター新潟</v>
      </c>
      <c r="D5" s="2246"/>
      <c r="E5" s="2246"/>
      <c r="F5" s="2246"/>
      <c r="G5" s="2246"/>
      <c r="H5" s="2247"/>
    </row>
    <row r="6" spans="1:12" ht="32.25" customHeight="1">
      <c r="A6" s="312"/>
      <c r="B6" s="336" t="s">
        <v>637</v>
      </c>
      <c r="C6" s="2221" t="s">
        <v>1464</v>
      </c>
      <c r="D6" s="2108"/>
      <c r="E6" s="2108"/>
      <c r="F6" s="2108"/>
      <c r="G6" s="2108"/>
      <c r="H6" s="2156"/>
    </row>
    <row r="7" spans="1:12" s="383" customFormat="1" ht="32.25" customHeight="1">
      <c r="A7" s="377"/>
      <c r="B7" s="382" t="s">
        <v>785</v>
      </c>
      <c r="C7" s="2221" t="s">
        <v>1465</v>
      </c>
      <c r="D7" s="2108"/>
      <c r="E7" s="2108"/>
      <c r="F7" s="2108"/>
      <c r="G7" s="2108"/>
      <c r="H7" s="2156"/>
    </row>
    <row r="8" spans="1:12" ht="32.25" customHeight="1">
      <c r="A8" s="312"/>
      <c r="B8" s="396" t="s">
        <v>786</v>
      </c>
      <c r="C8" s="2221" t="s">
        <v>1466</v>
      </c>
      <c r="D8" s="2108"/>
      <c r="E8" s="2108"/>
      <c r="F8" s="2108"/>
      <c r="G8" s="2108"/>
      <c r="H8" s="2156"/>
    </row>
    <row r="9" spans="1:12" ht="32.25" customHeight="1">
      <c r="A9" s="312"/>
      <c r="B9" s="2159" t="s">
        <v>787</v>
      </c>
      <c r="C9" s="2248"/>
      <c r="D9" s="2248"/>
      <c r="E9" s="2248"/>
      <c r="F9" s="2248"/>
      <c r="G9" s="2248"/>
      <c r="H9" s="2249"/>
    </row>
    <row r="10" spans="1:12" ht="32.25" customHeight="1">
      <c r="A10" s="312"/>
      <c r="B10" s="2250" t="s">
        <v>788</v>
      </c>
      <c r="C10" s="316"/>
      <c r="D10" s="317"/>
      <c r="E10" s="317"/>
      <c r="F10" s="317"/>
      <c r="G10" s="317"/>
      <c r="H10" s="318"/>
    </row>
    <row r="11" spans="1:12" ht="32.25" customHeight="1">
      <c r="A11" s="312"/>
      <c r="B11" s="2251"/>
      <c r="C11" s="319"/>
      <c r="D11" s="2253"/>
      <c r="E11" s="2253"/>
      <c r="F11" s="2176" t="s">
        <v>789</v>
      </c>
      <c r="G11" s="2176"/>
      <c r="H11" s="321"/>
    </row>
    <row r="12" spans="1:12" ht="32.25" customHeight="1">
      <c r="A12" s="312"/>
      <c r="B12" s="2251"/>
      <c r="C12" s="319"/>
      <c r="D12" s="2187" t="s">
        <v>210</v>
      </c>
      <c r="E12" s="2187"/>
      <c r="F12" s="2254"/>
      <c r="G12" s="2254"/>
      <c r="H12" s="321"/>
    </row>
    <row r="13" spans="1:12" ht="32.25" customHeight="1">
      <c r="A13" s="312"/>
      <c r="B13" s="2252"/>
      <c r="C13" s="330"/>
      <c r="D13" s="323"/>
      <c r="E13" s="323"/>
      <c r="F13" s="323"/>
      <c r="G13" s="323"/>
      <c r="H13" s="331"/>
    </row>
    <row r="14" spans="1:12" ht="32.25" customHeight="1">
      <c r="A14" s="312"/>
      <c r="B14" s="2250" t="s">
        <v>790</v>
      </c>
      <c r="C14" s="316"/>
      <c r="D14" s="317"/>
      <c r="E14" s="317"/>
      <c r="F14" s="317"/>
      <c r="G14" s="317"/>
      <c r="H14" s="318"/>
    </row>
    <row r="15" spans="1:12" ht="32.25" customHeight="1">
      <c r="A15" s="312"/>
      <c r="B15" s="2251"/>
      <c r="C15" s="697"/>
      <c r="D15" s="2253"/>
      <c r="E15" s="2253"/>
      <c r="F15" s="2176" t="s">
        <v>789</v>
      </c>
      <c r="G15" s="2176"/>
      <c r="H15" s="321"/>
    </row>
    <row r="16" spans="1:12" ht="32.25" customHeight="1">
      <c r="A16" s="312"/>
      <c r="B16" s="2251"/>
      <c r="C16" s="697"/>
      <c r="D16" s="2187" t="s">
        <v>778</v>
      </c>
      <c r="E16" s="2187"/>
      <c r="F16" s="2254"/>
      <c r="G16" s="2254"/>
      <c r="H16" s="321"/>
    </row>
    <row r="17" spans="1:8" ht="32.25" customHeight="1">
      <c r="A17" s="312"/>
      <c r="B17" s="2252"/>
      <c r="C17" s="330"/>
      <c r="D17" s="323"/>
      <c r="E17" s="323"/>
      <c r="F17" s="323"/>
      <c r="G17" s="323"/>
      <c r="H17" s="331"/>
    </row>
    <row r="18" spans="1:8" ht="32.25" customHeight="1">
      <c r="A18" s="312"/>
      <c r="B18" s="312"/>
      <c r="C18" s="312"/>
      <c r="D18" s="312"/>
      <c r="E18" s="312"/>
      <c r="F18" s="312"/>
      <c r="G18" s="312"/>
      <c r="H18" s="312"/>
    </row>
    <row r="19" spans="1:8" ht="32.25" customHeight="1">
      <c r="A19" s="312"/>
      <c r="B19" s="2171" t="s">
        <v>791</v>
      </c>
      <c r="C19" s="2171"/>
      <c r="D19" s="2171"/>
      <c r="E19" s="2171"/>
      <c r="F19" s="2171"/>
      <c r="G19" s="2171"/>
      <c r="H19" s="2171"/>
    </row>
    <row r="20" spans="1:8" ht="32.25" customHeight="1">
      <c r="A20" s="312"/>
      <c r="B20" s="2169" t="s">
        <v>792</v>
      </c>
      <c r="C20" s="2169"/>
      <c r="D20" s="2169"/>
      <c r="E20" s="2169"/>
      <c r="F20" s="2169"/>
      <c r="G20" s="2169"/>
      <c r="H20" s="2169"/>
    </row>
    <row r="21" spans="1:8" ht="32.25" customHeight="1">
      <c r="A21" s="688" t="s">
        <v>793</v>
      </c>
      <c r="B21" s="2171" t="s">
        <v>794</v>
      </c>
      <c r="C21" s="2171"/>
      <c r="D21" s="2171"/>
      <c r="E21" s="2171"/>
      <c r="F21" s="2171"/>
      <c r="G21" s="2171"/>
      <c r="H21" s="2171"/>
    </row>
    <row r="22" spans="1:8" ht="34.5" customHeight="1">
      <c r="A22" s="377" t="s">
        <v>795</v>
      </c>
      <c r="B22" s="2255" t="s">
        <v>796</v>
      </c>
      <c r="C22" s="2238"/>
      <c r="D22" s="2238"/>
      <c r="E22" s="2238"/>
      <c r="F22" s="2238"/>
      <c r="G22" s="2238"/>
      <c r="H22" s="2238"/>
    </row>
    <row r="23" spans="1:8" ht="34.5" customHeight="1">
      <c r="A23" s="377"/>
      <c r="B23" s="2255" t="s">
        <v>797</v>
      </c>
      <c r="C23" s="2255"/>
      <c r="D23" s="2255"/>
      <c r="E23" s="2255"/>
      <c r="F23" s="2255"/>
      <c r="G23" s="2255"/>
      <c r="H23" s="2255"/>
    </row>
    <row r="24" spans="1:8" ht="32.25" customHeight="1">
      <c r="B24" s="397"/>
      <c r="C24" s="397"/>
      <c r="D24" s="397"/>
      <c r="E24" s="397"/>
    </row>
    <row r="25" spans="1:8" ht="32.25" customHeight="1">
      <c r="C25" s="211" t="s">
        <v>655</v>
      </c>
    </row>
  </sheetData>
  <mergeCells count="24">
    <mergeCell ref="B20:H20"/>
    <mergeCell ref="B21:H21"/>
    <mergeCell ref="B22:H22"/>
    <mergeCell ref="B23:H23"/>
    <mergeCell ref="B14:B17"/>
    <mergeCell ref="D15:E15"/>
    <mergeCell ref="F15:G15"/>
    <mergeCell ref="D16:E16"/>
    <mergeCell ref="F16:G16"/>
    <mergeCell ref="B19:H19"/>
    <mergeCell ref="C7:H7"/>
    <mergeCell ref="C8:H8"/>
    <mergeCell ref="B9:H9"/>
    <mergeCell ref="B10:B13"/>
    <mergeCell ref="D11:E11"/>
    <mergeCell ref="F11:G11"/>
    <mergeCell ref="D12:E12"/>
    <mergeCell ref="F12:G12"/>
    <mergeCell ref="C6:H6"/>
    <mergeCell ref="K1:L1"/>
    <mergeCell ref="G2:H2"/>
    <mergeCell ref="I2:J2"/>
    <mergeCell ref="A3:H3"/>
    <mergeCell ref="C5:H5"/>
  </mergeCells>
  <phoneticPr fontId="23"/>
  <dataValidations count="3">
    <dataValidation type="list" allowBlank="1" showInputMessage="1" showErrorMessage="1" sqref="C6" xr:uid="{D4176AEA-6371-45BA-A63F-FDABB78A7DA8}">
      <formula1>"①　新規,②　変更,③　終了"</formula1>
    </dataValidation>
    <dataValidation type="list" allowBlank="1" showInputMessage="1" showErrorMessage="1" sqref="C7:H7" xr:uid="{A5584920-0EBC-44E6-A211-F786DFDCD9D2}">
      <formula1>" ①　食事提供加算(Ⅰ）   ,②　食事提供加算(Ⅱ)"</formula1>
    </dataValidation>
    <dataValidation type="list" allowBlank="1" showInputMessage="1" showErrorMessage="1" sqref="C8:H8" xr:uid="{D7E0B48D-B159-4A6C-AABB-9E4EE40BF375}">
      <formula1>"　①　行っている　　,　②　行っていない"</formula1>
    </dataValidation>
  </dataValidations>
  <hyperlinks>
    <hyperlink ref="K1" location="目次!A1" display="目次に戻る" xr:uid="{00000000-0004-0000-2F00-000000000000}"/>
    <hyperlink ref="K1:L1" location="'加算目次（児通所）'!A1" display="目次に戻る" xr:uid="{00000000-0004-0000-2F00-000001000000}"/>
  </hyperlinks>
  <printOptions horizontalCentered="1"/>
  <pageMargins left="0.51181102362204722" right="0.51181102362204722" top="0.74803149606299213" bottom="0.74803149606299213" header="0.31496062992125984" footer="0.31496062992125984"/>
  <pageSetup paperSize="9" scale="95" orientation="portrait" blackAndWhite="1"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tabColor rgb="FF00B0F0"/>
  </sheetPr>
  <dimension ref="A1:K17"/>
  <sheetViews>
    <sheetView view="pageBreakPreview" zoomScaleNormal="100" zoomScaleSheetLayoutView="100" workbookViewId="0">
      <selection activeCell="D10" sqref="D10"/>
    </sheetView>
  </sheetViews>
  <sheetFormatPr defaultRowHeight="13"/>
  <cols>
    <col min="1" max="1" width="1.1640625" style="211" customWidth="1"/>
    <col min="2" max="2" width="24.1640625" style="211" customWidth="1"/>
    <col min="3" max="3" width="4" style="211" customWidth="1"/>
    <col min="4" max="6" width="20.08203125" style="211" customWidth="1"/>
    <col min="7" max="7" width="3.08203125" style="211" customWidth="1"/>
    <col min="8" max="8" width="1.5" style="211" customWidth="1"/>
    <col min="9" max="256" width="8.58203125" style="211"/>
    <col min="257" max="257" width="1.1640625" style="211" customWidth="1"/>
    <col min="258" max="258" width="24.1640625" style="211" customWidth="1"/>
    <col min="259" max="259" width="4" style="211" customWidth="1"/>
    <col min="260" max="262" width="20.08203125" style="211" customWidth="1"/>
    <col min="263" max="263" width="3.08203125" style="211" customWidth="1"/>
    <col min="264" max="512" width="8.58203125" style="211"/>
    <col min="513" max="513" width="1.1640625" style="211" customWidth="1"/>
    <col min="514" max="514" width="24.1640625" style="211" customWidth="1"/>
    <col min="515" max="515" width="4" style="211" customWidth="1"/>
    <col min="516" max="518" width="20.08203125" style="211" customWidth="1"/>
    <col min="519" max="519" width="3.08203125" style="211" customWidth="1"/>
    <col min="520" max="768" width="8.58203125" style="211"/>
    <col min="769" max="769" width="1.1640625" style="211" customWidth="1"/>
    <col min="770" max="770" width="24.1640625" style="211" customWidth="1"/>
    <col min="771" max="771" width="4" style="211" customWidth="1"/>
    <col min="772" max="774" width="20.08203125" style="211" customWidth="1"/>
    <col min="775" max="775" width="3.08203125" style="211" customWidth="1"/>
    <col min="776" max="1024" width="8.58203125" style="211"/>
    <col min="1025" max="1025" width="1.1640625" style="211" customWidth="1"/>
    <col min="1026" max="1026" width="24.1640625" style="211" customWidth="1"/>
    <col min="1027" max="1027" width="4" style="211" customWidth="1"/>
    <col min="1028" max="1030" width="20.08203125" style="211" customWidth="1"/>
    <col min="1031" max="1031" width="3.08203125" style="211" customWidth="1"/>
    <col min="1032" max="1280" width="8.58203125" style="211"/>
    <col min="1281" max="1281" width="1.1640625" style="211" customWidth="1"/>
    <col min="1282" max="1282" width="24.1640625" style="211" customWidth="1"/>
    <col min="1283" max="1283" width="4" style="211" customWidth="1"/>
    <col min="1284" max="1286" width="20.08203125" style="211" customWidth="1"/>
    <col min="1287" max="1287" width="3.08203125" style="211" customWidth="1"/>
    <col min="1288" max="1536" width="8.58203125" style="211"/>
    <col min="1537" max="1537" width="1.1640625" style="211" customWidth="1"/>
    <col min="1538" max="1538" width="24.1640625" style="211" customWidth="1"/>
    <col min="1539" max="1539" width="4" style="211" customWidth="1"/>
    <col min="1540" max="1542" width="20.08203125" style="211" customWidth="1"/>
    <col min="1543" max="1543" width="3.08203125" style="211" customWidth="1"/>
    <col min="1544" max="1792" width="8.58203125" style="211"/>
    <col min="1793" max="1793" width="1.1640625" style="211" customWidth="1"/>
    <col min="1794" max="1794" width="24.1640625" style="211" customWidth="1"/>
    <col min="1795" max="1795" width="4" style="211" customWidth="1"/>
    <col min="1796" max="1798" width="20.08203125" style="211" customWidth="1"/>
    <col min="1799" max="1799" width="3.08203125" style="211" customWidth="1"/>
    <col min="1800" max="2048" width="8.58203125" style="211"/>
    <col min="2049" max="2049" width="1.1640625" style="211" customWidth="1"/>
    <col min="2050" max="2050" width="24.1640625" style="211" customWidth="1"/>
    <col min="2051" max="2051" width="4" style="211" customWidth="1"/>
    <col min="2052" max="2054" width="20.08203125" style="211" customWidth="1"/>
    <col min="2055" max="2055" width="3.08203125" style="211" customWidth="1"/>
    <col min="2056" max="2304" width="8.58203125" style="211"/>
    <col min="2305" max="2305" width="1.1640625" style="211" customWidth="1"/>
    <col min="2306" max="2306" width="24.1640625" style="211" customWidth="1"/>
    <col min="2307" max="2307" width="4" style="211" customWidth="1"/>
    <col min="2308" max="2310" width="20.08203125" style="211" customWidth="1"/>
    <col min="2311" max="2311" width="3.08203125" style="211" customWidth="1"/>
    <col min="2312" max="2560" width="8.58203125" style="211"/>
    <col min="2561" max="2561" width="1.1640625" style="211" customWidth="1"/>
    <col min="2562" max="2562" width="24.1640625" style="211" customWidth="1"/>
    <col min="2563" max="2563" width="4" style="211" customWidth="1"/>
    <col min="2564" max="2566" width="20.08203125" style="211" customWidth="1"/>
    <col min="2567" max="2567" width="3.08203125" style="211" customWidth="1"/>
    <col min="2568" max="2816" width="8.58203125" style="211"/>
    <col min="2817" max="2817" width="1.1640625" style="211" customWidth="1"/>
    <col min="2818" max="2818" width="24.1640625" style="211" customWidth="1"/>
    <col min="2819" max="2819" width="4" style="211" customWidth="1"/>
    <col min="2820" max="2822" width="20.08203125" style="211" customWidth="1"/>
    <col min="2823" max="2823" width="3.08203125" style="211" customWidth="1"/>
    <col min="2824" max="3072" width="8.58203125" style="211"/>
    <col min="3073" max="3073" width="1.1640625" style="211" customWidth="1"/>
    <col min="3074" max="3074" width="24.1640625" style="211" customWidth="1"/>
    <col min="3075" max="3075" width="4" style="211" customWidth="1"/>
    <col min="3076" max="3078" width="20.08203125" style="211" customWidth="1"/>
    <col min="3079" max="3079" width="3.08203125" style="211" customWidth="1"/>
    <col min="3080" max="3328" width="8.58203125" style="211"/>
    <col min="3329" max="3329" width="1.1640625" style="211" customWidth="1"/>
    <col min="3330" max="3330" width="24.1640625" style="211" customWidth="1"/>
    <col min="3331" max="3331" width="4" style="211" customWidth="1"/>
    <col min="3332" max="3334" width="20.08203125" style="211" customWidth="1"/>
    <col min="3335" max="3335" width="3.08203125" style="211" customWidth="1"/>
    <col min="3336" max="3584" width="8.58203125" style="211"/>
    <col min="3585" max="3585" width="1.1640625" style="211" customWidth="1"/>
    <col min="3586" max="3586" width="24.1640625" style="211" customWidth="1"/>
    <col min="3587" max="3587" width="4" style="211" customWidth="1"/>
    <col min="3588" max="3590" width="20.08203125" style="211" customWidth="1"/>
    <col min="3591" max="3591" width="3.08203125" style="211" customWidth="1"/>
    <col min="3592" max="3840" width="8.58203125" style="211"/>
    <col min="3841" max="3841" width="1.1640625" style="211" customWidth="1"/>
    <col min="3842" max="3842" width="24.1640625" style="211" customWidth="1"/>
    <col min="3843" max="3843" width="4" style="211" customWidth="1"/>
    <col min="3844" max="3846" width="20.08203125" style="211" customWidth="1"/>
    <col min="3847" max="3847" width="3.08203125" style="211" customWidth="1"/>
    <col min="3848" max="4096" width="8.58203125" style="211"/>
    <col min="4097" max="4097" width="1.1640625" style="211" customWidth="1"/>
    <col min="4098" max="4098" width="24.1640625" style="211" customWidth="1"/>
    <col min="4099" max="4099" width="4" style="211" customWidth="1"/>
    <col min="4100" max="4102" width="20.08203125" style="211" customWidth="1"/>
    <col min="4103" max="4103" width="3.08203125" style="211" customWidth="1"/>
    <col min="4104" max="4352" width="8.58203125" style="211"/>
    <col min="4353" max="4353" width="1.1640625" style="211" customWidth="1"/>
    <col min="4354" max="4354" width="24.1640625" style="211" customWidth="1"/>
    <col min="4355" max="4355" width="4" style="211" customWidth="1"/>
    <col min="4356" max="4358" width="20.08203125" style="211" customWidth="1"/>
    <col min="4359" max="4359" width="3.08203125" style="211" customWidth="1"/>
    <col min="4360" max="4608" width="8.58203125" style="211"/>
    <col min="4609" max="4609" width="1.1640625" style="211" customWidth="1"/>
    <col min="4610" max="4610" width="24.1640625" style="211" customWidth="1"/>
    <col min="4611" max="4611" width="4" style="211" customWidth="1"/>
    <col min="4612" max="4614" width="20.08203125" style="211" customWidth="1"/>
    <col min="4615" max="4615" width="3.08203125" style="211" customWidth="1"/>
    <col min="4616" max="4864" width="8.58203125" style="211"/>
    <col min="4865" max="4865" width="1.1640625" style="211" customWidth="1"/>
    <col min="4866" max="4866" width="24.1640625" style="211" customWidth="1"/>
    <col min="4867" max="4867" width="4" style="211" customWidth="1"/>
    <col min="4868" max="4870" width="20.08203125" style="211" customWidth="1"/>
    <col min="4871" max="4871" width="3.08203125" style="211" customWidth="1"/>
    <col min="4872" max="5120" width="8.58203125" style="211"/>
    <col min="5121" max="5121" width="1.1640625" style="211" customWidth="1"/>
    <col min="5122" max="5122" width="24.1640625" style="211" customWidth="1"/>
    <col min="5123" max="5123" width="4" style="211" customWidth="1"/>
    <col min="5124" max="5126" width="20.08203125" style="211" customWidth="1"/>
    <col min="5127" max="5127" width="3.08203125" style="211" customWidth="1"/>
    <col min="5128" max="5376" width="8.58203125" style="211"/>
    <col min="5377" max="5377" width="1.1640625" style="211" customWidth="1"/>
    <col min="5378" max="5378" width="24.1640625" style="211" customWidth="1"/>
    <col min="5379" max="5379" width="4" style="211" customWidth="1"/>
    <col min="5380" max="5382" width="20.08203125" style="211" customWidth="1"/>
    <col min="5383" max="5383" width="3.08203125" style="211" customWidth="1"/>
    <col min="5384" max="5632" width="8.58203125" style="211"/>
    <col min="5633" max="5633" width="1.1640625" style="211" customWidth="1"/>
    <col min="5634" max="5634" width="24.1640625" style="211" customWidth="1"/>
    <col min="5635" max="5635" width="4" style="211" customWidth="1"/>
    <col min="5636" max="5638" width="20.08203125" style="211" customWidth="1"/>
    <col min="5639" max="5639" width="3.08203125" style="211" customWidth="1"/>
    <col min="5640" max="5888" width="8.58203125" style="211"/>
    <col min="5889" max="5889" width="1.1640625" style="211" customWidth="1"/>
    <col min="5890" max="5890" width="24.1640625" style="211" customWidth="1"/>
    <col min="5891" max="5891" width="4" style="211" customWidth="1"/>
    <col min="5892" max="5894" width="20.08203125" style="211" customWidth="1"/>
    <col min="5895" max="5895" width="3.08203125" style="211" customWidth="1"/>
    <col min="5896" max="6144" width="8.58203125" style="211"/>
    <col min="6145" max="6145" width="1.1640625" style="211" customWidth="1"/>
    <col min="6146" max="6146" width="24.1640625" style="211" customWidth="1"/>
    <col min="6147" max="6147" width="4" style="211" customWidth="1"/>
    <col min="6148" max="6150" width="20.08203125" style="211" customWidth="1"/>
    <col min="6151" max="6151" width="3.08203125" style="211" customWidth="1"/>
    <col min="6152" max="6400" width="8.58203125" style="211"/>
    <col min="6401" max="6401" width="1.1640625" style="211" customWidth="1"/>
    <col min="6402" max="6402" width="24.1640625" style="211" customWidth="1"/>
    <col min="6403" max="6403" width="4" style="211" customWidth="1"/>
    <col min="6404" max="6406" width="20.08203125" style="211" customWidth="1"/>
    <col min="6407" max="6407" width="3.08203125" style="211" customWidth="1"/>
    <col min="6408" max="6656" width="8.58203125" style="211"/>
    <col min="6657" max="6657" width="1.1640625" style="211" customWidth="1"/>
    <col min="6658" max="6658" width="24.1640625" style="211" customWidth="1"/>
    <col min="6659" max="6659" width="4" style="211" customWidth="1"/>
    <col min="6660" max="6662" width="20.08203125" style="211" customWidth="1"/>
    <col min="6663" max="6663" width="3.08203125" style="211" customWidth="1"/>
    <col min="6664" max="6912" width="8.58203125" style="211"/>
    <col min="6913" max="6913" width="1.1640625" style="211" customWidth="1"/>
    <col min="6914" max="6914" width="24.1640625" style="211" customWidth="1"/>
    <col min="6915" max="6915" width="4" style="211" customWidth="1"/>
    <col min="6916" max="6918" width="20.08203125" style="211" customWidth="1"/>
    <col min="6919" max="6919" width="3.08203125" style="211" customWidth="1"/>
    <col min="6920" max="7168" width="8.58203125" style="211"/>
    <col min="7169" max="7169" width="1.1640625" style="211" customWidth="1"/>
    <col min="7170" max="7170" width="24.1640625" style="211" customWidth="1"/>
    <col min="7171" max="7171" width="4" style="211" customWidth="1"/>
    <col min="7172" max="7174" width="20.08203125" style="211" customWidth="1"/>
    <col min="7175" max="7175" width="3.08203125" style="211" customWidth="1"/>
    <col min="7176" max="7424" width="8.58203125" style="211"/>
    <col min="7425" max="7425" width="1.1640625" style="211" customWidth="1"/>
    <col min="7426" max="7426" width="24.1640625" style="211" customWidth="1"/>
    <col min="7427" max="7427" width="4" style="211" customWidth="1"/>
    <col min="7428" max="7430" width="20.08203125" style="211" customWidth="1"/>
    <col min="7431" max="7431" width="3.08203125" style="211" customWidth="1"/>
    <col min="7432" max="7680" width="8.58203125" style="211"/>
    <col min="7681" max="7681" width="1.1640625" style="211" customWidth="1"/>
    <col min="7682" max="7682" width="24.1640625" style="211" customWidth="1"/>
    <col min="7683" max="7683" width="4" style="211" customWidth="1"/>
    <col min="7684" max="7686" width="20.08203125" style="211" customWidth="1"/>
    <col min="7687" max="7687" width="3.08203125" style="211" customWidth="1"/>
    <col min="7688" max="7936" width="8.58203125" style="211"/>
    <col min="7937" max="7937" width="1.1640625" style="211" customWidth="1"/>
    <col min="7938" max="7938" width="24.1640625" style="211" customWidth="1"/>
    <col min="7939" max="7939" width="4" style="211" customWidth="1"/>
    <col min="7940" max="7942" width="20.08203125" style="211" customWidth="1"/>
    <col min="7943" max="7943" width="3.08203125" style="211" customWidth="1"/>
    <col min="7944" max="8192" width="8.58203125" style="211"/>
    <col min="8193" max="8193" width="1.1640625" style="211" customWidth="1"/>
    <col min="8194" max="8194" width="24.1640625" style="211" customWidth="1"/>
    <col min="8195" max="8195" width="4" style="211" customWidth="1"/>
    <col min="8196" max="8198" width="20.08203125" style="211" customWidth="1"/>
    <col min="8199" max="8199" width="3.08203125" style="211" customWidth="1"/>
    <col min="8200" max="8448" width="8.58203125" style="211"/>
    <col min="8449" max="8449" width="1.1640625" style="211" customWidth="1"/>
    <col min="8450" max="8450" width="24.1640625" style="211" customWidth="1"/>
    <col min="8451" max="8451" width="4" style="211" customWidth="1"/>
    <col min="8452" max="8454" width="20.08203125" style="211" customWidth="1"/>
    <col min="8455" max="8455" width="3.08203125" style="211" customWidth="1"/>
    <col min="8456" max="8704" width="8.58203125" style="211"/>
    <col min="8705" max="8705" width="1.1640625" style="211" customWidth="1"/>
    <col min="8706" max="8706" width="24.1640625" style="211" customWidth="1"/>
    <col min="8707" max="8707" width="4" style="211" customWidth="1"/>
    <col min="8708" max="8710" width="20.08203125" style="211" customWidth="1"/>
    <col min="8711" max="8711" width="3.08203125" style="211" customWidth="1"/>
    <col min="8712" max="8960" width="8.58203125" style="211"/>
    <col min="8961" max="8961" width="1.1640625" style="211" customWidth="1"/>
    <col min="8962" max="8962" width="24.1640625" style="211" customWidth="1"/>
    <col min="8963" max="8963" width="4" style="211" customWidth="1"/>
    <col min="8964" max="8966" width="20.08203125" style="211" customWidth="1"/>
    <col min="8967" max="8967" width="3.08203125" style="211" customWidth="1"/>
    <col min="8968" max="9216" width="8.58203125" style="211"/>
    <col min="9217" max="9217" width="1.1640625" style="211" customWidth="1"/>
    <col min="9218" max="9218" width="24.1640625" style="211" customWidth="1"/>
    <col min="9219" max="9219" width="4" style="211" customWidth="1"/>
    <col min="9220" max="9222" width="20.08203125" style="211" customWidth="1"/>
    <col min="9223" max="9223" width="3.08203125" style="211" customWidth="1"/>
    <col min="9224" max="9472" width="8.58203125" style="211"/>
    <col min="9473" max="9473" width="1.1640625" style="211" customWidth="1"/>
    <col min="9474" max="9474" width="24.1640625" style="211" customWidth="1"/>
    <col min="9475" max="9475" width="4" style="211" customWidth="1"/>
    <col min="9476" max="9478" width="20.08203125" style="211" customWidth="1"/>
    <col min="9479" max="9479" width="3.08203125" style="211" customWidth="1"/>
    <col min="9480" max="9728" width="8.58203125" style="211"/>
    <col min="9729" max="9729" width="1.1640625" style="211" customWidth="1"/>
    <col min="9730" max="9730" width="24.1640625" style="211" customWidth="1"/>
    <col min="9731" max="9731" width="4" style="211" customWidth="1"/>
    <col min="9732" max="9734" width="20.08203125" style="211" customWidth="1"/>
    <col min="9735" max="9735" width="3.08203125" style="211" customWidth="1"/>
    <col min="9736" max="9984" width="8.58203125" style="211"/>
    <col min="9985" max="9985" width="1.1640625" style="211" customWidth="1"/>
    <col min="9986" max="9986" width="24.1640625" style="211" customWidth="1"/>
    <col min="9987" max="9987" width="4" style="211" customWidth="1"/>
    <col min="9988" max="9990" width="20.08203125" style="211" customWidth="1"/>
    <col min="9991" max="9991" width="3.08203125" style="211" customWidth="1"/>
    <col min="9992" max="10240" width="8.58203125" style="211"/>
    <col min="10241" max="10241" width="1.1640625" style="211" customWidth="1"/>
    <col min="10242" max="10242" width="24.1640625" style="211" customWidth="1"/>
    <col min="10243" max="10243" width="4" style="211" customWidth="1"/>
    <col min="10244" max="10246" width="20.08203125" style="211" customWidth="1"/>
    <col min="10247" max="10247" width="3.08203125" style="211" customWidth="1"/>
    <col min="10248" max="10496" width="8.58203125" style="211"/>
    <col min="10497" max="10497" width="1.1640625" style="211" customWidth="1"/>
    <col min="10498" max="10498" width="24.1640625" style="211" customWidth="1"/>
    <col min="10499" max="10499" width="4" style="211" customWidth="1"/>
    <col min="10500" max="10502" width="20.08203125" style="211" customWidth="1"/>
    <col min="10503" max="10503" width="3.08203125" style="211" customWidth="1"/>
    <col min="10504" max="10752" width="8.58203125" style="211"/>
    <col min="10753" max="10753" width="1.1640625" style="211" customWidth="1"/>
    <col min="10754" max="10754" width="24.1640625" style="211" customWidth="1"/>
    <col min="10755" max="10755" width="4" style="211" customWidth="1"/>
    <col min="10756" max="10758" width="20.08203125" style="211" customWidth="1"/>
    <col min="10759" max="10759" width="3.08203125" style="211" customWidth="1"/>
    <col min="10760" max="11008" width="8.58203125" style="211"/>
    <col min="11009" max="11009" width="1.1640625" style="211" customWidth="1"/>
    <col min="11010" max="11010" width="24.1640625" style="211" customWidth="1"/>
    <col min="11011" max="11011" width="4" style="211" customWidth="1"/>
    <col min="11012" max="11014" width="20.08203125" style="211" customWidth="1"/>
    <col min="11015" max="11015" width="3.08203125" style="211" customWidth="1"/>
    <col min="11016" max="11264" width="8.58203125" style="211"/>
    <col min="11265" max="11265" width="1.1640625" style="211" customWidth="1"/>
    <col min="11266" max="11266" width="24.1640625" style="211" customWidth="1"/>
    <col min="11267" max="11267" width="4" style="211" customWidth="1"/>
    <col min="11268" max="11270" width="20.08203125" style="211" customWidth="1"/>
    <col min="11271" max="11271" width="3.08203125" style="211" customWidth="1"/>
    <col min="11272" max="11520" width="8.58203125" style="211"/>
    <col min="11521" max="11521" width="1.1640625" style="211" customWidth="1"/>
    <col min="11522" max="11522" width="24.1640625" style="211" customWidth="1"/>
    <col min="11523" max="11523" width="4" style="211" customWidth="1"/>
    <col min="11524" max="11526" width="20.08203125" style="211" customWidth="1"/>
    <col min="11527" max="11527" width="3.08203125" style="211" customWidth="1"/>
    <col min="11528" max="11776" width="8.58203125" style="211"/>
    <col min="11777" max="11777" width="1.1640625" style="211" customWidth="1"/>
    <col min="11778" max="11778" width="24.1640625" style="211" customWidth="1"/>
    <col min="11779" max="11779" width="4" style="211" customWidth="1"/>
    <col min="11780" max="11782" width="20.08203125" style="211" customWidth="1"/>
    <col min="11783" max="11783" width="3.08203125" style="211" customWidth="1"/>
    <col min="11784" max="12032" width="8.58203125" style="211"/>
    <col min="12033" max="12033" width="1.1640625" style="211" customWidth="1"/>
    <col min="12034" max="12034" width="24.1640625" style="211" customWidth="1"/>
    <col min="12035" max="12035" width="4" style="211" customWidth="1"/>
    <col min="12036" max="12038" width="20.08203125" style="211" customWidth="1"/>
    <col min="12039" max="12039" width="3.08203125" style="211" customWidth="1"/>
    <col min="12040" max="12288" width="8.58203125" style="211"/>
    <col min="12289" max="12289" width="1.1640625" style="211" customWidth="1"/>
    <col min="12290" max="12290" width="24.1640625" style="211" customWidth="1"/>
    <col min="12291" max="12291" width="4" style="211" customWidth="1"/>
    <col min="12292" max="12294" width="20.08203125" style="211" customWidth="1"/>
    <col min="12295" max="12295" width="3.08203125" style="211" customWidth="1"/>
    <col min="12296" max="12544" width="8.58203125" style="211"/>
    <col min="12545" max="12545" width="1.1640625" style="211" customWidth="1"/>
    <col min="12546" max="12546" width="24.1640625" style="211" customWidth="1"/>
    <col min="12547" max="12547" width="4" style="211" customWidth="1"/>
    <col min="12548" max="12550" width="20.08203125" style="211" customWidth="1"/>
    <col min="12551" max="12551" width="3.08203125" style="211" customWidth="1"/>
    <col min="12552" max="12800" width="8.58203125" style="211"/>
    <col min="12801" max="12801" width="1.1640625" style="211" customWidth="1"/>
    <col min="12802" max="12802" width="24.1640625" style="211" customWidth="1"/>
    <col min="12803" max="12803" width="4" style="211" customWidth="1"/>
    <col min="12804" max="12806" width="20.08203125" style="211" customWidth="1"/>
    <col min="12807" max="12807" width="3.08203125" style="211" customWidth="1"/>
    <col min="12808" max="13056" width="8.58203125" style="211"/>
    <col min="13057" max="13057" width="1.1640625" style="211" customWidth="1"/>
    <col min="13058" max="13058" width="24.1640625" style="211" customWidth="1"/>
    <col min="13059" max="13059" width="4" style="211" customWidth="1"/>
    <col min="13060" max="13062" width="20.08203125" style="211" customWidth="1"/>
    <col min="13063" max="13063" width="3.08203125" style="211" customWidth="1"/>
    <col min="13064" max="13312" width="8.58203125" style="211"/>
    <col min="13313" max="13313" width="1.1640625" style="211" customWidth="1"/>
    <col min="13314" max="13314" width="24.1640625" style="211" customWidth="1"/>
    <col min="13315" max="13315" width="4" style="211" customWidth="1"/>
    <col min="13316" max="13318" width="20.08203125" style="211" customWidth="1"/>
    <col min="13319" max="13319" width="3.08203125" style="211" customWidth="1"/>
    <col min="13320" max="13568" width="8.58203125" style="211"/>
    <col min="13569" max="13569" width="1.1640625" style="211" customWidth="1"/>
    <col min="13570" max="13570" width="24.1640625" style="211" customWidth="1"/>
    <col min="13571" max="13571" width="4" style="211" customWidth="1"/>
    <col min="13572" max="13574" width="20.08203125" style="211" customWidth="1"/>
    <col min="13575" max="13575" width="3.08203125" style="211" customWidth="1"/>
    <col min="13576" max="13824" width="8.58203125" style="211"/>
    <col min="13825" max="13825" width="1.1640625" style="211" customWidth="1"/>
    <col min="13826" max="13826" width="24.1640625" style="211" customWidth="1"/>
    <col min="13827" max="13827" width="4" style="211" customWidth="1"/>
    <col min="13828" max="13830" width="20.08203125" style="211" customWidth="1"/>
    <col min="13831" max="13831" width="3.08203125" style="211" customWidth="1"/>
    <col min="13832" max="14080" width="8.58203125" style="211"/>
    <col min="14081" max="14081" width="1.1640625" style="211" customWidth="1"/>
    <col min="14082" max="14082" width="24.1640625" style="211" customWidth="1"/>
    <col min="14083" max="14083" width="4" style="211" customWidth="1"/>
    <col min="14084" max="14086" width="20.08203125" style="211" customWidth="1"/>
    <col min="14087" max="14087" width="3.08203125" style="211" customWidth="1"/>
    <col min="14088" max="14336" width="8.58203125" style="211"/>
    <col min="14337" max="14337" width="1.1640625" style="211" customWidth="1"/>
    <col min="14338" max="14338" width="24.1640625" style="211" customWidth="1"/>
    <col min="14339" max="14339" width="4" style="211" customWidth="1"/>
    <col min="14340" max="14342" width="20.08203125" style="211" customWidth="1"/>
    <col min="14343" max="14343" width="3.08203125" style="211" customWidth="1"/>
    <col min="14344" max="14592" width="8.58203125" style="211"/>
    <col min="14593" max="14593" width="1.1640625" style="211" customWidth="1"/>
    <col min="14594" max="14594" width="24.1640625" style="211" customWidth="1"/>
    <col min="14595" max="14595" width="4" style="211" customWidth="1"/>
    <col min="14596" max="14598" width="20.08203125" style="211" customWidth="1"/>
    <col min="14599" max="14599" width="3.08203125" style="211" customWidth="1"/>
    <col min="14600" max="14848" width="8.58203125" style="211"/>
    <col min="14849" max="14849" width="1.1640625" style="211" customWidth="1"/>
    <col min="14850" max="14850" width="24.1640625" style="211" customWidth="1"/>
    <col min="14851" max="14851" width="4" style="211" customWidth="1"/>
    <col min="14852" max="14854" width="20.08203125" style="211" customWidth="1"/>
    <col min="14855" max="14855" width="3.08203125" style="211" customWidth="1"/>
    <col min="14856" max="15104" width="8.58203125" style="211"/>
    <col min="15105" max="15105" width="1.1640625" style="211" customWidth="1"/>
    <col min="15106" max="15106" width="24.1640625" style="211" customWidth="1"/>
    <col min="15107" max="15107" width="4" style="211" customWidth="1"/>
    <col min="15108" max="15110" width="20.08203125" style="211" customWidth="1"/>
    <col min="15111" max="15111" width="3.08203125" style="211" customWidth="1"/>
    <col min="15112" max="15360" width="8.58203125" style="211"/>
    <col min="15361" max="15361" width="1.1640625" style="211" customWidth="1"/>
    <col min="15362" max="15362" width="24.1640625" style="211" customWidth="1"/>
    <col min="15363" max="15363" width="4" style="211" customWidth="1"/>
    <col min="15364" max="15366" width="20.08203125" style="211" customWidth="1"/>
    <col min="15367" max="15367" width="3.08203125" style="211" customWidth="1"/>
    <col min="15368" max="15616" width="8.58203125" style="211"/>
    <col min="15617" max="15617" width="1.1640625" style="211" customWidth="1"/>
    <col min="15618" max="15618" width="24.1640625" style="211" customWidth="1"/>
    <col min="15619" max="15619" width="4" style="211" customWidth="1"/>
    <col min="15620" max="15622" width="20.08203125" style="211" customWidth="1"/>
    <col min="15623" max="15623" width="3.08203125" style="211" customWidth="1"/>
    <col min="15624" max="15872" width="8.58203125" style="211"/>
    <col min="15873" max="15873" width="1.1640625" style="211" customWidth="1"/>
    <col min="15874" max="15874" width="24.1640625" style="211" customWidth="1"/>
    <col min="15875" max="15875" width="4" style="211" customWidth="1"/>
    <col min="15876" max="15878" width="20.08203125" style="211" customWidth="1"/>
    <col min="15879" max="15879" width="3.08203125" style="211" customWidth="1"/>
    <col min="15880" max="16128" width="8.58203125" style="211"/>
    <col min="16129" max="16129" width="1.1640625" style="211" customWidth="1"/>
    <col min="16130" max="16130" width="24.1640625" style="211" customWidth="1"/>
    <col min="16131" max="16131" width="4" style="211" customWidth="1"/>
    <col min="16132" max="16134" width="20.08203125" style="211" customWidth="1"/>
    <col min="16135" max="16135" width="3.08203125" style="211" customWidth="1"/>
    <col min="16136" max="16384" width="8.58203125" style="211"/>
  </cols>
  <sheetData>
    <row r="1" spans="1:11" ht="18.75" customHeight="1">
      <c r="A1" s="398"/>
      <c r="B1" s="312"/>
      <c r="C1" s="312"/>
      <c r="D1" s="312"/>
      <c r="E1" s="312"/>
      <c r="F1" s="312"/>
      <c r="G1" s="312"/>
    </row>
    <row r="2" spans="1:11" ht="21" customHeight="1">
      <c r="A2" s="310"/>
      <c r="B2" s="312"/>
      <c r="C2" s="312"/>
      <c r="D2" s="312"/>
      <c r="E2" s="312"/>
      <c r="F2" s="2098">
        <f>IF(基本情報入力シート!$D$3="","",基本情報入力シート!$D$3)</f>
        <v>46113</v>
      </c>
      <c r="G2" s="2099"/>
      <c r="J2" s="1026" t="s">
        <v>635</v>
      </c>
      <c r="K2" s="1026"/>
    </row>
    <row r="3" spans="1:11" ht="12.75" customHeight="1">
      <c r="A3" s="310"/>
      <c r="B3" s="312"/>
      <c r="C3" s="312"/>
      <c r="D3" s="312"/>
      <c r="E3" s="312"/>
      <c r="F3" s="313"/>
      <c r="G3" s="313"/>
    </row>
    <row r="4" spans="1:11" ht="40.5" customHeight="1">
      <c r="A4" s="2256" t="s">
        <v>798</v>
      </c>
      <c r="B4" s="2153"/>
      <c r="C4" s="2153"/>
      <c r="D4" s="2153"/>
      <c r="E4" s="2153"/>
      <c r="F4" s="2153"/>
      <c r="G4" s="2153"/>
    </row>
    <row r="5" spans="1:11" ht="14.25" customHeight="1">
      <c r="A5" s="314"/>
      <c r="B5" s="314"/>
      <c r="C5" s="314"/>
      <c r="D5" s="314"/>
      <c r="E5" s="314"/>
      <c r="F5" s="314"/>
      <c r="G5" s="314"/>
    </row>
    <row r="6" spans="1:11" ht="36" customHeight="1">
      <c r="A6" s="314"/>
      <c r="B6" s="335" t="s">
        <v>636</v>
      </c>
      <c r="C6" s="2101" t="str">
        <f>IF(基本情報入力シート!$D$23="","",基本情報入力シート!$D$23)</f>
        <v>デイサービスセンター新潟</v>
      </c>
      <c r="D6" s="2246"/>
      <c r="E6" s="2246"/>
      <c r="F6" s="2246"/>
      <c r="G6" s="2247"/>
    </row>
    <row r="7" spans="1:11" ht="30" customHeight="1">
      <c r="A7" s="312"/>
      <c r="B7" s="336" t="s">
        <v>799</v>
      </c>
      <c r="C7" s="2221" t="s">
        <v>1469</v>
      </c>
      <c r="D7" s="2108"/>
      <c r="E7" s="2108"/>
      <c r="F7" s="2108"/>
      <c r="G7" s="2156"/>
    </row>
    <row r="8" spans="1:11" ht="30" customHeight="1">
      <c r="A8" s="312"/>
      <c r="B8" s="399" t="s">
        <v>800</v>
      </c>
      <c r="C8" s="2221" t="s">
        <v>1470</v>
      </c>
      <c r="D8" s="2108"/>
      <c r="E8" s="2108"/>
      <c r="F8" s="2108"/>
      <c r="G8" s="2156"/>
    </row>
    <row r="9" spans="1:11" ht="3.75" customHeight="1">
      <c r="A9" s="312"/>
      <c r="B9" s="2175" t="s">
        <v>801</v>
      </c>
      <c r="C9" s="312"/>
      <c r="D9" s="400"/>
      <c r="E9" s="313"/>
      <c r="F9" s="400"/>
      <c r="G9" s="321"/>
    </row>
    <row r="10" spans="1:11" ht="19.5" customHeight="1">
      <c r="A10" s="312"/>
      <c r="B10" s="2175"/>
      <c r="C10" s="312"/>
      <c r="D10" s="401"/>
      <c r="E10" s="313"/>
      <c r="F10" s="400"/>
      <c r="G10" s="321"/>
    </row>
    <row r="11" spans="1:11" ht="44.25" customHeight="1">
      <c r="A11" s="312"/>
      <c r="B11" s="2175"/>
      <c r="C11" s="754" t="s">
        <v>747</v>
      </c>
      <c r="D11" s="2257" t="s">
        <v>1565</v>
      </c>
      <c r="E11" s="2258"/>
      <c r="F11" s="2258"/>
      <c r="G11" s="321"/>
    </row>
    <row r="12" spans="1:11" ht="29.25" customHeight="1">
      <c r="A12" s="312"/>
      <c r="B12" s="2175"/>
      <c r="C12" s="346"/>
      <c r="D12" s="401"/>
      <c r="E12" s="313"/>
      <c r="F12" s="400"/>
      <c r="G12" s="321"/>
    </row>
    <row r="13" spans="1:11" ht="37.5" customHeight="1">
      <c r="A13" s="312"/>
      <c r="B13" s="2175"/>
      <c r="C13" s="754">
        <v>2</v>
      </c>
      <c r="D13" s="2259" t="s">
        <v>1564</v>
      </c>
      <c r="E13" s="2259"/>
      <c r="F13" s="2259"/>
      <c r="G13" s="321"/>
    </row>
    <row r="14" spans="1:11" ht="32.25" customHeight="1">
      <c r="A14" s="312"/>
      <c r="B14" s="2189"/>
      <c r="C14" s="323"/>
      <c r="D14" s="2260" t="s">
        <v>802</v>
      </c>
      <c r="E14" s="2260"/>
      <c r="F14" s="2260"/>
      <c r="G14" s="331"/>
    </row>
    <row r="15" spans="1:11" ht="20.25" customHeight="1">
      <c r="A15" s="312"/>
      <c r="B15" s="312" t="s">
        <v>803</v>
      </c>
      <c r="C15" s="312"/>
      <c r="D15" s="312"/>
      <c r="E15" s="312"/>
      <c r="F15" s="312"/>
      <c r="G15" s="312"/>
    </row>
    <row r="16" spans="1:11" ht="15.75" customHeight="1">
      <c r="A16" s="312"/>
      <c r="B16" s="312" t="s">
        <v>782</v>
      </c>
      <c r="C16" s="312"/>
      <c r="D16" s="312"/>
      <c r="E16" s="312"/>
      <c r="F16" s="312"/>
      <c r="G16" s="312"/>
    </row>
    <row r="17" spans="1:7">
      <c r="A17" s="312"/>
      <c r="B17" s="312"/>
      <c r="C17" s="312"/>
      <c r="D17" s="312"/>
      <c r="E17" s="312"/>
      <c r="F17" s="312"/>
      <c r="G17" s="312"/>
    </row>
  </sheetData>
  <mergeCells count="10">
    <mergeCell ref="B9:B14"/>
    <mergeCell ref="D11:F11"/>
    <mergeCell ref="D13:F13"/>
    <mergeCell ref="D14:F14"/>
    <mergeCell ref="F2:G2"/>
    <mergeCell ref="J2:K2"/>
    <mergeCell ref="A4:G4"/>
    <mergeCell ref="C6:G6"/>
    <mergeCell ref="C7:G7"/>
    <mergeCell ref="C8:G8"/>
  </mergeCells>
  <phoneticPr fontId="23"/>
  <dataValidations count="4">
    <dataValidation type="list" allowBlank="1" showInputMessage="1" showErrorMessage="1" sqref="C7:G7" xr:uid="{E0EA5DF2-5250-4DB4-A4F2-ACB477B77CB8}">
      <formula1>"①　新規,②　終了"</formula1>
    </dataValidation>
    <dataValidation type="list" allowBlank="1" showInputMessage="1" showErrorMessage="1" sqref="C8:G8" xr:uid="{40955EED-D495-4DA4-9151-A4842B086CD8}">
      <formula1>"①　児童発達支援,②　居宅訪問型児童発達支援,③　保育所等訪問支援"</formula1>
    </dataValidation>
    <dataValidation type="list" allowBlank="1" showInputMessage="1" showErrorMessage="1" sqref="C13" xr:uid="{7FF51378-C3E4-4376-80F3-D7218847AEE9}">
      <formula1>"２,②"</formula1>
    </dataValidation>
    <dataValidation type="list" allowBlank="1" showInputMessage="1" showErrorMessage="1" sqref="C11" xr:uid="{6407E131-1C68-44F7-81EF-8E94D917EAA5}">
      <formula1>"1,①"</formula1>
    </dataValidation>
  </dataValidations>
  <hyperlinks>
    <hyperlink ref="J2" location="目次!A1" display="目次に戻る" xr:uid="{00000000-0004-0000-3000-000000000000}"/>
    <hyperlink ref="J2:K2" location="'加算目次（児通所）'!A1" display="目次に戻る" xr:uid="{00000000-0004-0000-3000-000001000000}"/>
  </hyperlinks>
  <printOptions horizontalCentered="1"/>
  <pageMargins left="0.70866141732283472" right="0.70866141732283472" top="0.74803149606299213" bottom="0.74803149606299213" header="0.31496062992125984" footer="0.31496062992125984"/>
  <pageSetup paperSize="9" scale="85" orientation="portrait" blackAndWhite="1" r:id="rId1"/>
  <drawing r:id="rId2"/>
  <legacyDrawing r:id="rId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tabColor rgb="FF00B0F0"/>
  </sheetPr>
  <dimension ref="A1:K17"/>
  <sheetViews>
    <sheetView view="pageBreakPreview" topLeftCell="A8" zoomScaleNormal="100" zoomScaleSheetLayoutView="100" workbookViewId="0">
      <selection activeCell="E19" sqref="E19"/>
    </sheetView>
  </sheetViews>
  <sheetFormatPr defaultRowHeight="13"/>
  <cols>
    <col min="1" max="1" width="1.1640625" style="211" customWidth="1"/>
    <col min="2" max="2" width="24.1640625" style="211" customWidth="1"/>
    <col min="3" max="3" width="4" style="211" customWidth="1"/>
    <col min="4" max="6" width="20.08203125" style="211" customWidth="1"/>
    <col min="7" max="7" width="3.08203125" style="211" customWidth="1"/>
    <col min="8" max="8" width="2.1640625" style="211" customWidth="1"/>
    <col min="9" max="256" width="8.58203125" style="211"/>
    <col min="257" max="257" width="1.1640625" style="211" customWidth="1"/>
    <col min="258" max="258" width="24.1640625" style="211" customWidth="1"/>
    <col min="259" max="259" width="4" style="211" customWidth="1"/>
    <col min="260" max="262" width="20.08203125" style="211" customWidth="1"/>
    <col min="263" max="263" width="3.08203125" style="211" customWidth="1"/>
    <col min="264" max="512" width="8.58203125" style="211"/>
    <col min="513" max="513" width="1.1640625" style="211" customWidth="1"/>
    <col min="514" max="514" width="24.1640625" style="211" customWidth="1"/>
    <col min="515" max="515" width="4" style="211" customWidth="1"/>
    <col min="516" max="518" width="20.08203125" style="211" customWidth="1"/>
    <col min="519" max="519" width="3.08203125" style="211" customWidth="1"/>
    <col min="520" max="768" width="8.58203125" style="211"/>
    <col min="769" max="769" width="1.1640625" style="211" customWidth="1"/>
    <col min="770" max="770" width="24.1640625" style="211" customWidth="1"/>
    <col min="771" max="771" width="4" style="211" customWidth="1"/>
    <col min="772" max="774" width="20.08203125" style="211" customWidth="1"/>
    <col min="775" max="775" width="3.08203125" style="211" customWidth="1"/>
    <col min="776" max="1024" width="8.58203125" style="211"/>
    <col min="1025" max="1025" width="1.1640625" style="211" customWidth="1"/>
    <col min="1026" max="1026" width="24.1640625" style="211" customWidth="1"/>
    <col min="1027" max="1027" width="4" style="211" customWidth="1"/>
    <col min="1028" max="1030" width="20.08203125" style="211" customWidth="1"/>
    <col min="1031" max="1031" width="3.08203125" style="211" customWidth="1"/>
    <col min="1032" max="1280" width="8.58203125" style="211"/>
    <col min="1281" max="1281" width="1.1640625" style="211" customWidth="1"/>
    <col min="1282" max="1282" width="24.1640625" style="211" customWidth="1"/>
    <col min="1283" max="1283" width="4" style="211" customWidth="1"/>
    <col min="1284" max="1286" width="20.08203125" style="211" customWidth="1"/>
    <col min="1287" max="1287" width="3.08203125" style="211" customWidth="1"/>
    <col min="1288" max="1536" width="8.58203125" style="211"/>
    <col min="1537" max="1537" width="1.1640625" style="211" customWidth="1"/>
    <col min="1538" max="1538" width="24.1640625" style="211" customWidth="1"/>
    <col min="1539" max="1539" width="4" style="211" customWidth="1"/>
    <col min="1540" max="1542" width="20.08203125" style="211" customWidth="1"/>
    <col min="1543" max="1543" width="3.08203125" style="211" customWidth="1"/>
    <col min="1544" max="1792" width="8.58203125" style="211"/>
    <col min="1793" max="1793" width="1.1640625" style="211" customWidth="1"/>
    <col min="1794" max="1794" width="24.1640625" style="211" customWidth="1"/>
    <col min="1795" max="1795" width="4" style="211" customWidth="1"/>
    <col min="1796" max="1798" width="20.08203125" style="211" customWidth="1"/>
    <col min="1799" max="1799" width="3.08203125" style="211" customWidth="1"/>
    <col min="1800" max="2048" width="8.58203125" style="211"/>
    <col min="2049" max="2049" width="1.1640625" style="211" customWidth="1"/>
    <col min="2050" max="2050" width="24.1640625" style="211" customWidth="1"/>
    <col min="2051" max="2051" width="4" style="211" customWidth="1"/>
    <col min="2052" max="2054" width="20.08203125" style="211" customWidth="1"/>
    <col min="2055" max="2055" width="3.08203125" style="211" customWidth="1"/>
    <col min="2056" max="2304" width="8.58203125" style="211"/>
    <col min="2305" max="2305" width="1.1640625" style="211" customWidth="1"/>
    <col min="2306" max="2306" width="24.1640625" style="211" customWidth="1"/>
    <col min="2307" max="2307" width="4" style="211" customWidth="1"/>
    <col min="2308" max="2310" width="20.08203125" style="211" customWidth="1"/>
    <col min="2311" max="2311" width="3.08203125" style="211" customWidth="1"/>
    <col min="2312" max="2560" width="8.58203125" style="211"/>
    <col min="2561" max="2561" width="1.1640625" style="211" customWidth="1"/>
    <col min="2562" max="2562" width="24.1640625" style="211" customWidth="1"/>
    <col min="2563" max="2563" width="4" style="211" customWidth="1"/>
    <col min="2564" max="2566" width="20.08203125" style="211" customWidth="1"/>
    <col min="2567" max="2567" width="3.08203125" style="211" customWidth="1"/>
    <col min="2568" max="2816" width="8.58203125" style="211"/>
    <col min="2817" max="2817" width="1.1640625" style="211" customWidth="1"/>
    <col min="2818" max="2818" width="24.1640625" style="211" customWidth="1"/>
    <col min="2819" max="2819" width="4" style="211" customWidth="1"/>
    <col min="2820" max="2822" width="20.08203125" style="211" customWidth="1"/>
    <col min="2823" max="2823" width="3.08203125" style="211" customWidth="1"/>
    <col min="2824" max="3072" width="8.58203125" style="211"/>
    <col min="3073" max="3073" width="1.1640625" style="211" customWidth="1"/>
    <col min="3074" max="3074" width="24.1640625" style="211" customWidth="1"/>
    <col min="3075" max="3075" width="4" style="211" customWidth="1"/>
    <col min="3076" max="3078" width="20.08203125" style="211" customWidth="1"/>
    <col min="3079" max="3079" width="3.08203125" style="211" customWidth="1"/>
    <col min="3080" max="3328" width="8.58203125" style="211"/>
    <col min="3329" max="3329" width="1.1640625" style="211" customWidth="1"/>
    <col min="3330" max="3330" width="24.1640625" style="211" customWidth="1"/>
    <col min="3331" max="3331" width="4" style="211" customWidth="1"/>
    <col min="3332" max="3334" width="20.08203125" style="211" customWidth="1"/>
    <col min="3335" max="3335" width="3.08203125" style="211" customWidth="1"/>
    <col min="3336" max="3584" width="8.58203125" style="211"/>
    <col min="3585" max="3585" width="1.1640625" style="211" customWidth="1"/>
    <col min="3586" max="3586" width="24.1640625" style="211" customWidth="1"/>
    <col min="3587" max="3587" width="4" style="211" customWidth="1"/>
    <col min="3588" max="3590" width="20.08203125" style="211" customWidth="1"/>
    <col min="3591" max="3591" width="3.08203125" style="211" customWidth="1"/>
    <col min="3592" max="3840" width="8.58203125" style="211"/>
    <col min="3841" max="3841" width="1.1640625" style="211" customWidth="1"/>
    <col min="3842" max="3842" width="24.1640625" style="211" customWidth="1"/>
    <col min="3843" max="3843" width="4" style="211" customWidth="1"/>
    <col min="3844" max="3846" width="20.08203125" style="211" customWidth="1"/>
    <col min="3847" max="3847" width="3.08203125" style="211" customWidth="1"/>
    <col min="3848" max="4096" width="8.58203125" style="211"/>
    <col min="4097" max="4097" width="1.1640625" style="211" customWidth="1"/>
    <col min="4098" max="4098" width="24.1640625" style="211" customWidth="1"/>
    <col min="4099" max="4099" width="4" style="211" customWidth="1"/>
    <col min="4100" max="4102" width="20.08203125" style="211" customWidth="1"/>
    <col min="4103" max="4103" width="3.08203125" style="211" customWidth="1"/>
    <col min="4104" max="4352" width="8.58203125" style="211"/>
    <col min="4353" max="4353" width="1.1640625" style="211" customWidth="1"/>
    <col min="4354" max="4354" width="24.1640625" style="211" customWidth="1"/>
    <col min="4355" max="4355" width="4" style="211" customWidth="1"/>
    <col min="4356" max="4358" width="20.08203125" style="211" customWidth="1"/>
    <col min="4359" max="4359" width="3.08203125" style="211" customWidth="1"/>
    <col min="4360" max="4608" width="8.58203125" style="211"/>
    <col min="4609" max="4609" width="1.1640625" style="211" customWidth="1"/>
    <col min="4610" max="4610" width="24.1640625" style="211" customWidth="1"/>
    <col min="4611" max="4611" width="4" style="211" customWidth="1"/>
    <col min="4612" max="4614" width="20.08203125" style="211" customWidth="1"/>
    <col min="4615" max="4615" width="3.08203125" style="211" customWidth="1"/>
    <col min="4616" max="4864" width="8.58203125" style="211"/>
    <col min="4865" max="4865" width="1.1640625" style="211" customWidth="1"/>
    <col min="4866" max="4866" width="24.1640625" style="211" customWidth="1"/>
    <col min="4867" max="4867" width="4" style="211" customWidth="1"/>
    <col min="4868" max="4870" width="20.08203125" style="211" customWidth="1"/>
    <col min="4871" max="4871" width="3.08203125" style="211" customWidth="1"/>
    <col min="4872" max="5120" width="8.58203125" style="211"/>
    <col min="5121" max="5121" width="1.1640625" style="211" customWidth="1"/>
    <col min="5122" max="5122" width="24.1640625" style="211" customWidth="1"/>
    <col min="5123" max="5123" width="4" style="211" customWidth="1"/>
    <col min="5124" max="5126" width="20.08203125" style="211" customWidth="1"/>
    <col min="5127" max="5127" width="3.08203125" style="211" customWidth="1"/>
    <col min="5128" max="5376" width="8.58203125" style="211"/>
    <col min="5377" max="5377" width="1.1640625" style="211" customWidth="1"/>
    <col min="5378" max="5378" width="24.1640625" style="211" customWidth="1"/>
    <col min="5379" max="5379" width="4" style="211" customWidth="1"/>
    <col min="5380" max="5382" width="20.08203125" style="211" customWidth="1"/>
    <col min="5383" max="5383" width="3.08203125" style="211" customWidth="1"/>
    <col min="5384" max="5632" width="8.58203125" style="211"/>
    <col min="5633" max="5633" width="1.1640625" style="211" customWidth="1"/>
    <col min="5634" max="5634" width="24.1640625" style="211" customWidth="1"/>
    <col min="5635" max="5635" width="4" style="211" customWidth="1"/>
    <col min="5636" max="5638" width="20.08203125" style="211" customWidth="1"/>
    <col min="5639" max="5639" width="3.08203125" style="211" customWidth="1"/>
    <col min="5640" max="5888" width="8.58203125" style="211"/>
    <col min="5889" max="5889" width="1.1640625" style="211" customWidth="1"/>
    <col min="5890" max="5890" width="24.1640625" style="211" customWidth="1"/>
    <col min="5891" max="5891" width="4" style="211" customWidth="1"/>
    <col min="5892" max="5894" width="20.08203125" style="211" customWidth="1"/>
    <col min="5895" max="5895" width="3.08203125" style="211" customWidth="1"/>
    <col min="5896" max="6144" width="8.58203125" style="211"/>
    <col min="6145" max="6145" width="1.1640625" style="211" customWidth="1"/>
    <col min="6146" max="6146" width="24.1640625" style="211" customWidth="1"/>
    <col min="6147" max="6147" width="4" style="211" customWidth="1"/>
    <col min="6148" max="6150" width="20.08203125" style="211" customWidth="1"/>
    <col min="6151" max="6151" width="3.08203125" style="211" customWidth="1"/>
    <col min="6152" max="6400" width="8.58203125" style="211"/>
    <col min="6401" max="6401" width="1.1640625" style="211" customWidth="1"/>
    <col min="6402" max="6402" width="24.1640625" style="211" customWidth="1"/>
    <col min="6403" max="6403" width="4" style="211" customWidth="1"/>
    <col min="6404" max="6406" width="20.08203125" style="211" customWidth="1"/>
    <col min="6407" max="6407" width="3.08203125" style="211" customWidth="1"/>
    <col min="6408" max="6656" width="8.58203125" style="211"/>
    <col min="6657" max="6657" width="1.1640625" style="211" customWidth="1"/>
    <col min="6658" max="6658" width="24.1640625" style="211" customWidth="1"/>
    <col min="6659" max="6659" width="4" style="211" customWidth="1"/>
    <col min="6660" max="6662" width="20.08203125" style="211" customWidth="1"/>
    <col min="6663" max="6663" width="3.08203125" style="211" customWidth="1"/>
    <col min="6664" max="6912" width="8.58203125" style="211"/>
    <col min="6913" max="6913" width="1.1640625" style="211" customWidth="1"/>
    <col min="6914" max="6914" width="24.1640625" style="211" customWidth="1"/>
    <col min="6915" max="6915" width="4" style="211" customWidth="1"/>
    <col min="6916" max="6918" width="20.08203125" style="211" customWidth="1"/>
    <col min="6919" max="6919" width="3.08203125" style="211" customWidth="1"/>
    <col min="6920" max="7168" width="8.58203125" style="211"/>
    <col min="7169" max="7169" width="1.1640625" style="211" customWidth="1"/>
    <col min="7170" max="7170" width="24.1640625" style="211" customWidth="1"/>
    <col min="7171" max="7171" width="4" style="211" customWidth="1"/>
    <col min="7172" max="7174" width="20.08203125" style="211" customWidth="1"/>
    <col min="7175" max="7175" width="3.08203125" style="211" customWidth="1"/>
    <col min="7176" max="7424" width="8.58203125" style="211"/>
    <col min="7425" max="7425" width="1.1640625" style="211" customWidth="1"/>
    <col min="7426" max="7426" width="24.1640625" style="211" customWidth="1"/>
    <col min="7427" max="7427" width="4" style="211" customWidth="1"/>
    <col min="7428" max="7430" width="20.08203125" style="211" customWidth="1"/>
    <col min="7431" max="7431" width="3.08203125" style="211" customWidth="1"/>
    <col min="7432" max="7680" width="8.58203125" style="211"/>
    <col min="7681" max="7681" width="1.1640625" style="211" customWidth="1"/>
    <col min="7682" max="7682" width="24.1640625" style="211" customWidth="1"/>
    <col min="7683" max="7683" width="4" style="211" customWidth="1"/>
    <col min="7684" max="7686" width="20.08203125" style="211" customWidth="1"/>
    <col min="7687" max="7687" width="3.08203125" style="211" customWidth="1"/>
    <col min="7688" max="7936" width="8.58203125" style="211"/>
    <col min="7937" max="7937" width="1.1640625" style="211" customWidth="1"/>
    <col min="7938" max="7938" width="24.1640625" style="211" customWidth="1"/>
    <col min="7939" max="7939" width="4" style="211" customWidth="1"/>
    <col min="7940" max="7942" width="20.08203125" style="211" customWidth="1"/>
    <col min="7943" max="7943" width="3.08203125" style="211" customWidth="1"/>
    <col min="7944" max="8192" width="8.58203125" style="211"/>
    <col min="8193" max="8193" width="1.1640625" style="211" customWidth="1"/>
    <col min="8194" max="8194" width="24.1640625" style="211" customWidth="1"/>
    <col min="8195" max="8195" width="4" style="211" customWidth="1"/>
    <col min="8196" max="8198" width="20.08203125" style="211" customWidth="1"/>
    <col min="8199" max="8199" width="3.08203125" style="211" customWidth="1"/>
    <col min="8200" max="8448" width="8.58203125" style="211"/>
    <col min="8449" max="8449" width="1.1640625" style="211" customWidth="1"/>
    <col min="8450" max="8450" width="24.1640625" style="211" customWidth="1"/>
    <col min="8451" max="8451" width="4" style="211" customWidth="1"/>
    <col min="8452" max="8454" width="20.08203125" style="211" customWidth="1"/>
    <col min="8455" max="8455" width="3.08203125" style="211" customWidth="1"/>
    <col min="8456" max="8704" width="8.58203125" style="211"/>
    <col min="8705" max="8705" width="1.1640625" style="211" customWidth="1"/>
    <col min="8706" max="8706" width="24.1640625" style="211" customWidth="1"/>
    <col min="8707" max="8707" width="4" style="211" customWidth="1"/>
    <col min="8708" max="8710" width="20.08203125" style="211" customWidth="1"/>
    <col min="8711" max="8711" width="3.08203125" style="211" customWidth="1"/>
    <col min="8712" max="8960" width="8.58203125" style="211"/>
    <col min="8961" max="8961" width="1.1640625" style="211" customWidth="1"/>
    <col min="8962" max="8962" width="24.1640625" style="211" customWidth="1"/>
    <col min="8963" max="8963" width="4" style="211" customWidth="1"/>
    <col min="8964" max="8966" width="20.08203125" style="211" customWidth="1"/>
    <col min="8967" max="8967" width="3.08203125" style="211" customWidth="1"/>
    <col min="8968" max="9216" width="8.58203125" style="211"/>
    <col min="9217" max="9217" width="1.1640625" style="211" customWidth="1"/>
    <col min="9218" max="9218" width="24.1640625" style="211" customWidth="1"/>
    <col min="9219" max="9219" width="4" style="211" customWidth="1"/>
    <col min="9220" max="9222" width="20.08203125" style="211" customWidth="1"/>
    <col min="9223" max="9223" width="3.08203125" style="211" customWidth="1"/>
    <col min="9224" max="9472" width="8.58203125" style="211"/>
    <col min="9473" max="9473" width="1.1640625" style="211" customWidth="1"/>
    <col min="9474" max="9474" width="24.1640625" style="211" customWidth="1"/>
    <col min="9475" max="9475" width="4" style="211" customWidth="1"/>
    <col min="9476" max="9478" width="20.08203125" style="211" customWidth="1"/>
    <col min="9479" max="9479" width="3.08203125" style="211" customWidth="1"/>
    <col min="9480" max="9728" width="8.58203125" style="211"/>
    <col min="9729" max="9729" width="1.1640625" style="211" customWidth="1"/>
    <col min="9730" max="9730" width="24.1640625" style="211" customWidth="1"/>
    <col min="9731" max="9731" width="4" style="211" customWidth="1"/>
    <col min="9732" max="9734" width="20.08203125" style="211" customWidth="1"/>
    <col min="9735" max="9735" width="3.08203125" style="211" customWidth="1"/>
    <col min="9736" max="9984" width="8.58203125" style="211"/>
    <col min="9985" max="9985" width="1.1640625" style="211" customWidth="1"/>
    <col min="9986" max="9986" width="24.1640625" style="211" customWidth="1"/>
    <col min="9987" max="9987" width="4" style="211" customWidth="1"/>
    <col min="9988" max="9990" width="20.08203125" style="211" customWidth="1"/>
    <col min="9991" max="9991" width="3.08203125" style="211" customWidth="1"/>
    <col min="9992" max="10240" width="8.58203125" style="211"/>
    <col min="10241" max="10241" width="1.1640625" style="211" customWidth="1"/>
    <col min="10242" max="10242" width="24.1640625" style="211" customWidth="1"/>
    <col min="10243" max="10243" width="4" style="211" customWidth="1"/>
    <col min="10244" max="10246" width="20.08203125" style="211" customWidth="1"/>
    <col min="10247" max="10247" width="3.08203125" style="211" customWidth="1"/>
    <col min="10248" max="10496" width="8.58203125" style="211"/>
    <col min="10497" max="10497" width="1.1640625" style="211" customWidth="1"/>
    <col min="10498" max="10498" width="24.1640625" style="211" customWidth="1"/>
    <col min="10499" max="10499" width="4" style="211" customWidth="1"/>
    <col min="10500" max="10502" width="20.08203125" style="211" customWidth="1"/>
    <col min="10503" max="10503" width="3.08203125" style="211" customWidth="1"/>
    <col min="10504" max="10752" width="8.58203125" style="211"/>
    <col min="10753" max="10753" width="1.1640625" style="211" customWidth="1"/>
    <col min="10754" max="10754" width="24.1640625" style="211" customWidth="1"/>
    <col min="10755" max="10755" width="4" style="211" customWidth="1"/>
    <col min="10756" max="10758" width="20.08203125" style="211" customWidth="1"/>
    <col min="10759" max="10759" width="3.08203125" style="211" customWidth="1"/>
    <col min="10760" max="11008" width="8.58203125" style="211"/>
    <col min="11009" max="11009" width="1.1640625" style="211" customWidth="1"/>
    <col min="11010" max="11010" width="24.1640625" style="211" customWidth="1"/>
    <col min="11011" max="11011" width="4" style="211" customWidth="1"/>
    <col min="11012" max="11014" width="20.08203125" style="211" customWidth="1"/>
    <col min="11015" max="11015" width="3.08203125" style="211" customWidth="1"/>
    <col min="11016" max="11264" width="8.58203125" style="211"/>
    <col min="11265" max="11265" width="1.1640625" style="211" customWidth="1"/>
    <col min="11266" max="11266" width="24.1640625" style="211" customWidth="1"/>
    <col min="11267" max="11267" width="4" style="211" customWidth="1"/>
    <col min="11268" max="11270" width="20.08203125" style="211" customWidth="1"/>
    <col min="11271" max="11271" width="3.08203125" style="211" customWidth="1"/>
    <col min="11272" max="11520" width="8.58203125" style="211"/>
    <col min="11521" max="11521" width="1.1640625" style="211" customWidth="1"/>
    <col min="11522" max="11522" width="24.1640625" style="211" customWidth="1"/>
    <col min="11523" max="11523" width="4" style="211" customWidth="1"/>
    <col min="11524" max="11526" width="20.08203125" style="211" customWidth="1"/>
    <col min="11527" max="11527" width="3.08203125" style="211" customWidth="1"/>
    <col min="11528" max="11776" width="8.58203125" style="211"/>
    <col min="11777" max="11777" width="1.1640625" style="211" customWidth="1"/>
    <col min="11778" max="11778" width="24.1640625" style="211" customWidth="1"/>
    <col min="11779" max="11779" width="4" style="211" customWidth="1"/>
    <col min="11780" max="11782" width="20.08203125" style="211" customWidth="1"/>
    <col min="11783" max="11783" width="3.08203125" style="211" customWidth="1"/>
    <col min="11784" max="12032" width="8.58203125" style="211"/>
    <col min="12033" max="12033" width="1.1640625" style="211" customWidth="1"/>
    <col min="12034" max="12034" width="24.1640625" style="211" customWidth="1"/>
    <col min="12035" max="12035" width="4" style="211" customWidth="1"/>
    <col min="12036" max="12038" width="20.08203125" style="211" customWidth="1"/>
    <col min="12039" max="12039" width="3.08203125" style="211" customWidth="1"/>
    <col min="12040" max="12288" width="8.58203125" style="211"/>
    <col min="12289" max="12289" width="1.1640625" style="211" customWidth="1"/>
    <col min="12290" max="12290" width="24.1640625" style="211" customWidth="1"/>
    <col min="12291" max="12291" width="4" style="211" customWidth="1"/>
    <col min="12292" max="12294" width="20.08203125" style="211" customWidth="1"/>
    <col min="12295" max="12295" width="3.08203125" style="211" customWidth="1"/>
    <col min="12296" max="12544" width="8.58203125" style="211"/>
    <col min="12545" max="12545" width="1.1640625" style="211" customWidth="1"/>
    <col min="12546" max="12546" width="24.1640625" style="211" customWidth="1"/>
    <col min="12547" max="12547" width="4" style="211" customWidth="1"/>
    <col min="12548" max="12550" width="20.08203125" style="211" customWidth="1"/>
    <col min="12551" max="12551" width="3.08203125" style="211" customWidth="1"/>
    <col min="12552" max="12800" width="8.58203125" style="211"/>
    <col min="12801" max="12801" width="1.1640625" style="211" customWidth="1"/>
    <col min="12802" max="12802" width="24.1640625" style="211" customWidth="1"/>
    <col min="12803" max="12803" width="4" style="211" customWidth="1"/>
    <col min="12804" max="12806" width="20.08203125" style="211" customWidth="1"/>
    <col min="12807" max="12807" width="3.08203125" style="211" customWidth="1"/>
    <col min="12808" max="13056" width="8.58203125" style="211"/>
    <col min="13057" max="13057" width="1.1640625" style="211" customWidth="1"/>
    <col min="13058" max="13058" width="24.1640625" style="211" customWidth="1"/>
    <col min="13059" max="13059" width="4" style="211" customWidth="1"/>
    <col min="13060" max="13062" width="20.08203125" style="211" customWidth="1"/>
    <col min="13063" max="13063" width="3.08203125" style="211" customWidth="1"/>
    <col min="13064" max="13312" width="8.58203125" style="211"/>
    <col min="13313" max="13313" width="1.1640625" style="211" customWidth="1"/>
    <col min="13314" max="13314" width="24.1640625" style="211" customWidth="1"/>
    <col min="13315" max="13315" width="4" style="211" customWidth="1"/>
    <col min="13316" max="13318" width="20.08203125" style="211" customWidth="1"/>
    <col min="13319" max="13319" width="3.08203125" style="211" customWidth="1"/>
    <col min="13320" max="13568" width="8.58203125" style="211"/>
    <col min="13569" max="13569" width="1.1640625" style="211" customWidth="1"/>
    <col min="13570" max="13570" width="24.1640625" style="211" customWidth="1"/>
    <col min="13571" max="13571" width="4" style="211" customWidth="1"/>
    <col min="13572" max="13574" width="20.08203125" style="211" customWidth="1"/>
    <col min="13575" max="13575" width="3.08203125" style="211" customWidth="1"/>
    <col min="13576" max="13824" width="8.58203125" style="211"/>
    <col min="13825" max="13825" width="1.1640625" style="211" customWidth="1"/>
    <col min="13826" max="13826" width="24.1640625" style="211" customWidth="1"/>
    <col min="13827" max="13827" width="4" style="211" customWidth="1"/>
    <col min="13828" max="13830" width="20.08203125" style="211" customWidth="1"/>
    <col min="13831" max="13831" width="3.08203125" style="211" customWidth="1"/>
    <col min="13832" max="14080" width="8.58203125" style="211"/>
    <col min="14081" max="14081" width="1.1640625" style="211" customWidth="1"/>
    <col min="14082" max="14082" width="24.1640625" style="211" customWidth="1"/>
    <col min="14083" max="14083" width="4" style="211" customWidth="1"/>
    <col min="14084" max="14086" width="20.08203125" style="211" customWidth="1"/>
    <col min="14087" max="14087" width="3.08203125" style="211" customWidth="1"/>
    <col min="14088" max="14336" width="8.58203125" style="211"/>
    <col min="14337" max="14337" width="1.1640625" style="211" customWidth="1"/>
    <col min="14338" max="14338" width="24.1640625" style="211" customWidth="1"/>
    <col min="14339" max="14339" width="4" style="211" customWidth="1"/>
    <col min="14340" max="14342" width="20.08203125" style="211" customWidth="1"/>
    <col min="14343" max="14343" width="3.08203125" style="211" customWidth="1"/>
    <col min="14344" max="14592" width="8.58203125" style="211"/>
    <col min="14593" max="14593" width="1.1640625" style="211" customWidth="1"/>
    <col min="14594" max="14594" width="24.1640625" style="211" customWidth="1"/>
    <col min="14595" max="14595" width="4" style="211" customWidth="1"/>
    <col min="14596" max="14598" width="20.08203125" style="211" customWidth="1"/>
    <col min="14599" max="14599" width="3.08203125" style="211" customWidth="1"/>
    <col min="14600" max="14848" width="8.58203125" style="211"/>
    <col min="14849" max="14849" width="1.1640625" style="211" customWidth="1"/>
    <col min="14850" max="14850" width="24.1640625" style="211" customWidth="1"/>
    <col min="14851" max="14851" width="4" style="211" customWidth="1"/>
    <col min="14852" max="14854" width="20.08203125" style="211" customWidth="1"/>
    <col min="14855" max="14855" width="3.08203125" style="211" customWidth="1"/>
    <col min="14856" max="15104" width="8.58203125" style="211"/>
    <col min="15105" max="15105" width="1.1640625" style="211" customWidth="1"/>
    <col min="15106" max="15106" width="24.1640625" style="211" customWidth="1"/>
    <col min="15107" max="15107" width="4" style="211" customWidth="1"/>
    <col min="15108" max="15110" width="20.08203125" style="211" customWidth="1"/>
    <col min="15111" max="15111" width="3.08203125" style="211" customWidth="1"/>
    <col min="15112" max="15360" width="8.58203125" style="211"/>
    <col min="15361" max="15361" width="1.1640625" style="211" customWidth="1"/>
    <col min="15362" max="15362" width="24.1640625" style="211" customWidth="1"/>
    <col min="15363" max="15363" width="4" style="211" customWidth="1"/>
    <col min="15364" max="15366" width="20.08203125" style="211" customWidth="1"/>
    <col min="15367" max="15367" width="3.08203125" style="211" customWidth="1"/>
    <col min="15368" max="15616" width="8.58203125" style="211"/>
    <col min="15617" max="15617" width="1.1640625" style="211" customWidth="1"/>
    <col min="15618" max="15618" width="24.1640625" style="211" customWidth="1"/>
    <col min="15619" max="15619" width="4" style="211" customWidth="1"/>
    <col min="15620" max="15622" width="20.08203125" style="211" customWidth="1"/>
    <col min="15623" max="15623" width="3.08203125" style="211" customWidth="1"/>
    <col min="15624" max="15872" width="8.58203125" style="211"/>
    <col min="15873" max="15873" width="1.1640625" style="211" customWidth="1"/>
    <col min="15874" max="15874" width="24.1640625" style="211" customWidth="1"/>
    <col min="15875" max="15875" width="4" style="211" customWidth="1"/>
    <col min="15876" max="15878" width="20.08203125" style="211" customWidth="1"/>
    <col min="15879" max="15879" width="3.08203125" style="211" customWidth="1"/>
    <col min="15880" max="16128" width="8.58203125" style="211"/>
    <col min="16129" max="16129" width="1.1640625" style="211" customWidth="1"/>
    <col min="16130" max="16130" width="24.1640625" style="211" customWidth="1"/>
    <col min="16131" max="16131" width="4" style="211" customWidth="1"/>
    <col min="16132" max="16134" width="20.08203125" style="211" customWidth="1"/>
    <col min="16135" max="16135" width="3.08203125" style="211" customWidth="1"/>
    <col min="16136" max="16384" width="8.58203125" style="211"/>
  </cols>
  <sheetData>
    <row r="1" spans="1:11" ht="18.75" customHeight="1">
      <c r="A1" s="398"/>
      <c r="B1" s="312"/>
      <c r="C1" s="312"/>
      <c r="D1" s="312"/>
      <c r="E1" s="312"/>
      <c r="F1" s="312"/>
      <c r="G1" s="312"/>
      <c r="H1" s="312"/>
    </row>
    <row r="2" spans="1:11" ht="21.75" customHeight="1">
      <c r="A2" s="310"/>
      <c r="B2" s="312"/>
      <c r="C2" s="312"/>
      <c r="D2" s="312"/>
      <c r="E2" s="312"/>
      <c r="F2" s="2098">
        <f>IF(基本情報入力シート!$D$3="","",基本情報入力シート!$D$3)</f>
        <v>46113</v>
      </c>
      <c r="G2" s="2099"/>
      <c r="H2" s="312"/>
      <c r="J2" s="1026" t="s">
        <v>635</v>
      </c>
      <c r="K2" s="1026"/>
    </row>
    <row r="3" spans="1:11" ht="12" customHeight="1">
      <c r="A3" s="310"/>
      <c r="B3" s="312"/>
      <c r="C3" s="312"/>
      <c r="D3" s="312"/>
      <c r="E3" s="312"/>
      <c r="F3" s="313"/>
      <c r="G3" s="313"/>
      <c r="H3" s="312"/>
    </row>
    <row r="4" spans="1:11" ht="36" customHeight="1">
      <c r="A4" s="2256" t="s">
        <v>804</v>
      </c>
      <c r="B4" s="2153"/>
      <c r="C4" s="2153"/>
      <c r="D4" s="2153"/>
      <c r="E4" s="2153"/>
      <c r="F4" s="2153"/>
      <c r="G4" s="2153"/>
      <c r="H4" s="312"/>
    </row>
    <row r="5" spans="1:11" ht="10.5" customHeight="1">
      <c r="A5" s="314"/>
      <c r="B5" s="314"/>
      <c r="C5" s="314"/>
      <c r="D5" s="314"/>
      <c r="E5" s="314"/>
      <c r="F5" s="314"/>
      <c r="G5" s="314"/>
      <c r="H5" s="312"/>
    </row>
    <row r="6" spans="1:11" ht="36" customHeight="1">
      <c r="A6" s="314"/>
      <c r="B6" s="335" t="s">
        <v>636</v>
      </c>
      <c r="C6" s="2101" t="str">
        <f>IF(基本情報入力シート!$D$23="","",基本情報入力シート!$D$23)</f>
        <v>デイサービスセンター新潟</v>
      </c>
      <c r="D6" s="2246"/>
      <c r="E6" s="2246"/>
      <c r="F6" s="2246"/>
      <c r="G6" s="2247"/>
      <c r="H6" s="312"/>
    </row>
    <row r="7" spans="1:11" ht="30" customHeight="1">
      <c r="A7" s="312"/>
      <c r="B7" s="336" t="s">
        <v>799</v>
      </c>
      <c r="C7" s="2221" t="s">
        <v>1469</v>
      </c>
      <c r="D7" s="2108"/>
      <c r="E7" s="2108"/>
      <c r="F7" s="2108"/>
      <c r="G7" s="2156"/>
      <c r="H7" s="312"/>
    </row>
    <row r="8" spans="1:11" ht="46.5" customHeight="1">
      <c r="A8" s="312"/>
      <c r="B8" s="336" t="s">
        <v>805</v>
      </c>
      <c r="C8" s="2221" t="s">
        <v>1471</v>
      </c>
      <c r="D8" s="2108"/>
      <c r="E8" s="2108"/>
      <c r="F8" s="2108"/>
      <c r="G8" s="2156"/>
      <c r="H8" s="312"/>
    </row>
    <row r="9" spans="1:11" ht="3.75" customHeight="1">
      <c r="A9" s="312"/>
      <c r="B9" s="2089" t="s">
        <v>806</v>
      </c>
      <c r="C9" s="312"/>
      <c r="D9" s="400"/>
      <c r="E9" s="313"/>
      <c r="F9" s="400"/>
      <c r="G9" s="321"/>
      <c r="H9" s="312"/>
    </row>
    <row r="10" spans="1:11" ht="23.25" customHeight="1">
      <c r="A10" s="312"/>
      <c r="B10" s="2089"/>
      <c r="C10" s="312"/>
      <c r="D10" s="401" t="s">
        <v>807</v>
      </c>
      <c r="E10" s="313"/>
      <c r="F10" s="400"/>
      <c r="G10" s="321"/>
      <c r="H10" s="312"/>
    </row>
    <row r="11" spans="1:11" ht="40.5" customHeight="1">
      <c r="A11" s="312"/>
      <c r="B11" s="2089"/>
      <c r="C11" s="754" t="s">
        <v>747</v>
      </c>
      <c r="D11" s="2257" t="s">
        <v>1560</v>
      </c>
      <c r="E11" s="2258"/>
      <c r="F11" s="2258"/>
      <c r="G11" s="321"/>
      <c r="H11" s="312"/>
    </row>
    <row r="12" spans="1:11" ht="4.5" customHeight="1">
      <c r="A12" s="312"/>
      <c r="B12" s="2089"/>
      <c r="C12" s="312"/>
      <c r="D12" s="688"/>
      <c r="E12" s="688"/>
      <c r="F12" s="688"/>
      <c r="G12" s="321"/>
      <c r="H12" s="312"/>
    </row>
    <row r="13" spans="1:11" ht="21.75" customHeight="1">
      <c r="A13" s="312"/>
      <c r="B13" s="2089"/>
      <c r="C13" s="312"/>
      <c r="D13" s="401" t="s">
        <v>808</v>
      </c>
      <c r="E13" s="313"/>
      <c r="F13" s="400"/>
      <c r="G13" s="321"/>
      <c r="H13" s="312"/>
    </row>
    <row r="14" spans="1:11" ht="58.5" customHeight="1">
      <c r="A14" s="312"/>
      <c r="B14" s="2089"/>
      <c r="C14" s="758">
        <v>2</v>
      </c>
      <c r="D14" s="2261" t="s">
        <v>1561</v>
      </c>
      <c r="E14" s="2261"/>
      <c r="F14" s="2261"/>
      <c r="G14" s="331"/>
      <c r="H14" s="312"/>
    </row>
    <row r="15" spans="1:11" ht="15.75" customHeight="1">
      <c r="A15" s="312"/>
      <c r="B15" s="402"/>
      <c r="C15" s="312"/>
      <c r="D15" s="403"/>
      <c r="E15" s="403"/>
      <c r="F15" s="403"/>
      <c r="G15" s="312"/>
      <c r="H15" s="312"/>
    </row>
    <row r="16" spans="1:11" ht="19.5" customHeight="1">
      <c r="A16" s="312"/>
      <c r="B16" s="312" t="s">
        <v>809</v>
      </c>
      <c r="C16" s="312"/>
      <c r="D16" s="312"/>
      <c r="E16" s="312"/>
      <c r="F16" s="403"/>
      <c r="G16" s="312"/>
      <c r="H16" s="312"/>
    </row>
    <row r="17" spans="1:8" ht="19.5" customHeight="1">
      <c r="A17" s="312"/>
      <c r="B17" s="312" t="s">
        <v>782</v>
      </c>
      <c r="C17" s="312"/>
      <c r="D17" s="312"/>
      <c r="E17" s="312"/>
      <c r="F17" s="312"/>
      <c r="G17" s="312"/>
      <c r="H17" s="312"/>
    </row>
  </sheetData>
  <mergeCells count="9">
    <mergeCell ref="B9:B14"/>
    <mergeCell ref="D11:F11"/>
    <mergeCell ref="D14:F14"/>
    <mergeCell ref="F2:G2"/>
    <mergeCell ref="J2:K2"/>
    <mergeCell ref="A4:G4"/>
    <mergeCell ref="C6:G6"/>
    <mergeCell ref="C7:G7"/>
    <mergeCell ref="C8:G8"/>
  </mergeCells>
  <phoneticPr fontId="23"/>
  <dataValidations count="4">
    <dataValidation type="list" allowBlank="1" showInputMessage="1" showErrorMessage="1" sqref="C7:G7" xr:uid="{745B044A-004E-4944-891F-130EF01AE9A3}">
      <formula1>"①　新規,②　終了"</formula1>
    </dataValidation>
    <dataValidation type="list" allowBlank="1" showInputMessage="1" showErrorMessage="1" sqref="C8:G8" xr:uid="{DA4FE026-E441-4EB8-8BD9-766CC8113FD9}">
      <formula1>"①　強度行動障害児支援加算（Ⅰ）,②　強度行動障害児支援加算（Ⅱ）"</formula1>
    </dataValidation>
    <dataValidation type="list" allowBlank="1" showInputMessage="1" showErrorMessage="1" sqref="C14" xr:uid="{18765E2F-00F6-454A-A84C-2FD92E70723A}">
      <formula1>"２,②"</formula1>
    </dataValidation>
    <dataValidation type="list" allowBlank="1" showInputMessage="1" showErrorMessage="1" sqref="C11" xr:uid="{A2A2724B-FFE3-4F88-9C84-302C0CC52C91}">
      <formula1>"１　,①"</formula1>
    </dataValidation>
  </dataValidations>
  <hyperlinks>
    <hyperlink ref="J2" location="目次!A1" display="目次に戻る" xr:uid="{00000000-0004-0000-3100-000000000000}"/>
    <hyperlink ref="J2:K2" location="'加算目次（児通所）'!A1" display="目次に戻る" xr:uid="{00000000-0004-0000-3100-000001000000}"/>
  </hyperlinks>
  <printOptions horizontalCentered="1"/>
  <pageMargins left="0.51181102362204722" right="0.51181102362204722" top="0.55118110236220474" bottom="0.55118110236220474" header="0.31496062992125984" footer="0.31496062992125984"/>
  <pageSetup paperSize="9" scale="84" orientation="portrait" blackAndWhite="1" r:id="rId1"/>
  <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tabColor rgb="FF00B0F0"/>
  </sheetPr>
  <dimension ref="A1:J23"/>
  <sheetViews>
    <sheetView view="pageBreakPreview" zoomScale="75" zoomScaleNormal="100" zoomScaleSheetLayoutView="75" workbookViewId="0">
      <selection activeCell="I3" sqref="I3:J3"/>
    </sheetView>
  </sheetViews>
  <sheetFormatPr defaultColWidth="9" defaultRowHeight="13"/>
  <cols>
    <col min="1" max="1" width="2.1640625" style="211" customWidth="1"/>
    <col min="2" max="2" width="24.1640625" style="211" customWidth="1"/>
    <col min="3" max="3" width="6.6640625" style="211" customWidth="1"/>
    <col min="4" max="5" width="20.08203125" style="211" customWidth="1"/>
    <col min="6" max="6" width="24.4140625" style="211" customWidth="1"/>
    <col min="7" max="7" width="2.5" style="211" customWidth="1"/>
    <col min="8" max="16384" width="9" style="211"/>
  </cols>
  <sheetData>
    <row r="1" spans="1:10" ht="23.25" customHeight="1">
      <c r="A1" s="310"/>
      <c r="B1" s="312"/>
      <c r="C1" s="312"/>
      <c r="D1" s="312"/>
      <c r="E1" s="312"/>
      <c r="F1" s="312"/>
      <c r="G1" s="312"/>
    </row>
    <row r="2" spans="1:10" ht="27.75" customHeight="1">
      <c r="A2" s="310"/>
      <c r="B2" s="312"/>
      <c r="C2" s="312"/>
      <c r="D2" s="312"/>
      <c r="E2" s="2098">
        <f>IF(基本情報入力シート!$D$3="","",基本情報入力シート!$D$3)</f>
        <v>46113</v>
      </c>
      <c r="F2" s="2099"/>
      <c r="G2" s="312"/>
    </row>
    <row r="3" spans="1:10" ht="27.75" customHeight="1">
      <c r="A3" s="310"/>
      <c r="B3" s="312"/>
      <c r="C3" s="312"/>
      <c r="D3" s="312"/>
      <c r="E3" s="313"/>
      <c r="F3" s="313"/>
      <c r="G3" s="312"/>
      <c r="I3" s="1026" t="s">
        <v>635</v>
      </c>
      <c r="J3" s="1026"/>
    </row>
    <row r="4" spans="1:10" ht="36" customHeight="1">
      <c r="A4" s="2153" t="s">
        <v>810</v>
      </c>
      <c r="B4" s="2153"/>
      <c r="C4" s="2153"/>
      <c r="D4" s="2153"/>
      <c r="E4" s="2153"/>
      <c r="F4" s="2153"/>
      <c r="G4" s="312"/>
    </row>
    <row r="5" spans="1:10" ht="21" customHeight="1">
      <c r="A5" s="314"/>
      <c r="B5" s="314"/>
      <c r="C5" s="314"/>
      <c r="D5" s="314"/>
      <c r="E5" s="314"/>
      <c r="F5" s="314"/>
      <c r="G5" s="312"/>
    </row>
    <row r="6" spans="1:10" ht="36" customHeight="1">
      <c r="A6" s="314"/>
      <c r="B6" s="399" t="s">
        <v>811</v>
      </c>
      <c r="C6" s="2101" t="str">
        <f>IF(基本情報入力シート!$D$23="","",基本情報入力シート!$D$23)</f>
        <v>デイサービスセンター新潟</v>
      </c>
      <c r="D6" s="2246"/>
      <c r="E6" s="2246"/>
      <c r="F6" s="2247"/>
      <c r="G6" s="312"/>
    </row>
    <row r="7" spans="1:10" ht="46.5" customHeight="1">
      <c r="A7" s="312"/>
      <c r="B7" s="404" t="s">
        <v>812</v>
      </c>
      <c r="C7" s="2221" t="s">
        <v>1464</v>
      </c>
      <c r="D7" s="2108"/>
      <c r="E7" s="2108"/>
      <c r="F7" s="2156"/>
      <c r="G7" s="312"/>
    </row>
    <row r="8" spans="1:10" ht="33" customHeight="1">
      <c r="A8" s="312"/>
      <c r="B8" s="2262" t="s">
        <v>813</v>
      </c>
      <c r="C8" s="748" t="s">
        <v>747</v>
      </c>
      <c r="D8" s="2090" t="s">
        <v>1473</v>
      </c>
      <c r="E8" s="2275"/>
      <c r="F8" s="2276"/>
      <c r="G8" s="312"/>
    </row>
    <row r="9" spans="1:10" ht="33.75" customHeight="1">
      <c r="A9" s="312"/>
      <c r="B9" s="2175"/>
      <c r="C9" s="749">
        <v>2</v>
      </c>
      <c r="D9" s="2088" t="s">
        <v>1474</v>
      </c>
      <c r="E9" s="2277"/>
      <c r="F9" s="2278"/>
      <c r="G9" s="312"/>
    </row>
    <row r="10" spans="1:10" ht="24.75" customHeight="1">
      <c r="A10" s="312"/>
      <c r="B10" s="2189"/>
      <c r="C10" s="750">
        <v>3</v>
      </c>
      <c r="D10" s="2279" t="s">
        <v>1472</v>
      </c>
      <c r="E10" s="2280"/>
      <c r="F10" s="2281"/>
      <c r="G10" s="312"/>
    </row>
    <row r="11" spans="1:10" ht="24.75" customHeight="1">
      <c r="A11" s="312"/>
      <c r="B11" s="2167" t="s">
        <v>814</v>
      </c>
      <c r="C11" s="2263" t="s">
        <v>1475</v>
      </c>
      <c r="D11" s="2264"/>
      <c r="E11" s="2264"/>
      <c r="F11" s="2265"/>
      <c r="G11" s="312"/>
    </row>
    <row r="12" spans="1:10" ht="24.75" customHeight="1">
      <c r="A12" s="312"/>
      <c r="B12" s="2189"/>
      <c r="C12" s="2266"/>
      <c r="D12" s="2267"/>
      <c r="E12" s="2267"/>
      <c r="F12" s="2268"/>
      <c r="G12" s="312"/>
    </row>
    <row r="13" spans="1:10" ht="42" customHeight="1">
      <c r="A13" s="312"/>
      <c r="B13" s="2269" t="s">
        <v>815</v>
      </c>
      <c r="C13" s="334"/>
      <c r="D13" s="405" t="s">
        <v>233</v>
      </c>
      <c r="E13" s="405" t="s">
        <v>816</v>
      </c>
      <c r="F13" s="405" t="s">
        <v>817</v>
      </c>
      <c r="G13" s="312"/>
    </row>
    <row r="14" spans="1:10" ht="42" customHeight="1">
      <c r="A14" s="312"/>
      <c r="B14" s="2270"/>
      <c r="C14" s="334">
        <v>1</v>
      </c>
      <c r="D14" s="406"/>
      <c r="E14" s="407"/>
      <c r="F14" s="406"/>
      <c r="G14" s="312"/>
    </row>
    <row r="15" spans="1:10" ht="42" customHeight="1">
      <c r="A15" s="312"/>
      <c r="B15" s="2270"/>
      <c r="C15" s="633">
        <v>2</v>
      </c>
      <c r="D15" s="703"/>
      <c r="E15" s="704"/>
      <c r="F15" s="703"/>
      <c r="G15" s="312"/>
    </row>
    <row r="16" spans="1:10" ht="42" customHeight="1">
      <c r="A16" s="312"/>
      <c r="B16" s="2270"/>
      <c r="C16" s="334">
        <v>3</v>
      </c>
      <c r="D16" s="406"/>
      <c r="E16" s="407"/>
      <c r="F16" s="406"/>
      <c r="G16" s="312"/>
    </row>
    <row r="17" spans="1:7" ht="30.75" customHeight="1">
      <c r="A17" s="312"/>
      <c r="B17" s="2158"/>
      <c r="C17" s="334" t="s">
        <v>153</v>
      </c>
      <c r="D17" s="2271" t="s">
        <v>818</v>
      </c>
      <c r="E17" s="2272"/>
      <c r="F17" s="2273"/>
      <c r="G17" s="312"/>
    </row>
    <row r="18" spans="1:7" ht="25.5" customHeight="1">
      <c r="A18" s="312"/>
      <c r="B18" s="312"/>
      <c r="C18" s="346"/>
      <c r="D18" s="705"/>
      <c r="E18" s="705"/>
      <c r="F18" s="705"/>
      <c r="G18" s="312"/>
    </row>
    <row r="19" spans="1:7" ht="28.5" customHeight="1">
      <c r="A19" s="312"/>
      <c r="B19" s="2274" t="s">
        <v>803</v>
      </c>
      <c r="C19" s="2274"/>
      <c r="D19" s="2274"/>
      <c r="E19" s="2274"/>
      <c r="F19" s="2274"/>
      <c r="G19" s="312"/>
    </row>
    <row r="20" spans="1:7" ht="40.5" customHeight="1">
      <c r="A20" s="312"/>
      <c r="B20" s="2257" t="s">
        <v>819</v>
      </c>
      <c r="C20" s="2274"/>
      <c r="D20" s="2274"/>
      <c r="E20" s="2274"/>
      <c r="F20" s="2274"/>
      <c r="G20" s="312"/>
    </row>
    <row r="21" spans="1:7" ht="37.5" customHeight="1">
      <c r="A21" s="312"/>
      <c r="B21" s="2088" t="s">
        <v>820</v>
      </c>
      <c r="C21" s="2088"/>
      <c r="D21" s="2088"/>
      <c r="E21" s="2088"/>
      <c r="F21" s="2088"/>
      <c r="G21" s="312"/>
    </row>
    <row r="22" spans="1:7" ht="30" customHeight="1">
      <c r="A22" s="312"/>
      <c r="B22" s="2088" t="s">
        <v>821</v>
      </c>
      <c r="C22" s="2088"/>
      <c r="D22" s="2088"/>
      <c r="E22" s="2088"/>
      <c r="F22" s="2088"/>
      <c r="G22" s="312"/>
    </row>
    <row r="23" spans="1:7">
      <c r="A23" s="312"/>
      <c r="B23" s="2201" t="s">
        <v>822</v>
      </c>
      <c r="C23" s="2201"/>
      <c r="D23" s="2201"/>
      <c r="E23" s="2201"/>
      <c r="F23" s="2201"/>
      <c r="G23" s="312"/>
    </row>
  </sheetData>
  <mergeCells count="18">
    <mergeCell ref="E2:F2"/>
    <mergeCell ref="B22:F22"/>
    <mergeCell ref="B23:F23"/>
    <mergeCell ref="B11:B12"/>
    <mergeCell ref="C11:F12"/>
    <mergeCell ref="B13:B17"/>
    <mergeCell ref="D17:F17"/>
    <mergeCell ref="B19:F19"/>
    <mergeCell ref="B20:F20"/>
    <mergeCell ref="B21:F21"/>
    <mergeCell ref="D8:F8"/>
    <mergeCell ref="D9:F9"/>
    <mergeCell ref="D10:F10"/>
    <mergeCell ref="I3:J3"/>
    <mergeCell ref="A4:F4"/>
    <mergeCell ref="C6:F6"/>
    <mergeCell ref="C7:F7"/>
    <mergeCell ref="B8:B10"/>
  </mergeCells>
  <phoneticPr fontId="23"/>
  <dataValidations count="5">
    <dataValidation type="list" allowBlank="1" showInputMessage="1" showErrorMessage="1" sqref="C7" xr:uid="{623B092A-E5EF-4A08-8DB6-9633EEC315F8}">
      <formula1>"①　新規,②　変更,③　終了"</formula1>
    </dataValidation>
    <dataValidation type="list" allowBlank="1" showInputMessage="1" showErrorMessage="1" sqref="C11:F12" xr:uid="{9BF6692A-4C58-4691-8666-9BEF42A7E15E}">
      <formula1>"①　重症心身障害児　　　,②　医療的ケア児　　　,③　①及び②"</formula1>
    </dataValidation>
    <dataValidation type="list" allowBlank="1" showInputMessage="1" showErrorMessage="1" sqref="C10" xr:uid="{12FDB39C-35C6-42A3-A6E7-11B398CA0031}">
      <formula1>"3,③"</formula1>
    </dataValidation>
    <dataValidation type="list" allowBlank="1" showInputMessage="1" showErrorMessage="1" sqref="C9" xr:uid="{87108CF8-3360-4495-83DA-D84040504E7A}">
      <formula1>"2,②"</formula1>
    </dataValidation>
    <dataValidation type="list" allowBlank="1" showInputMessage="1" showErrorMessage="1" sqref="C8" xr:uid="{8B062C44-C189-4623-A3A9-7120E17C41C6}">
      <formula1>"1,①"</formula1>
    </dataValidation>
  </dataValidations>
  <hyperlinks>
    <hyperlink ref="I3" location="目次!A1" display="目次に戻る" xr:uid="{00000000-0004-0000-3200-000000000000}"/>
    <hyperlink ref="I3:J3" location="'加算目次（児通所）'!A1" display="目次に戻る" xr:uid="{00000000-0004-0000-3200-000001000000}"/>
  </hyperlinks>
  <printOptions horizontalCentered="1"/>
  <pageMargins left="0.51181102362204722" right="0.51181102362204722" top="0.55118110236220474" bottom="0.55118110236220474" header="0.31496062992125984" footer="0.31496062992125984"/>
  <pageSetup paperSize="9" scale="85" fitToWidth="0" fitToHeight="0" orientation="portrait" blackAndWhite="1"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tabColor rgb="FF00B0F0"/>
  </sheetPr>
  <dimension ref="B1:M14"/>
  <sheetViews>
    <sheetView view="pageBreakPreview" zoomScale="75" zoomScaleNormal="100" zoomScaleSheetLayoutView="75" workbookViewId="0">
      <selection activeCell="H10" sqref="H10:I10"/>
    </sheetView>
  </sheetViews>
  <sheetFormatPr defaultRowHeight="13"/>
  <cols>
    <col min="1" max="1" width="2.4140625" style="409" customWidth="1"/>
    <col min="2" max="2" width="8.58203125" style="409"/>
    <col min="3" max="9" width="10.58203125" style="409" customWidth="1"/>
    <col min="10" max="10" width="2.1640625" style="409" customWidth="1"/>
    <col min="11" max="258" width="8.58203125" style="409"/>
    <col min="259" max="265" width="10.58203125" style="409" customWidth="1"/>
    <col min="266" max="514" width="8.58203125" style="409"/>
    <col min="515" max="521" width="10.58203125" style="409" customWidth="1"/>
    <col min="522" max="770" width="8.58203125" style="409"/>
    <col min="771" max="777" width="10.58203125" style="409" customWidth="1"/>
    <col min="778" max="1026" width="8.58203125" style="409"/>
    <col min="1027" max="1033" width="10.58203125" style="409" customWidth="1"/>
    <col min="1034" max="1282" width="8.58203125" style="409"/>
    <col min="1283" max="1289" width="10.58203125" style="409" customWidth="1"/>
    <col min="1290" max="1538" width="8.58203125" style="409"/>
    <col min="1539" max="1545" width="10.58203125" style="409" customWidth="1"/>
    <col min="1546" max="1794" width="8.58203125" style="409"/>
    <col min="1795" max="1801" width="10.58203125" style="409" customWidth="1"/>
    <col min="1802" max="2050" width="8.58203125" style="409"/>
    <col min="2051" max="2057" width="10.58203125" style="409" customWidth="1"/>
    <col min="2058" max="2306" width="8.58203125" style="409"/>
    <col min="2307" max="2313" width="10.58203125" style="409" customWidth="1"/>
    <col min="2314" max="2562" width="8.58203125" style="409"/>
    <col min="2563" max="2569" width="10.58203125" style="409" customWidth="1"/>
    <col min="2570" max="2818" width="8.58203125" style="409"/>
    <col min="2819" max="2825" width="10.58203125" style="409" customWidth="1"/>
    <col min="2826" max="3074" width="8.58203125" style="409"/>
    <col min="3075" max="3081" width="10.58203125" style="409" customWidth="1"/>
    <col min="3082" max="3330" width="8.58203125" style="409"/>
    <col min="3331" max="3337" width="10.58203125" style="409" customWidth="1"/>
    <col min="3338" max="3586" width="8.58203125" style="409"/>
    <col min="3587" max="3593" width="10.58203125" style="409" customWidth="1"/>
    <col min="3594" max="3842" width="8.58203125" style="409"/>
    <col min="3843" max="3849" width="10.58203125" style="409" customWidth="1"/>
    <col min="3850" max="4098" width="8.58203125" style="409"/>
    <col min="4099" max="4105" width="10.58203125" style="409" customWidth="1"/>
    <col min="4106" max="4354" width="8.58203125" style="409"/>
    <col min="4355" max="4361" width="10.58203125" style="409" customWidth="1"/>
    <col min="4362" max="4610" width="8.58203125" style="409"/>
    <col min="4611" max="4617" width="10.58203125" style="409" customWidth="1"/>
    <col min="4618" max="4866" width="8.58203125" style="409"/>
    <col min="4867" max="4873" width="10.58203125" style="409" customWidth="1"/>
    <col min="4874" max="5122" width="8.58203125" style="409"/>
    <col min="5123" max="5129" width="10.58203125" style="409" customWidth="1"/>
    <col min="5130" max="5378" width="8.58203125" style="409"/>
    <col min="5379" max="5385" width="10.58203125" style="409" customWidth="1"/>
    <col min="5386" max="5634" width="8.58203125" style="409"/>
    <col min="5635" max="5641" width="10.58203125" style="409" customWidth="1"/>
    <col min="5642" max="5890" width="8.58203125" style="409"/>
    <col min="5891" max="5897" width="10.58203125" style="409" customWidth="1"/>
    <col min="5898" max="6146" width="8.58203125" style="409"/>
    <col min="6147" max="6153" width="10.58203125" style="409" customWidth="1"/>
    <col min="6154" max="6402" width="8.58203125" style="409"/>
    <col min="6403" max="6409" width="10.58203125" style="409" customWidth="1"/>
    <col min="6410" max="6658" width="8.58203125" style="409"/>
    <col min="6659" max="6665" width="10.58203125" style="409" customWidth="1"/>
    <col min="6666" max="6914" width="8.58203125" style="409"/>
    <col min="6915" max="6921" width="10.58203125" style="409" customWidth="1"/>
    <col min="6922" max="7170" width="8.58203125" style="409"/>
    <col min="7171" max="7177" width="10.58203125" style="409" customWidth="1"/>
    <col min="7178" max="7426" width="8.58203125" style="409"/>
    <col min="7427" max="7433" width="10.58203125" style="409" customWidth="1"/>
    <col min="7434" max="7682" width="8.58203125" style="409"/>
    <col min="7683" max="7689" width="10.58203125" style="409" customWidth="1"/>
    <col min="7690" max="7938" width="8.58203125" style="409"/>
    <col min="7939" max="7945" width="10.58203125" style="409" customWidth="1"/>
    <col min="7946" max="8194" width="8.58203125" style="409"/>
    <col min="8195" max="8201" width="10.58203125" style="409" customWidth="1"/>
    <col min="8202" max="8450" width="8.58203125" style="409"/>
    <col min="8451" max="8457" width="10.58203125" style="409" customWidth="1"/>
    <col min="8458" max="8706" width="8.58203125" style="409"/>
    <col min="8707" max="8713" width="10.58203125" style="409" customWidth="1"/>
    <col min="8714" max="8962" width="8.58203125" style="409"/>
    <col min="8963" max="8969" width="10.58203125" style="409" customWidth="1"/>
    <col min="8970" max="9218" width="8.58203125" style="409"/>
    <col min="9219" max="9225" width="10.58203125" style="409" customWidth="1"/>
    <col min="9226" max="9474" width="8.58203125" style="409"/>
    <col min="9475" max="9481" width="10.58203125" style="409" customWidth="1"/>
    <col min="9482" max="9730" width="8.58203125" style="409"/>
    <col min="9731" max="9737" width="10.58203125" style="409" customWidth="1"/>
    <col min="9738" max="9986" width="8.58203125" style="409"/>
    <col min="9987" max="9993" width="10.58203125" style="409" customWidth="1"/>
    <col min="9994" max="10242" width="8.58203125" style="409"/>
    <col min="10243" max="10249" width="10.58203125" style="409" customWidth="1"/>
    <col min="10250" max="10498" width="8.58203125" style="409"/>
    <col min="10499" max="10505" width="10.58203125" style="409" customWidth="1"/>
    <col min="10506" max="10754" width="8.58203125" style="409"/>
    <col min="10755" max="10761" width="10.58203125" style="409" customWidth="1"/>
    <col min="10762" max="11010" width="8.58203125" style="409"/>
    <col min="11011" max="11017" width="10.58203125" style="409" customWidth="1"/>
    <col min="11018" max="11266" width="8.58203125" style="409"/>
    <col min="11267" max="11273" width="10.58203125" style="409" customWidth="1"/>
    <col min="11274" max="11522" width="8.58203125" style="409"/>
    <col min="11523" max="11529" width="10.58203125" style="409" customWidth="1"/>
    <col min="11530" max="11778" width="8.58203125" style="409"/>
    <col min="11779" max="11785" width="10.58203125" style="409" customWidth="1"/>
    <col min="11786" max="12034" width="8.58203125" style="409"/>
    <col min="12035" max="12041" width="10.58203125" style="409" customWidth="1"/>
    <col min="12042" max="12290" width="8.58203125" style="409"/>
    <col min="12291" max="12297" width="10.58203125" style="409" customWidth="1"/>
    <col min="12298" max="12546" width="8.58203125" style="409"/>
    <col min="12547" max="12553" width="10.58203125" style="409" customWidth="1"/>
    <col min="12554" max="12802" width="8.58203125" style="409"/>
    <col min="12803" max="12809" width="10.58203125" style="409" customWidth="1"/>
    <col min="12810" max="13058" width="8.58203125" style="409"/>
    <col min="13059" max="13065" width="10.58203125" style="409" customWidth="1"/>
    <col min="13066" max="13314" width="8.58203125" style="409"/>
    <col min="13315" max="13321" width="10.58203125" style="409" customWidth="1"/>
    <col min="13322" max="13570" width="8.58203125" style="409"/>
    <col min="13571" max="13577" width="10.58203125" style="409" customWidth="1"/>
    <col min="13578" max="13826" width="8.58203125" style="409"/>
    <col min="13827" max="13833" width="10.58203125" style="409" customWidth="1"/>
    <col min="13834" max="14082" width="8.58203125" style="409"/>
    <col min="14083" max="14089" width="10.58203125" style="409" customWidth="1"/>
    <col min="14090" max="14338" width="8.58203125" style="409"/>
    <col min="14339" max="14345" width="10.58203125" style="409" customWidth="1"/>
    <col min="14346" max="14594" width="8.58203125" style="409"/>
    <col min="14595" max="14601" width="10.58203125" style="409" customWidth="1"/>
    <col min="14602" max="14850" width="8.58203125" style="409"/>
    <col min="14851" max="14857" width="10.58203125" style="409" customWidth="1"/>
    <col min="14858" max="15106" width="8.58203125" style="409"/>
    <col min="15107" max="15113" width="10.58203125" style="409" customWidth="1"/>
    <col min="15114" max="15362" width="8.58203125" style="409"/>
    <col min="15363" max="15369" width="10.58203125" style="409" customWidth="1"/>
    <col min="15370" max="15618" width="8.58203125" style="409"/>
    <col min="15619" max="15625" width="10.58203125" style="409" customWidth="1"/>
    <col min="15626" max="15874" width="8.58203125" style="409"/>
    <col min="15875" max="15881" width="10.58203125" style="409" customWidth="1"/>
    <col min="15882" max="16130" width="8.58203125" style="409"/>
    <col min="16131" max="16137" width="10.58203125" style="409" customWidth="1"/>
    <col min="16138" max="16384" width="8.58203125" style="409"/>
  </cols>
  <sheetData>
    <row r="1" spans="2:13" ht="22.5" customHeight="1">
      <c r="B1" s="408"/>
      <c r="C1" s="408"/>
      <c r="D1" s="408"/>
      <c r="E1" s="408"/>
      <c r="F1" s="408"/>
      <c r="G1" s="408"/>
      <c r="H1" s="408"/>
      <c r="I1" s="408"/>
    </row>
    <row r="2" spans="2:13">
      <c r="B2" s="408"/>
      <c r="C2" s="408"/>
      <c r="D2" s="408"/>
      <c r="E2" s="408"/>
      <c r="F2" s="408"/>
      <c r="G2" s="408"/>
      <c r="H2" s="2098">
        <f>IF(基本情報入力シート!$D$3="","",基本情報入力シート!$D$3)</f>
        <v>46113</v>
      </c>
      <c r="I2" s="2099"/>
    </row>
    <row r="3" spans="2:13" ht="26.25" customHeight="1">
      <c r="B3" s="408"/>
      <c r="C3" s="408"/>
      <c r="D3" s="408"/>
      <c r="E3" s="408"/>
      <c r="F3" s="408"/>
      <c r="G3" s="408"/>
      <c r="H3" s="410"/>
      <c r="I3" s="410"/>
      <c r="K3" s="1026" t="s">
        <v>635</v>
      </c>
      <c r="L3" s="1026"/>
    </row>
    <row r="4" spans="2:13" ht="16.5">
      <c r="B4" s="2283" t="s">
        <v>823</v>
      </c>
      <c r="C4" s="2283"/>
      <c r="D4" s="2283"/>
      <c r="E4" s="2283"/>
      <c r="F4" s="2283"/>
      <c r="G4" s="2283"/>
      <c r="H4" s="2283"/>
      <c r="I4" s="2283"/>
      <c r="J4" s="411"/>
      <c r="K4" s="411"/>
    </row>
    <row r="5" spans="2:13">
      <c r="B5" s="412"/>
      <c r="C5" s="412"/>
      <c r="D5" s="412"/>
      <c r="E5" s="412"/>
      <c r="F5" s="412"/>
      <c r="G5" s="412"/>
      <c r="H5" s="412"/>
      <c r="I5" s="412"/>
      <c r="J5" s="411"/>
      <c r="K5" s="411"/>
    </row>
    <row r="6" spans="2:13" ht="50.15" customHeight="1">
      <c r="B6" s="2282" t="s">
        <v>824</v>
      </c>
      <c r="C6" s="2282"/>
      <c r="D6" s="2284" t="str">
        <f>IF(基本情報入力シート!$D$23="","",基本情報入力シート!$D$23)</f>
        <v>デイサービスセンター新潟</v>
      </c>
      <c r="E6" s="2285"/>
      <c r="F6" s="2285"/>
      <c r="G6" s="2285"/>
      <c r="H6" s="2285"/>
      <c r="I6" s="2286"/>
    </row>
    <row r="7" spans="2:13" ht="50.15" customHeight="1">
      <c r="B7" s="2282" t="s">
        <v>825</v>
      </c>
      <c r="C7" s="2282"/>
      <c r="D7" s="2104" t="s">
        <v>1468</v>
      </c>
      <c r="E7" s="1465"/>
      <c r="F7" s="1465"/>
      <c r="G7" s="1465"/>
      <c r="H7" s="1465"/>
      <c r="I7" s="1466"/>
      <c r="J7" s="755"/>
      <c r="K7" s="756"/>
    </row>
    <row r="8" spans="2:13" ht="50.15" customHeight="1">
      <c r="B8" s="2288" t="s">
        <v>826</v>
      </c>
      <c r="C8" s="2288"/>
      <c r="D8" s="2289" t="s">
        <v>1483</v>
      </c>
      <c r="E8" s="2290"/>
      <c r="F8" s="2290"/>
      <c r="G8" s="2290"/>
      <c r="H8" s="2290"/>
      <c r="I8" s="2291"/>
    </row>
    <row r="9" spans="2:13" ht="50.15" customHeight="1">
      <c r="B9" s="2292" t="s">
        <v>827</v>
      </c>
      <c r="C9" s="2293"/>
      <c r="D9" s="817"/>
      <c r="E9" s="818" t="s">
        <v>1563</v>
      </c>
      <c r="F9" s="2298"/>
      <c r="G9" s="2299"/>
      <c r="H9" s="819" t="s">
        <v>1562</v>
      </c>
      <c r="I9" s="820"/>
      <c r="M9" s="415"/>
    </row>
    <row r="10" spans="2:13" ht="50.15" customHeight="1">
      <c r="B10" s="2292" t="s">
        <v>828</v>
      </c>
      <c r="C10" s="2293"/>
      <c r="D10" s="751" t="s">
        <v>747</v>
      </c>
      <c r="E10" s="2294" t="s">
        <v>1476</v>
      </c>
      <c r="F10" s="2295"/>
      <c r="G10" s="751">
        <v>2</v>
      </c>
      <c r="H10" s="2296" t="s">
        <v>1477</v>
      </c>
      <c r="I10" s="2297"/>
    </row>
    <row r="11" spans="2:13" ht="9.75" customHeight="1">
      <c r="B11" s="408"/>
      <c r="C11" s="408"/>
      <c r="D11" s="408"/>
      <c r="E11" s="408"/>
      <c r="F11" s="408"/>
      <c r="G11" s="408"/>
      <c r="H11" s="408"/>
      <c r="I11" s="408"/>
    </row>
    <row r="12" spans="2:13" ht="36.75" customHeight="1">
      <c r="B12" s="413" t="s">
        <v>829</v>
      </c>
      <c r="C12" s="2287" t="s">
        <v>830</v>
      </c>
      <c r="D12" s="2287"/>
      <c r="E12" s="2287"/>
      <c r="F12" s="2287"/>
      <c r="G12" s="2287"/>
      <c r="H12" s="2287"/>
      <c r="I12" s="2287"/>
    </row>
    <row r="13" spans="2:13" ht="59.25" customHeight="1">
      <c r="B13" s="414" t="s">
        <v>831</v>
      </c>
      <c r="C13" s="2287" t="s">
        <v>832</v>
      </c>
      <c r="D13" s="2287"/>
      <c r="E13" s="2287"/>
      <c r="F13" s="2287"/>
      <c r="G13" s="2287"/>
      <c r="H13" s="2287"/>
      <c r="I13" s="2287"/>
    </row>
    <row r="14" spans="2:13">
      <c r="B14" s="415"/>
    </row>
  </sheetData>
  <mergeCells count="16">
    <mergeCell ref="C12:I12"/>
    <mergeCell ref="C13:I13"/>
    <mergeCell ref="B8:C8"/>
    <mergeCell ref="D8:I8"/>
    <mergeCell ref="B9:C9"/>
    <mergeCell ref="B10:C10"/>
    <mergeCell ref="E10:F10"/>
    <mergeCell ref="H10:I10"/>
    <mergeCell ref="F9:G9"/>
    <mergeCell ref="B7:C7"/>
    <mergeCell ref="D7:I7"/>
    <mergeCell ref="H2:I2"/>
    <mergeCell ref="K3:L3"/>
    <mergeCell ref="B4:I4"/>
    <mergeCell ref="B6:C6"/>
    <mergeCell ref="D6:I6"/>
  </mergeCells>
  <phoneticPr fontId="23"/>
  <dataValidations count="4">
    <dataValidation type="list" allowBlank="1" showInputMessage="1" showErrorMessage="1" sqref="D7 J7:K7" xr:uid="{473EC25B-E795-40AE-AC0A-593A7C8F8974}">
      <formula1>"①  児童発達支援,②　放課後等デイサービス,③　①・②の多機能"</formula1>
    </dataValidation>
    <dataValidation type="list" allowBlank="1" showInputMessage="1" showErrorMessage="1" sqref="D8:I8" xr:uid="{517F2EB2-CF4D-49CC-8E78-750A9D30E76F}">
      <formula1>"①   主として重症心身障害児を通わせる事業所　,②   共生型サービス　,③   基準該当サービス　　,④   その他"</formula1>
    </dataValidation>
    <dataValidation type="list" allowBlank="1" showInputMessage="1" showErrorMessage="1" sqref="G10" xr:uid="{6D9A33B7-BB52-48B3-8E07-29EE24290D82}">
      <formula1>"2,②"</formula1>
    </dataValidation>
    <dataValidation type="list" allowBlank="1" showInputMessage="1" showErrorMessage="1" sqref="D10" xr:uid="{02DDBD38-6741-4255-B117-BDA84813B681}">
      <formula1>"1,①"</formula1>
    </dataValidation>
  </dataValidations>
  <hyperlinks>
    <hyperlink ref="K3" location="目次!A1" display="目次に戻る" xr:uid="{00000000-0004-0000-3300-000000000000}"/>
    <hyperlink ref="K3:L3" location="'加算目次（児通所）'!A1" display="目次に戻る" xr:uid="{00000000-0004-0000-3300-000001000000}"/>
  </hyperlinks>
  <printOptions horizontalCentered="1"/>
  <pageMargins left="0.51181102362204722" right="0.51181102362204722" top="0.55118110236220474" bottom="0.35433070866141736" header="0.31496062992125984" footer="0.31496062992125984"/>
  <pageSetup paperSize="9" scale="95" orientation="portrait" blackAndWhite="1" r:id="rId1"/>
  <drawing r:id="rId2"/>
  <legacyDrawing r:id="rId3"/>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tabColor rgb="FF00B0F0"/>
  </sheetPr>
  <dimension ref="A1:Q31"/>
  <sheetViews>
    <sheetView view="pageBreakPreview" zoomScale="75" zoomScaleNormal="100" zoomScaleSheetLayoutView="75" workbookViewId="0">
      <selection activeCell="D6" sqref="D6:M6"/>
    </sheetView>
  </sheetViews>
  <sheetFormatPr defaultColWidth="9" defaultRowHeight="13"/>
  <cols>
    <col min="1" max="1" width="1.58203125" style="211" customWidth="1"/>
    <col min="2" max="3" width="10.08203125" style="211" customWidth="1"/>
    <col min="4" max="4" width="3.5" style="211" customWidth="1"/>
    <col min="5" max="7" width="2.9140625" style="211" customWidth="1"/>
    <col min="8" max="8" width="20.5" style="211" customWidth="1"/>
    <col min="9" max="9" width="4.58203125" style="211" customWidth="1"/>
    <col min="10" max="10" width="20.58203125" style="211" customWidth="1"/>
    <col min="11" max="11" width="4.58203125" style="211" customWidth="1"/>
    <col min="12" max="12" width="20.58203125" style="211" customWidth="1"/>
    <col min="13" max="13" width="3.5" style="211" customWidth="1"/>
    <col min="14" max="14" width="1.6640625" style="211" customWidth="1"/>
    <col min="15" max="16384" width="9" style="211"/>
  </cols>
  <sheetData>
    <row r="1" spans="1:17" ht="17.25" customHeight="1">
      <c r="A1" s="310"/>
      <c r="B1" s="311"/>
      <c r="C1" s="312"/>
      <c r="D1" s="312"/>
      <c r="E1" s="312"/>
      <c r="F1" s="312"/>
      <c r="G1" s="312"/>
      <c r="H1" s="312"/>
      <c r="I1" s="312"/>
      <c r="J1" s="312"/>
      <c r="K1" s="312"/>
      <c r="L1" s="313"/>
      <c r="M1" s="312"/>
    </row>
    <row r="2" spans="1:17" ht="19.5" customHeight="1">
      <c r="A2" s="310"/>
      <c r="B2" s="312"/>
      <c r="C2" s="312"/>
      <c r="D2" s="312"/>
      <c r="E2" s="312"/>
      <c r="F2" s="312"/>
      <c r="G2" s="312"/>
      <c r="H2" s="312"/>
      <c r="I2" s="312"/>
      <c r="J2" s="312"/>
      <c r="K2" s="312"/>
      <c r="L2" s="2098">
        <f>IF(基本情報入力シート!$D$3="","",基本情報入力シート!$D$3)</f>
        <v>46113</v>
      </c>
      <c r="M2" s="2099"/>
    </row>
    <row r="3" spans="1:17" ht="24" customHeight="1">
      <c r="A3" s="2153" t="s">
        <v>833</v>
      </c>
      <c r="B3" s="2153"/>
      <c r="C3" s="2153"/>
      <c r="D3" s="2153"/>
      <c r="E3" s="2153"/>
      <c r="F3" s="2153"/>
      <c r="G3" s="2153"/>
      <c r="H3" s="2153"/>
      <c r="I3" s="2153"/>
      <c r="J3" s="2153"/>
      <c r="K3" s="2153"/>
      <c r="L3" s="2153"/>
      <c r="M3" s="2153"/>
      <c r="P3" s="1026" t="s">
        <v>635</v>
      </c>
      <c r="Q3" s="1026"/>
    </row>
    <row r="4" spans="1:17" ht="17.25" customHeight="1">
      <c r="A4" s="314"/>
      <c r="B4" s="314"/>
      <c r="C4" s="314"/>
      <c r="D4" s="314"/>
      <c r="E4" s="314"/>
      <c r="F4" s="314"/>
      <c r="G4" s="314"/>
      <c r="H4" s="314"/>
      <c r="I4" s="314"/>
      <c r="J4" s="314"/>
      <c r="K4" s="314"/>
      <c r="L4" s="314"/>
      <c r="M4" s="314"/>
    </row>
    <row r="5" spans="1:17" ht="36" customHeight="1">
      <c r="A5" s="314"/>
      <c r="B5" s="2152" t="s">
        <v>678</v>
      </c>
      <c r="C5" s="2152"/>
      <c r="D5" s="2154" t="str">
        <f>IF(基本情報入力シート!$D$23="","",基本情報入力シート!$D$23)</f>
        <v>デイサービスセンター新潟</v>
      </c>
      <c r="E5" s="2155"/>
      <c r="F5" s="2155"/>
      <c r="G5" s="2155"/>
      <c r="H5" s="2155"/>
      <c r="I5" s="2155"/>
      <c r="J5" s="2155"/>
      <c r="K5" s="2155"/>
      <c r="L5" s="2155"/>
      <c r="M5" s="2155"/>
    </row>
    <row r="6" spans="1:17" ht="36" customHeight="1">
      <c r="A6" s="314"/>
      <c r="B6" s="2152" t="s">
        <v>679</v>
      </c>
      <c r="C6" s="2152"/>
      <c r="D6" s="2104" t="s">
        <v>1468</v>
      </c>
      <c r="E6" s="1465"/>
      <c r="F6" s="1465"/>
      <c r="G6" s="1465"/>
      <c r="H6" s="1465"/>
      <c r="I6" s="1465"/>
      <c r="J6" s="1465"/>
      <c r="K6" s="1465"/>
      <c r="L6" s="1465"/>
      <c r="M6" s="1466"/>
    </row>
    <row r="7" spans="1:17" ht="46.5" customHeight="1">
      <c r="A7" s="312"/>
      <c r="B7" s="2152" t="s">
        <v>680</v>
      </c>
      <c r="C7" s="2152"/>
      <c r="D7" s="2221" t="s">
        <v>1464</v>
      </c>
      <c r="E7" s="2108"/>
      <c r="F7" s="2108"/>
      <c r="G7" s="2108"/>
      <c r="H7" s="2108"/>
      <c r="I7" s="2108"/>
      <c r="J7" s="2108"/>
      <c r="K7" s="2108"/>
      <c r="L7" s="2108"/>
      <c r="M7" s="2156"/>
    </row>
    <row r="8" spans="1:17" ht="15" customHeight="1">
      <c r="A8" s="312"/>
      <c r="B8" s="2152" t="s">
        <v>681</v>
      </c>
      <c r="C8" s="2152"/>
      <c r="D8" s="316"/>
      <c r="E8" s="317"/>
      <c r="F8" s="317"/>
      <c r="G8" s="317"/>
      <c r="H8" s="317"/>
      <c r="I8" s="317"/>
      <c r="J8" s="317"/>
      <c r="K8" s="317"/>
      <c r="L8" s="317"/>
      <c r="M8" s="318"/>
    </row>
    <row r="9" spans="1:17" ht="33" customHeight="1">
      <c r="A9" s="312"/>
      <c r="B9" s="2152"/>
      <c r="C9" s="2152"/>
      <c r="D9" s="319"/>
      <c r="E9" s="2160"/>
      <c r="F9" s="2160"/>
      <c r="G9" s="2160"/>
      <c r="H9" s="2160"/>
      <c r="I9" s="2160" t="s">
        <v>691</v>
      </c>
      <c r="J9" s="2160"/>
      <c r="K9" s="2160" t="s">
        <v>684</v>
      </c>
      <c r="L9" s="2160"/>
      <c r="M9" s="321"/>
    </row>
    <row r="10" spans="1:17" ht="32.25" customHeight="1">
      <c r="A10" s="312"/>
      <c r="B10" s="2152"/>
      <c r="C10" s="2152"/>
      <c r="D10" s="319"/>
      <c r="E10" s="2152" t="s">
        <v>685</v>
      </c>
      <c r="F10" s="2152"/>
      <c r="G10" s="2152"/>
      <c r="H10" s="2152"/>
      <c r="I10" s="2178" t="s">
        <v>692</v>
      </c>
      <c r="J10" s="2178"/>
      <c r="K10" s="2178" t="s">
        <v>692</v>
      </c>
      <c r="L10" s="2178"/>
      <c r="M10" s="321"/>
    </row>
    <row r="11" spans="1:17" ht="32.25" customHeight="1">
      <c r="A11" s="312"/>
      <c r="B11" s="2152"/>
      <c r="C11" s="2152"/>
      <c r="D11" s="319"/>
      <c r="E11" s="2269" t="s">
        <v>693</v>
      </c>
      <c r="F11" s="2269"/>
      <c r="G11" s="2269"/>
      <c r="H11" s="2269"/>
      <c r="I11" s="2300" t="s">
        <v>692</v>
      </c>
      <c r="J11" s="2300"/>
      <c r="K11" s="2300" t="s">
        <v>692</v>
      </c>
      <c r="L11" s="2300"/>
      <c r="M11" s="321"/>
    </row>
    <row r="12" spans="1:17" ht="43.5" customHeight="1">
      <c r="A12" s="312"/>
      <c r="B12" s="2152"/>
      <c r="C12" s="2152"/>
      <c r="D12" s="319"/>
      <c r="E12" s="325"/>
      <c r="F12" s="2168" t="s">
        <v>834</v>
      </c>
      <c r="G12" s="2168"/>
      <c r="H12" s="2168"/>
      <c r="I12" s="2178" t="s">
        <v>692</v>
      </c>
      <c r="J12" s="2178"/>
      <c r="K12" s="2178" t="s">
        <v>692</v>
      </c>
      <c r="L12" s="2178"/>
      <c r="M12" s="321"/>
    </row>
    <row r="13" spans="1:17" ht="32.25" customHeight="1">
      <c r="A13" s="312"/>
      <c r="B13" s="2152"/>
      <c r="C13" s="2152"/>
      <c r="D13" s="319"/>
      <c r="E13" s="325"/>
      <c r="F13" s="2163" t="s">
        <v>835</v>
      </c>
      <c r="G13" s="2163"/>
      <c r="H13" s="2163"/>
      <c r="I13" s="2178" t="s">
        <v>692</v>
      </c>
      <c r="J13" s="2178"/>
      <c r="K13" s="2178" t="s">
        <v>692</v>
      </c>
      <c r="L13" s="2178"/>
      <c r="M13" s="321"/>
    </row>
    <row r="14" spans="1:17" ht="48.75" customHeight="1">
      <c r="A14" s="312"/>
      <c r="B14" s="2157"/>
      <c r="C14" s="2157"/>
      <c r="D14" s="319"/>
      <c r="E14" s="320"/>
      <c r="F14" s="2167" t="s">
        <v>836</v>
      </c>
      <c r="G14" s="2167"/>
      <c r="H14" s="2167"/>
      <c r="I14" s="2181" t="s">
        <v>692</v>
      </c>
      <c r="J14" s="2181"/>
      <c r="K14" s="2181" t="s">
        <v>692</v>
      </c>
      <c r="L14" s="2181"/>
      <c r="M14" s="321"/>
    </row>
    <row r="15" spans="1:17" ht="32.25" customHeight="1">
      <c r="A15" s="312"/>
      <c r="B15" s="2158"/>
      <c r="C15" s="2158"/>
      <c r="D15" s="697"/>
      <c r="E15" s="2166" t="s">
        <v>697</v>
      </c>
      <c r="F15" s="2166"/>
      <c r="G15" s="2166"/>
      <c r="H15" s="2166"/>
      <c r="I15" s="2300" t="s">
        <v>692</v>
      </c>
      <c r="J15" s="2300"/>
      <c r="K15" s="2300" t="s">
        <v>692</v>
      </c>
      <c r="L15" s="2300"/>
      <c r="M15" s="321"/>
    </row>
    <row r="16" spans="1:17" ht="33" customHeight="1">
      <c r="A16" s="312"/>
      <c r="B16" s="2158"/>
      <c r="C16" s="2158"/>
      <c r="D16" s="697"/>
      <c r="E16" s="2302" t="s">
        <v>837</v>
      </c>
      <c r="F16" s="2303"/>
      <c r="G16" s="2303"/>
      <c r="H16" s="2304"/>
      <c r="I16" s="823" t="s">
        <v>1545</v>
      </c>
      <c r="J16" s="822" t="s">
        <v>1566</v>
      </c>
      <c r="K16" s="823" t="s">
        <v>1545</v>
      </c>
      <c r="L16" s="822" t="s">
        <v>1566</v>
      </c>
      <c r="M16" s="321"/>
    </row>
    <row r="17" spans="1:13" ht="33" customHeight="1">
      <c r="A17" s="312"/>
      <c r="B17" s="2158"/>
      <c r="C17" s="2158"/>
      <c r="D17" s="697"/>
      <c r="E17" s="2305"/>
      <c r="F17" s="2306"/>
      <c r="G17" s="2306"/>
      <c r="H17" s="2307"/>
      <c r="I17" s="823" t="s">
        <v>1569</v>
      </c>
      <c r="J17" s="822" t="s">
        <v>1567</v>
      </c>
      <c r="K17" s="823" t="s">
        <v>1569</v>
      </c>
      <c r="L17" s="822" t="s">
        <v>1567</v>
      </c>
      <c r="M17" s="321"/>
    </row>
    <row r="18" spans="1:13" ht="33" customHeight="1">
      <c r="A18" s="312"/>
      <c r="B18" s="2152"/>
      <c r="C18" s="2152"/>
      <c r="D18" s="697"/>
      <c r="E18" s="2308"/>
      <c r="F18" s="2309"/>
      <c r="G18" s="2309"/>
      <c r="H18" s="2310"/>
      <c r="I18" s="824" t="s">
        <v>1557</v>
      </c>
      <c r="J18" s="821" t="s">
        <v>1568</v>
      </c>
      <c r="K18" s="824" t="s">
        <v>1557</v>
      </c>
      <c r="L18" s="821" t="s">
        <v>1568</v>
      </c>
      <c r="M18" s="321"/>
    </row>
    <row r="19" spans="1:13" ht="15" customHeight="1">
      <c r="A19" s="312"/>
      <c r="B19" s="2152"/>
      <c r="C19" s="2152"/>
      <c r="D19" s="330"/>
      <c r="E19" s="323"/>
      <c r="F19" s="323"/>
      <c r="G19" s="323"/>
      <c r="H19" s="323"/>
      <c r="I19" s="323"/>
      <c r="J19" s="323"/>
      <c r="K19" s="323"/>
      <c r="L19" s="323"/>
      <c r="M19" s="331"/>
    </row>
    <row r="20" spans="1:13" ht="13.5" customHeight="1">
      <c r="A20" s="312"/>
      <c r="B20" s="312"/>
      <c r="C20" s="312"/>
      <c r="D20" s="312"/>
      <c r="E20" s="312"/>
      <c r="F20" s="312"/>
      <c r="G20" s="312"/>
      <c r="H20" s="312"/>
      <c r="I20" s="312"/>
      <c r="J20" s="312"/>
      <c r="K20" s="312"/>
      <c r="L20" s="312"/>
      <c r="M20" s="312"/>
    </row>
    <row r="21" spans="1:13">
      <c r="A21" s="312"/>
      <c r="B21" s="332" t="s">
        <v>698</v>
      </c>
      <c r="C21" s="2169" t="s">
        <v>699</v>
      </c>
      <c r="D21" s="2169"/>
      <c r="E21" s="2169"/>
      <c r="F21" s="2169"/>
      <c r="G21" s="2169"/>
      <c r="H21" s="2169"/>
      <c r="I21" s="2169"/>
      <c r="J21" s="2169"/>
      <c r="K21" s="2169"/>
      <c r="L21" s="2169"/>
      <c r="M21" s="2169"/>
    </row>
    <row r="22" spans="1:13">
      <c r="A22" s="312"/>
      <c r="B22" s="332" t="s">
        <v>700</v>
      </c>
      <c r="C22" s="2169" t="s">
        <v>838</v>
      </c>
      <c r="D22" s="2169"/>
      <c r="E22" s="2169"/>
      <c r="F22" s="2169"/>
      <c r="G22" s="2169"/>
      <c r="H22" s="2169"/>
      <c r="I22" s="2169"/>
      <c r="J22" s="2169"/>
      <c r="K22" s="2169"/>
      <c r="L22" s="2169"/>
      <c r="M22" s="2169"/>
    </row>
    <row r="23" spans="1:13" ht="36" customHeight="1">
      <c r="A23" s="312"/>
      <c r="B23" s="332" t="s">
        <v>702</v>
      </c>
      <c r="C23" s="2169" t="s">
        <v>703</v>
      </c>
      <c r="D23" s="2169"/>
      <c r="E23" s="2169"/>
      <c r="F23" s="2169"/>
      <c r="G23" s="2169"/>
      <c r="H23" s="2169"/>
      <c r="I23" s="2169"/>
      <c r="J23" s="2169"/>
      <c r="K23" s="2169"/>
      <c r="L23" s="2169"/>
      <c r="M23" s="2169"/>
    </row>
    <row r="24" spans="1:13" ht="48" customHeight="1">
      <c r="A24" s="312"/>
      <c r="B24" s="332" t="s">
        <v>704</v>
      </c>
      <c r="C24" s="2169" t="s">
        <v>839</v>
      </c>
      <c r="D24" s="2169"/>
      <c r="E24" s="2169"/>
      <c r="F24" s="2169"/>
      <c r="G24" s="2169"/>
      <c r="H24" s="2169"/>
      <c r="I24" s="2169"/>
      <c r="J24" s="2169"/>
      <c r="K24" s="2169"/>
      <c r="L24" s="2169"/>
      <c r="M24" s="2169"/>
    </row>
    <row r="25" spans="1:13" ht="36" customHeight="1">
      <c r="A25" s="312"/>
      <c r="B25" s="332" t="s">
        <v>706</v>
      </c>
      <c r="C25" s="2169" t="s">
        <v>840</v>
      </c>
      <c r="D25" s="2169"/>
      <c r="E25" s="2169"/>
      <c r="F25" s="2169"/>
      <c r="G25" s="2169"/>
      <c r="H25" s="2169"/>
      <c r="I25" s="2169"/>
      <c r="J25" s="2169"/>
      <c r="K25" s="2169"/>
      <c r="L25" s="2169"/>
      <c r="M25" s="2169"/>
    </row>
    <row r="26" spans="1:13" ht="36.75" customHeight="1">
      <c r="A26" s="312"/>
      <c r="B26" s="332" t="s">
        <v>708</v>
      </c>
      <c r="C26" s="2169" t="s">
        <v>841</v>
      </c>
      <c r="D26" s="2169"/>
      <c r="E26" s="2169"/>
      <c r="F26" s="2169"/>
      <c r="G26" s="2169"/>
      <c r="H26" s="2169"/>
      <c r="I26" s="2169"/>
      <c r="J26" s="2169"/>
      <c r="K26" s="2169"/>
      <c r="L26" s="2169"/>
      <c r="M26" s="2169"/>
    </row>
    <row r="27" spans="1:13">
      <c r="A27" s="312"/>
      <c r="B27" s="332" t="s">
        <v>710</v>
      </c>
      <c r="C27" s="2171" t="s">
        <v>842</v>
      </c>
      <c r="D27" s="2171"/>
      <c r="E27" s="2171"/>
      <c r="F27" s="2171"/>
      <c r="G27" s="2171"/>
      <c r="H27" s="2171"/>
      <c r="I27" s="2171"/>
      <c r="J27" s="2171"/>
      <c r="K27" s="2171"/>
      <c r="L27" s="2171"/>
      <c r="M27" s="2171"/>
    </row>
    <row r="28" spans="1:13">
      <c r="A28" s="312"/>
      <c r="B28" s="332" t="s">
        <v>712</v>
      </c>
      <c r="C28" s="2171" t="s">
        <v>843</v>
      </c>
      <c r="D28" s="2171"/>
      <c r="E28" s="2171"/>
      <c r="F28" s="2171"/>
      <c r="G28" s="2171"/>
      <c r="H28" s="2171"/>
      <c r="I28" s="2171"/>
      <c r="J28" s="2171"/>
      <c r="K28" s="2171"/>
      <c r="L28" s="2171"/>
      <c r="M28" s="2171"/>
    </row>
    <row r="29" spans="1:13" ht="14.25" customHeight="1">
      <c r="A29" s="312"/>
      <c r="B29" s="332" t="s">
        <v>714</v>
      </c>
      <c r="C29" s="2169" t="s">
        <v>716</v>
      </c>
      <c r="D29" s="2169"/>
      <c r="E29" s="2169"/>
      <c r="F29" s="2169"/>
      <c r="G29" s="2169"/>
      <c r="H29" s="2169"/>
      <c r="I29" s="2169"/>
      <c r="J29" s="2169"/>
      <c r="K29" s="2169"/>
      <c r="L29" s="2169"/>
      <c r="M29" s="2169"/>
    </row>
    <row r="30" spans="1:13" ht="56.25" customHeight="1">
      <c r="B30" s="416">
        <v>10</v>
      </c>
      <c r="C30" s="2301" t="s">
        <v>717</v>
      </c>
      <c r="D30" s="2301"/>
      <c r="E30" s="2301"/>
      <c r="F30" s="2301"/>
      <c r="G30" s="2301"/>
      <c r="H30" s="2301"/>
      <c r="I30" s="2301"/>
      <c r="J30" s="2301"/>
      <c r="K30" s="2301"/>
      <c r="L30" s="2301"/>
      <c r="M30" s="2301"/>
    </row>
    <row r="31" spans="1:13">
      <c r="D31" s="211" t="s">
        <v>718</v>
      </c>
    </row>
  </sheetData>
  <mergeCells count="42">
    <mergeCell ref="C23:M23"/>
    <mergeCell ref="F14:H14"/>
    <mergeCell ref="I14:J14"/>
    <mergeCell ref="K14:L14"/>
    <mergeCell ref="E15:H15"/>
    <mergeCell ref="I15:J15"/>
    <mergeCell ref="K15:L15"/>
    <mergeCell ref="C21:M21"/>
    <mergeCell ref="C22:M22"/>
    <mergeCell ref="E16:H18"/>
    <mergeCell ref="C30:M30"/>
    <mergeCell ref="C24:M24"/>
    <mergeCell ref="C25:M25"/>
    <mergeCell ref="C26:M26"/>
    <mergeCell ref="C27:M27"/>
    <mergeCell ref="C28:M28"/>
    <mergeCell ref="C29:M29"/>
    <mergeCell ref="L2:M2"/>
    <mergeCell ref="A3:M3"/>
    <mergeCell ref="F13:H13"/>
    <mergeCell ref="I13:J13"/>
    <mergeCell ref="K13:L13"/>
    <mergeCell ref="B7:C7"/>
    <mergeCell ref="D7:M7"/>
    <mergeCell ref="B8:C19"/>
    <mergeCell ref="E9:H9"/>
    <mergeCell ref="I9:J9"/>
    <mergeCell ref="K9:L9"/>
    <mergeCell ref="E10:H10"/>
    <mergeCell ref="I10:J10"/>
    <mergeCell ref="K10:L10"/>
    <mergeCell ref="E11:H11"/>
    <mergeCell ref="I11:J11"/>
    <mergeCell ref="P3:Q3"/>
    <mergeCell ref="B5:C5"/>
    <mergeCell ref="D5:M5"/>
    <mergeCell ref="I12:J12"/>
    <mergeCell ref="K12:L12"/>
    <mergeCell ref="B6:C6"/>
    <mergeCell ref="D6:M6"/>
    <mergeCell ref="K11:L11"/>
    <mergeCell ref="F12:H12"/>
  </mergeCells>
  <phoneticPr fontId="23"/>
  <dataValidations count="5">
    <dataValidation type="list" allowBlank="1" showInputMessage="1" showErrorMessage="1" sqref="D6" xr:uid="{6405BC28-5401-4704-9CA7-34205FC86785}">
      <formula1>"①  児童発達支援,②　放課後等デイサービス,③　①・②の多機能"</formula1>
    </dataValidation>
    <dataValidation type="list" allowBlank="1" showInputMessage="1" showErrorMessage="1" sqref="D7" xr:uid="{591C5042-7A49-45BF-A25E-4BD4DA1732A5}">
      <formula1>"①　新規,②　変更,③　終了"</formula1>
    </dataValidation>
    <dataValidation type="list" allowBlank="1" showInputMessage="1" showErrorMessage="1" sqref="I16 K16" xr:uid="{8E8FB00D-20EF-4075-AF2D-1677FFFB16AC}">
      <formula1>"ア,㋐"</formula1>
    </dataValidation>
    <dataValidation type="list" allowBlank="1" showInputMessage="1" showErrorMessage="1" sqref="I17 K17" xr:uid="{BF8A2F87-5391-4174-8B97-D1A0207D49C0}">
      <formula1>"イ,㋑"</formula1>
    </dataValidation>
    <dataValidation type="list" allowBlank="1" showInputMessage="1" showErrorMessage="1" sqref="I18 K18" xr:uid="{A9F198E9-D579-4E82-ADE6-44783670608D}">
      <formula1>"ウ,㋒"</formula1>
    </dataValidation>
  </dataValidations>
  <hyperlinks>
    <hyperlink ref="P3" location="目次!A1" display="目次に戻る" xr:uid="{00000000-0004-0000-3400-000000000000}"/>
    <hyperlink ref="P3:Q3" location="'加算目次（児通所）'!A1" display="目次に戻る" xr:uid="{00000000-0004-0000-3400-000001000000}"/>
  </hyperlinks>
  <printOptions horizontalCentered="1"/>
  <pageMargins left="0.51181102362204722" right="0.51181102362204722" top="0.55118110236220474" bottom="0.55118110236220474" header="0.31496062992125984" footer="0.31496062992125984"/>
  <pageSetup paperSize="9" scale="72" orientation="portrait" blackAndWhite="1" r:id="rId1"/>
  <drawing r:id="rId2"/>
  <legacyDrawing r:id="rId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tabColor rgb="FF00B0F0"/>
  </sheetPr>
  <dimension ref="B1:N50"/>
  <sheetViews>
    <sheetView view="pageBreakPreview" zoomScaleNormal="70" zoomScaleSheetLayoutView="100" workbookViewId="0">
      <selection activeCell="H7" sqref="H7"/>
    </sheetView>
  </sheetViews>
  <sheetFormatPr defaultRowHeight="18"/>
  <cols>
    <col min="1" max="1" width="1.5" style="417" customWidth="1"/>
    <col min="2" max="2" width="8.58203125" style="417"/>
    <col min="3" max="3" width="13.08203125" style="417" customWidth="1"/>
    <col min="4" max="8" width="10.58203125" style="417" customWidth="1"/>
    <col min="9" max="9" width="12" style="417" customWidth="1"/>
    <col min="10" max="10" width="2.08203125" style="417" customWidth="1"/>
    <col min="11" max="11" width="8.58203125" style="417"/>
    <col min="12" max="12" width="1.5" style="417" customWidth="1"/>
    <col min="13" max="256" width="8.58203125" style="417"/>
    <col min="257" max="263" width="10.58203125" style="417" customWidth="1"/>
    <col min="264" max="512" width="8.58203125" style="417"/>
    <col min="513" max="519" width="10.58203125" style="417" customWidth="1"/>
    <col min="520" max="768" width="8.58203125" style="417"/>
    <col min="769" max="775" width="10.58203125" style="417" customWidth="1"/>
    <col min="776" max="1024" width="8.58203125" style="417"/>
    <col min="1025" max="1031" width="10.58203125" style="417" customWidth="1"/>
    <col min="1032" max="1280" width="8.58203125" style="417"/>
    <col min="1281" max="1287" width="10.58203125" style="417" customWidth="1"/>
    <col min="1288" max="1536" width="8.58203125" style="417"/>
    <col min="1537" max="1543" width="10.58203125" style="417" customWidth="1"/>
    <col min="1544" max="1792" width="8.58203125" style="417"/>
    <col min="1793" max="1799" width="10.58203125" style="417" customWidth="1"/>
    <col min="1800" max="2048" width="8.58203125" style="417"/>
    <col min="2049" max="2055" width="10.58203125" style="417" customWidth="1"/>
    <col min="2056" max="2304" width="8.58203125" style="417"/>
    <col min="2305" max="2311" width="10.58203125" style="417" customWidth="1"/>
    <col min="2312" max="2560" width="8.58203125" style="417"/>
    <col min="2561" max="2567" width="10.58203125" style="417" customWidth="1"/>
    <col min="2568" max="2816" width="8.58203125" style="417"/>
    <col min="2817" max="2823" width="10.58203125" style="417" customWidth="1"/>
    <col min="2824" max="3072" width="8.58203125" style="417"/>
    <col min="3073" max="3079" width="10.58203125" style="417" customWidth="1"/>
    <col min="3080" max="3328" width="8.58203125" style="417"/>
    <col min="3329" max="3335" width="10.58203125" style="417" customWidth="1"/>
    <col min="3336" max="3584" width="8.58203125" style="417"/>
    <col min="3585" max="3591" width="10.58203125" style="417" customWidth="1"/>
    <col min="3592" max="3840" width="8.58203125" style="417"/>
    <col min="3841" max="3847" width="10.58203125" style="417" customWidth="1"/>
    <col min="3848" max="4096" width="8.58203125" style="417"/>
    <col min="4097" max="4103" width="10.58203125" style="417" customWidth="1"/>
    <col min="4104" max="4352" width="8.58203125" style="417"/>
    <col min="4353" max="4359" width="10.58203125" style="417" customWidth="1"/>
    <col min="4360" max="4608" width="8.58203125" style="417"/>
    <col min="4609" max="4615" width="10.58203125" style="417" customWidth="1"/>
    <col min="4616" max="4864" width="8.58203125" style="417"/>
    <col min="4865" max="4871" width="10.58203125" style="417" customWidth="1"/>
    <col min="4872" max="5120" width="8.58203125" style="417"/>
    <col min="5121" max="5127" width="10.58203125" style="417" customWidth="1"/>
    <col min="5128" max="5376" width="8.58203125" style="417"/>
    <col min="5377" max="5383" width="10.58203125" style="417" customWidth="1"/>
    <col min="5384" max="5632" width="8.58203125" style="417"/>
    <col min="5633" max="5639" width="10.58203125" style="417" customWidth="1"/>
    <col min="5640" max="5888" width="8.58203125" style="417"/>
    <col min="5889" max="5895" width="10.58203125" style="417" customWidth="1"/>
    <col min="5896" max="6144" width="8.58203125" style="417"/>
    <col min="6145" max="6151" width="10.58203125" style="417" customWidth="1"/>
    <col min="6152" max="6400" width="8.58203125" style="417"/>
    <col min="6401" max="6407" width="10.58203125" style="417" customWidth="1"/>
    <col min="6408" max="6656" width="8.58203125" style="417"/>
    <col min="6657" max="6663" width="10.58203125" style="417" customWidth="1"/>
    <col min="6664" max="6912" width="8.58203125" style="417"/>
    <col min="6913" max="6919" width="10.58203125" style="417" customWidth="1"/>
    <col min="6920" max="7168" width="8.58203125" style="417"/>
    <col min="7169" max="7175" width="10.58203125" style="417" customWidth="1"/>
    <col min="7176" max="7424" width="8.58203125" style="417"/>
    <col min="7425" max="7431" width="10.58203125" style="417" customWidth="1"/>
    <col min="7432" max="7680" width="8.58203125" style="417"/>
    <col min="7681" max="7687" width="10.58203125" style="417" customWidth="1"/>
    <col min="7688" max="7936" width="8.58203125" style="417"/>
    <col min="7937" max="7943" width="10.58203125" style="417" customWidth="1"/>
    <col min="7944" max="8192" width="8.58203125" style="417"/>
    <col min="8193" max="8199" width="10.58203125" style="417" customWidth="1"/>
    <col min="8200" max="8448" width="8.58203125" style="417"/>
    <col min="8449" max="8455" width="10.58203125" style="417" customWidth="1"/>
    <col min="8456" max="8704" width="8.58203125" style="417"/>
    <col min="8705" max="8711" width="10.58203125" style="417" customWidth="1"/>
    <col min="8712" max="8960" width="8.58203125" style="417"/>
    <col min="8961" max="8967" width="10.58203125" style="417" customWidth="1"/>
    <col min="8968" max="9216" width="8.58203125" style="417"/>
    <col min="9217" max="9223" width="10.58203125" style="417" customWidth="1"/>
    <col min="9224" max="9472" width="8.58203125" style="417"/>
    <col min="9473" max="9479" width="10.58203125" style="417" customWidth="1"/>
    <col min="9480" max="9728" width="8.58203125" style="417"/>
    <col min="9729" max="9735" width="10.58203125" style="417" customWidth="1"/>
    <col min="9736" max="9984" width="8.58203125" style="417"/>
    <col min="9985" max="9991" width="10.58203125" style="417" customWidth="1"/>
    <col min="9992" max="10240" width="8.58203125" style="417"/>
    <col min="10241" max="10247" width="10.58203125" style="417" customWidth="1"/>
    <col min="10248" max="10496" width="8.58203125" style="417"/>
    <col min="10497" max="10503" width="10.58203125" style="417" customWidth="1"/>
    <col min="10504" max="10752" width="8.58203125" style="417"/>
    <col min="10753" max="10759" width="10.58203125" style="417" customWidth="1"/>
    <col min="10760" max="11008" width="8.58203125" style="417"/>
    <col min="11009" max="11015" width="10.58203125" style="417" customWidth="1"/>
    <col min="11016" max="11264" width="8.58203125" style="417"/>
    <col min="11265" max="11271" width="10.58203125" style="417" customWidth="1"/>
    <col min="11272" max="11520" width="8.58203125" style="417"/>
    <col min="11521" max="11527" width="10.58203125" style="417" customWidth="1"/>
    <col min="11528" max="11776" width="8.58203125" style="417"/>
    <col min="11777" max="11783" width="10.58203125" style="417" customWidth="1"/>
    <col min="11784" max="12032" width="8.58203125" style="417"/>
    <col min="12033" max="12039" width="10.58203125" style="417" customWidth="1"/>
    <col min="12040" max="12288" width="8.58203125" style="417"/>
    <col min="12289" max="12295" width="10.58203125" style="417" customWidth="1"/>
    <col min="12296" max="12544" width="8.58203125" style="417"/>
    <col min="12545" max="12551" width="10.58203125" style="417" customWidth="1"/>
    <col min="12552" max="12800" width="8.58203125" style="417"/>
    <col min="12801" max="12807" width="10.58203125" style="417" customWidth="1"/>
    <col min="12808" max="13056" width="8.58203125" style="417"/>
    <col min="13057" max="13063" width="10.58203125" style="417" customWidth="1"/>
    <col min="13064" max="13312" width="8.58203125" style="417"/>
    <col min="13313" max="13319" width="10.58203125" style="417" customWidth="1"/>
    <col min="13320" max="13568" width="8.58203125" style="417"/>
    <col min="13569" max="13575" width="10.58203125" style="417" customWidth="1"/>
    <col min="13576" max="13824" width="8.58203125" style="417"/>
    <col min="13825" max="13831" width="10.58203125" style="417" customWidth="1"/>
    <col min="13832" max="14080" width="8.58203125" style="417"/>
    <col min="14081" max="14087" width="10.58203125" style="417" customWidth="1"/>
    <col min="14088" max="14336" width="8.58203125" style="417"/>
    <col min="14337" max="14343" width="10.58203125" style="417" customWidth="1"/>
    <col min="14344" max="14592" width="8.58203125" style="417"/>
    <col min="14593" max="14599" width="10.58203125" style="417" customWidth="1"/>
    <col min="14600" max="14848" width="8.58203125" style="417"/>
    <col min="14849" max="14855" width="10.58203125" style="417" customWidth="1"/>
    <col min="14856" max="15104" width="8.58203125" style="417"/>
    <col min="15105" max="15111" width="10.58203125" style="417" customWidth="1"/>
    <col min="15112" max="15360" width="8.58203125" style="417"/>
    <col min="15361" max="15367" width="10.58203125" style="417" customWidth="1"/>
    <col min="15368" max="15616" width="8.58203125" style="417"/>
    <col min="15617" max="15623" width="10.58203125" style="417" customWidth="1"/>
    <col min="15624" max="15872" width="8.58203125" style="417"/>
    <col min="15873" max="15879" width="10.58203125" style="417" customWidth="1"/>
    <col min="15880" max="16128" width="8.58203125" style="417"/>
    <col min="16129" max="16135" width="10.58203125" style="417" customWidth="1"/>
    <col min="16136" max="16384" width="8.58203125" style="417"/>
  </cols>
  <sheetData>
    <row r="1" spans="2:14" ht="30.9" customHeight="1">
      <c r="B1" s="377"/>
      <c r="C1" s="408"/>
      <c r="D1" s="408"/>
      <c r="E1" s="408"/>
      <c r="F1" s="408"/>
      <c r="G1" s="408"/>
      <c r="H1" s="2098">
        <f>IF(基本情報入力シート!$D$3="","",基本情報入力シート!$D$3)</f>
        <v>46113</v>
      </c>
      <c r="I1" s="2099"/>
    </row>
    <row r="2" spans="2:14" ht="30.9" customHeight="1">
      <c r="B2" s="2283" t="s">
        <v>844</v>
      </c>
      <c r="C2" s="2283"/>
      <c r="D2" s="2283"/>
      <c r="E2" s="2283"/>
      <c r="F2" s="2283"/>
      <c r="G2" s="2283"/>
      <c r="H2" s="2283"/>
      <c r="I2" s="2283"/>
      <c r="J2" s="418"/>
      <c r="K2" s="418"/>
      <c r="L2" s="419"/>
      <c r="M2" s="1026" t="s">
        <v>635</v>
      </c>
      <c r="N2" s="1026"/>
    </row>
    <row r="3" spans="2:14" ht="12.75" customHeight="1">
      <c r="B3" s="412"/>
      <c r="C3" s="412"/>
      <c r="D3" s="412"/>
      <c r="E3" s="412"/>
      <c r="F3" s="412"/>
      <c r="G3" s="412"/>
      <c r="H3" s="412"/>
      <c r="I3" s="412"/>
      <c r="J3" s="418"/>
      <c r="K3" s="418"/>
    </row>
    <row r="4" spans="2:14" s="383" customFormat="1" ht="38.25" customHeight="1">
      <c r="B4" s="2311" t="s">
        <v>845</v>
      </c>
      <c r="C4" s="2311"/>
      <c r="D4" s="2312" t="str">
        <f>IF(基本情報入力シート!$D$23="","",基本情報入力シート!$D$23)</f>
        <v>デイサービスセンター新潟</v>
      </c>
      <c r="E4" s="2313"/>
      <c r="F4" s="2313"/>
      <c r="G4" s="2313"/>
      <c r="H4" s="2313"/>
      <c r="I4" s="2314"/>
    </row>
    <row r="5" spans="2:14" s="383" customFormat="1" ht="38.25" customHeight="1">
      <c r="B5" s="2311" t="s">
        <v>846</v>
      </c>
      <c r="C5" s="2311"/>
      <c r="D5" s="2221" t="s">
        <v>1464</v>
      </c>
      <c r="E5" s="2108"/>
      <c r="F5" s="2108"/>
      <c r="G5" s="2108"/>
      <c r="H5" s="2108"/>
      <c r="I5" s="2156"/>
    </row>
    <row r="6" spans="2:14" s="383" customFormat="1" ht="25.5" customHeight="1">
      <c r="B6" s="394"/>
      <c r="C6" s="377"/>
      <c r="D6" s="377"/>
      <c r="E6" s="377"/>
      <c r="F6" s="377"/>
      <c r="G6" s="377"/>
      <c r="H6" s="377"/>
      <c r="I6" s="377"/>
    </row>
    <row r="7" spans="2:14" s="383" customFormat="1" ht="25.5" customHeight="1">
      <c r="B7" s="2315" t="s">
        <v>847</v>
      </c>
      <c r="C7" s="2316"/>
      <c r="D7" s="2321" t="s">
        <v>848</v>
      </c>
      <c r="E7" s="2321"/>
      <c r="F7" s="2321"/>
      <c r="G7" s="2321"/>
      <c r="H7" s="420"/>
      <c r="I7" s="421" t="s">
        <v>849</v>
      </c>
    </row>
    <row r="8" spans="2:14" s="383" customFormat="1" ht="25.5" customHeight="1">
      <c r="B8" s="2317"/>
      <c r="C8" s="2318"/>
      <c r="D8" s="2321" t="s">
        <v>850</v>
      </c>
      <c r="E8" s="2321"/>
      <c r="F8" s="2321"/>
      <c r="G8" s="2321"/>
      <c r="H8" s="420"/>
      <c r="I8" s="421" t="s">
        <v>849</v>
      </c>
    </row>
    <row r="9" spans="2:14" s="383" customFormat="1" ht="25.5" customHeight="1">
      <c r="B9" s="2317"/>
      <c r="C9" s="2318"/>
      <c r="D9" s="2321" t="s">
        <v>852</v>
      </c>
      <c r="E9" s="2321"/>
      <c r="F9" s="2321"/>
      <c r="G9" s="2321"/>
      <c r="H9" s="420"/>
      <c r="I9" s="421" t="s">
        <v>849</v>
      </c>
    </row>
    <row r="10" spans="2:14" s="383" customFormat="1" ht="25.5" customHeight="1">
      <c r="B10" s="2317"/>
      <c r="C10" s="2318"/>
      <c r="D10" s="2321" t="s">
        <v>853</v>
      </c>
      <c r="E10" s="2321"/>
      <c r="F10" s="2321"/>
      <c r="G10" s="2321"/>
      <c r="H10" s="420"/>
      <c r="I10" s="421" t="s">
        <v>849</v>
      </c>
    </row>
    <row r="11" spans="2:14" s="383" customFormat="1" ht="25.5" customHeight="1">
      <c r="B11" s="2317"/>
      <c r="C11" s="2318"/>
      <c r="D11" s="2321" t="s">
        <v>854</v>
      </c>
      <c r="E11" s="2321"/>
      <c r="F11" s="2321"/>
      <c r="G11" s="2321"/>
      <c r="H11" s="420"/>
      <c r="I11" s="421" t="s">
        <v>849</v>
      </c>
    </row>
    <row r="12" spans="2:14" s="383" customFormat="1" ht="25.5" customHeight="1">
      <c r="B12" s="2317"/>
      <c r="C12" s="2318"/>
      <c r="D12" s="2321" t="s">
        <v>855</v>
      </c>
      <c r="E12" s="2321"/>
      <c r="F12" s="2321"/>
      <c r="G12" s="2321"/>
      <c r="H12" s="420"/>
      <c r="I12" s="421" t="s">
        <v>849</v>
      </c>
    </row>
    <row r="13" spans="2:14" s="383" customFormat="1" ht="35.25" customHeight="1">
      <c r="B13" s="2319"/>
      <c r="C13" s="2320"/>
      <c r="D13" s="2322" t="s">
        <v>856</v>
      </c>
      <c r="E13" s="2322"/>
      <c r="F13" s="2322"/>
      <c r="G13" s="2322"/>
      <c r="H13" s="420"/>
      <c r="I13" s="421" t="s">
        <v>849</v>
      </c>
    </row>
    <row r="14" spans="2:14" ht="12.75" customHeight="1">
      <c r="B14" s="408"/>
      <c r="C14" s="408"/>
      <c r="D14" s="408"/>
      <c r="E14" s="408"/>
      <c r="F14" s="408"/>
      <c r="G14" s="408"/>
      <c r="H14" s="408"/>
      <c r="I14" s="408"/>
    </row>
    <row r="15" spans="2:14" s="383" customFormat="1" ht="20.149999999999999" customHeight="1">
      <c r="B15" s="2238" t="s">
        <v>809</v>
      </c>
      <c r="C15" s="2238"/>
      <c r="D15" s="2238"/>
      <c r="E15" s="2238"/>
      <c r="F15" s="2238"/>
      <c r="G15" s="2238"/>
      <c r="H15" s="2238"/>
      <c r="I15" s="2238"/>
    </row>
    <row r="16" spans="2:14" s="383" customFormat="1" ht="20.149999999999999" customHeight="1">
      <c r="B16" s="2238" t="s">
        <v>857</v>
      </c>
      <c r="C16" s="2238"/>
      <c r="D16" s="2238"/>
      <c r="E16" s="2238"/>
      <c r="F16" s="2238"/>
      <c r="G16" s="2238"/>
      <c r="H16" s="2238"/>
      <c r="I16" s="2238"/>
    </row>
    <row r="17" spans="2:11" s="383" customFormat="1" ht="20.149999999999999" customHeight="1">
      <c r="B17" s="2238" t="s">
        <v>858</v>
      </c>
      <c r="C17" s="2238"/>
      <c r="D17" s="2238"/>
      <c r="E17" s="2238"/>
      <c r="F17" s="2238"/>
      <c r="G17" s="2238"/>
      <c r="H17" s="2238"/>
      <c r="I17" s="2238"/>
    </row>
    <row r="18" spans="2:11" s="383" customFormat="1" ht="38.25" customHeight="1">
      <c r="B18" s="2255" t="s">
        <v>859</v>
      </c>
      <c r="C18" s="2238"/>
      <c r="D18" s="2238"/>
      <c r="E18" s="2238"/>
      <c r="F18" s="2238"/>
      <c r="G18" s="2238"/>
      <c r="H18" s="2238"/>
      <c r="I18" s="2238"/>
    </row>
    <row r="19" spans="2:11" ht="26.25" customHeight="1">
      <c r="B19" s="2323" t="s">
        <v>860</v>
      </c>
      <c r="C19" s="2323"/>
      <c r="D19" s="2323"/>
      <c r="E19" s="2323"/>
      <c r="F19" s="2323"/>
      <c r="G19" s="2323"/>
      <c r="H19" s="2323"/>
      <c r="I19" s="2323"/>
      <c r="J19" s="702"/>
      <c r="K19" s="702"/>
    </row>
    <row r="20" spans="2:11" ht="12.75" customHeight="1"/>
    <row r="50" spans="2:2">
      <c r="B50" s="422"/>
    </row>
  </sheetData>
  <mergeCells count="20">
    <mergeCell ref="B15:I15"/>
    <mergeCell ref="B16:I16"/>
    <mergeCell ref="B17:I17"/>
    <mergeCell ref="B18:I18"/>
    <mergeCell ref="B19:I19"/>
    <mergeCell ref="B7:C13"/>
    <mergeCell ref="D7:G7"/>
    <mergeCell ref="D8:G8"/>
    <mergeCell ref="D9:G9"/>
    <mergeCell ref="D10:G10"/>
    <mergeCell ref="D11:G11"/>
    <mergeCell ref="D12:G12"/>
    <mergeCell ref="D13:G13"/>
    <mergeCell ref="B5:C5"/>
    <mergeCell ref="D5:I5"/>
    <mergeCell ref="H1:I1"/>
    <mergeCell ref="B2:I2"/>
    <mergeCell ref="M2:N2"/>
    <mergeCell ref="B4:C4"/>
    <mergeCell ref="D4:I4"/>
  </mergeCells>
  <phoneticPr fontId="23"/>
  <dataValidations count="1">
    <dataValidation type="list" allowBlank="1" showInputMessage="1" showErrorMessage="1" sqref="D5" xr:uid="{9DC66545-07F3-46F1-8CB9-B2FCDAAD66CE}">
      <formula1>"①　新規,②　変更,③　終了"</formula1>
    </dataValidation>
  </dataValidations>
  <hyperlinks>
    <hyperlink ref="M2" location="目次!A1" display="目次に戻る" xr:uid="{00000000-0004-0000-3500-000000000000}"/>
    <hyperlink ref="M2:N2" location="'加算目次（児通所）'!A1" display="目次に戻る" xr:uid="{00000000-0004-0000-3500-000001000000}"/>
  </hyperlinks>
  <printOptions horizontalCentered="1"/>
  <pageMargins left="0.51181102362204722" right="0.51181102362204722" top="0.55118110236220474" bottom="0.35433070866141736" header="0.31496062992125984" footer="0.31496062992125984"/>
  <pageSetup paperSize="9" scale="95" orientation="portrait" blackAndWhite="1"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tabColor rgb="FF00B0F0"/>
  </sheetPr>
  <dimension ref="A2:M24"/>
  <sheetViews>
    <sheetView view="pageBreakPreview" zoomScale="75" zoomScaleNormal="100" zoomScaleSheetLayoutView="75" workbookViewId="0">
      <selection activeCell="Q18" sqref="Q18"/>
    </sheetView>
  </sheetViews>
  <sheetFormatPr defaultColWidth="9" defaultRowHeight="16.5"/>
  <cols>
    <col min="1" max="1" width="1.9140625" style="278" customWidth="1"/>
    <col min="2" max="2" width="21.08203125" style="278" customWidth="1"/>
    <col min="3" max="8" width="12.58203125" style="278" customWidth="1"/>
    <col min="9" max="9" width="13.1640625" style="278" customWidth="1"/>
    <col min="10" max="10" width="1.6640625" style="278" customWidth="1"/>
    <col min="11" max="12" width="10.08203125" style="278" customWidth="1"/>
    <col min="13" max="16384" width="9" style="278"/>
  </cols>
  <sheetData>
    <row r="2" spans="1:13" ht="21.75" customHeight="1">
      <c r="A2" s="310"/>
      <c r="B2" s="423"/>
      <c r="C2" s="310"/>
      <c r="D2" s="310"/>
      <c r="E2" s="310"/>
      <c r="F2" s="310"/>
      <c r="G2" s="310"/>
      <c r="H2" s="2098">
        <f>IF(基本情報入力シート!$D$3="","",基本情報入力シート!$D$3)</f>
        <v>46113</v>
      </c>
      <c r="I2" s="2099"/>
      <c r="L2" s="1026" t="s">
        <v>635</v>
      </c>
      <c r="M2" s="1026"/>
    </row>
    <row r="3" spans="1:13" ht="12" customHeight="1">
      <c r="A3" s="310"/>
      <c r="B3" s="310"/>
      <c r="C3" s="310"/>
      <c r="D3" s="310"/>
      <c r="E3" s="310"/>
      <c r="F3" s="310"/>
      <c r="G3" s="310"/>
      <c r="H3" s="310"/>
      <c r="I3" s="424"/>
      <c r="J3" s="425"/>
    </row>
    <row r="4" spans="1:13" ht="24.75" customHeight="1">
      <c r="A4" s="2324" t="s">
        <v>861</v>
      </c>
      <c r="B4" s="2324"/>
      <c r="C4" s="2324"/>
      <c r="D4" s="2324"/>
      <c r="E4" s="2324"/>
      <c r="F4" s="2324"/>
      <c r="G4" s="2324"/>
      <c r="H4" s="2324"/>
      <c r="I4" s="2324"/>
    </row>
    <row r="5" spans="1:13" ht="17.25" customHeight="1">
      <c r="A5" s="314"/>
      <c r="B5" s="314"/>
      <c r="C5" s="314"/>
      <c r="D5" s="314"/>
      <c r="E5" s="314"/>
      <c r="F5" s="314"/>
      <c r="G5" s="314"/>
      <c r="H5" s="314"/>
      <c r="I5" s="314"/>
      <c r="J5" s="280"/>
    </row>
    <row r="6" spans="1:13" ht="38.25" customHeight="1">
      <c r="A6" s="314"/>
      <c r="B6" s="335" t="s">
        <v>636</v>
      </c>
      <c r="C6" s="2101" t="str">
        <f>IF(基本情報入力シート!$D$23="","",基本情報入力シート!$D$23)</f>
        <v>デイサービスセンター新潟</v>
      </c>
      <c r="D6" s="2246"/>
      <c r="E6" s="2246"/>
      <c r="F6" s="2246"/>
      <c r="G6" s="2246"/>
      <c r="H6" s="2246"/>
      <c r="I6" s="2247"/>
    </row>
    <row r="7" spans="1:13" ht="39.75" customHeight="1">
      <c r="A7" s="314"/>
      <c r="B7" s="335" t="s">
        <v>862</v>
      </c>
      <c r="C7" s="2104" t="s">
        <v>1468</v>
      </c>
      <c r="D7" s="1465"/>
      <c r="E7" s="1465"/>
      <c r="F7" s="1465"/>
      <c r="G7" s="1465"/>
      <c r="H7" s="1465"/>
      <c r="I7" s="1466"/>
    </row>
    <row r="8" spans="1:13" ht="38.25" customHeight="1">
      <c r="A8" s="310"/>
      <c r="B8" s="336" t="s">
        <v>637</v>
      </c>
      <c r="C8" s="2221" t="s">
        <v>1464</v>
      </c>
      <c r="D8" s="2108"/>
      <c r="E8" s="2108"/>
      <c r="F8" s="2108"/>
      <c r="G8" s="2108"/>
      <c r="H8" s="2108"/>
      <c r="I8" s="2156"/>
    </row>
    <row r="9" spans="1:13" ht="38.25" customHeight="1">
      <c r="A9" s="310"/>
      <c r="B9" s="2167" t="s">
        <v>863</v>
      </c>
      <c r="C9" s="426"/>
      <c r="D9" s="2331" t="s">
        <v>864</v>
      </c>
      <c r="E9" s="2332"/>
      <c r="F9" s="2333"/>
      <c r="G9" s="2331" t="s">
        <v>865</v>
      </c>
      <c r="H9" s="2332"/>
      <c r="I9" s="2333"/>
    </row>
    <row r="10" spans="1:13" ht="38.25" customHeight="1">
      <c r="A10" s="310"/>
      <c r="B10" s="2330"/>
      <c r="C10" s="334" t="s">
        <v>866</v>
      </c>
      <c r="D10" s="2325"/>
      <c r="E10" s="2326"/>
      <c r="F10" s="2327"/>
      <c r="G10" s="2325"/>
      <c r="H10" s="2326"/>
      <c r="I10" s="2327"/>
    </row>
    <row r="11" spans="1:13" ht="38.25" customHeight="1">
      <c r="A11" s="310"/>
      <c r="B11" s="2330"/>
      <c r="C11" s="334" t="s">
        <v>867</v>
      </c>
      <c r="D11" s="2325"/>
      <c r="E11" s="2326"/>
      <c r="F11" s="2327"/>
      <c r="G11" s="2325"/>
      <c r="H11" s="2326"/>
      <c r="I11" s="2327"/>
    </row>
    <row r="12" spans="1:13" ht="38.25" customHeight="1">
      <c r="A12" s="310"/>
      <c r="B12" s="2163"/>
      <c r="C12" s="334"/>
      <c r="D12" s="2325"/>
      <c r="E12" s="2326"/>
      <c r="F12" s="2327"/>
      <c r="G12" s="2325"/>
      <c r="H12" s="2326"/>
      <c r="I12" s="2327"/>
    </row>
    <row r="13" spans="1:13" ht="23.25" customHeight="1">
      <c r="A13" s="310"/>
      <c r="B13" s="2250" t="s">
        <v>868</v>
      </c>
      <c r="C13" s="2160" t="s">
        <v>869</v>
      </c>
      <c r="D13" s="2160"/>
      <c r="E13" s="2160"/>
      <c r="F13" s="2160"/>
      <c r="G13" s="2160"/>
      <c r="H13" s="2160"/>
      <c r="I13" s="2160"/>
    </row>
    <row r="14" spans="1:13" ht="38.25" customHeight="1">
      <c r="A14" s="310"/>
      <c r="B14" s="2328"/>
      <c r="C14" s="630" t="s">
        <v>51</v>
      </c>
      <c r="D14" s="632" t="s">
        <v>67</v>
      </c>
      <c r="E14" s="632" t="s">
        <v>851</v>
      </c>
      <c r="F14" s="632" t="s">
        <v>52</v>
      </c>
      <c r="G14" s="632" t="s">
        <v>870</v>
      </c>
      <c r="H14" s="632" t="s">
        <v>871</v>
      </c>
      <c r="I14" s="632" t="s">
        <v>872</v>
      </c>
    </row>
    <row r="15" spans="1:13" ht="38.25" customHeight="1">
      <c r="A15" s="310"/>
      <c r="B15" s="2329"/>
      <c r="C15" s="825"/>
      <c r="D15" s="826"/>
      <c r="E15" s="826"/>
      <c r="F15" s="826"/>
      <c r="G15" s="826"/>
      <c r="H15" s="826"/>
      <c r="I15" s="826"/>
    </row>
    <row r="16" spans="1:13" ht="16.5" customHeight="1">
      <c r="A16" s="310"/>
      <c r="B16" s="699"/>
      <c r="C16" s="700"/>
      <c r="D16" s="701"/>
      <c r="E16" s="701"/>
      <c r="F16" s="701"/>
      <c r="G16" s="701"/>
      <c r="H16" s="701"/>
      <c r="I16" s="701"/>
    </row>
    <row r="17" spans="1:9" ht="19.5" customHeight="1">
      <c r="A17" s="310"/>
      <c r="B17" s="2201" t="s">
        <v>873</v>
      </c>
      <c r="C17" s="2201"/>
      <c r="D17" s="2201"/>
      <c r="E17" s="2201"/>
      <c r="F17" s="2201"/>
      <c r="G17" s="2201"/>
      <c r="H17" s="2201"/>
      <c r="I17" s="2201"/>
    </row>
    <row r="18" spans="1:9" ht="54" customHeight="1">
      <c r="A18" s="310"/>
      <c r="B18" s="2257" t="s">
        <v>874</v>
      </c>
      <c r="C18" s="2274"/>
      <c r="D18" s="2274"/>
      <c r="E18" s="2274"/>
      <c r="F18" s="2274"/>
      <c r="G18" s="2274"/>
      <c r="H18" s="2274"/>
      <c r="I18" s="2274"/>
    </row>
    <row r="19" spans="1:9" ht="99.75" customHeight="1">
      <c r="A19" s="310"/>
      <c r="B19" s="332"/>
      <c r="C19" s="2169"/>
      <c r="D19" s="2169"/>
      <c r="E19" s="2169"/>
      <c r="F19" s="2169"/>
      <c r="G19" s="2169"/>
      <c r="H19" s="2169"/>
      <c r="I19" s="2169"/>
    </row>
    <row r="20" spans="1:9" ht="43.5" customHeight="1">
      <c r="A20" s="310"/>
      <c r="B20" s="2088" t="s">
        <v>875</v>
      </c>
      <c r="C20" s="2088"/>
      <c r="D20" s="2088"/>
      <c r="E20" s="2088"/>
      <c r="F20" s="2088"/>
      <c r="G20" s="2088"/>
      <c r="H20" s="2088"/>
      <c r="I20" s="2088"/>
    </row>
    <row r="21" spans="1:9" ht="42.75" customHeight="1">
      <c r="A21" s="310"/>
      <c r="B21" s="2257" t="s">
        <v>876</v>
      </c>
      <c r="C21" s="2257"/>
      <c r="D21" s="2257"/>
      <c r="E21" s="2257"/>
      <c r="F21" s="2257"/>
      <c r="G21" s="2257"/>
      <c r="H21" s="2257"/>
      <c r="I21" s="2257"/>
    </row>
    <row r="22" spans="1:9" ht="34.5" customHeight="1">
      <c r="A22" s="310"/>
      <c r="B22" s="2257" t="s">
        <v>877</v>
      </c>
      <c r="C22" s="2257"/>
      <c r="D22" s="2257"/>
      <c r="E22" s="2257"/>
      <c r="F22" s="2257"/>
      <c r="G22" s="2257"/>
      <c r="H22" s="2257"/>
      <c r="I22" s="2257"/>
    </row>
    <row r="23" spans="1:9" ht="104.25" customHeight="1">
      <c r="A23" s="310"/>
      <c r="B23" s="2257" t="s">
        <v>878</v>
      </c>
      <c r="C23" s="2257"/>
      <c r="D23" s="2257"/>
      <c r="E23" s="2257"/>
      <c r="F23" s="2257"/>
      <c r="G23" s="2257"/>
      <c r="H23" s="2257"/>
      <c r="I23" s="2257"/>
    </row>
    <row r="24" spans="1:9" ht="26.25" customHeight="1">
      <c r="B24" s="2201" t="s">
        <v>879</v>
      </c>
      <c r="C24" s="2201"/>
      <c r="D24" s="2201"/>
      <c r="E24" s="2201"/>
      <c r="F24" s="2201"/>
      <c r="G24" s="2201"/>
      <c r="H24" s="2201"/>
      <c r="I24" s="2201"/>
    </row>
  </sheetData>
  <mergeCells count="25">
    <mergeCell ref="B23:I23"/>
    <mergeCell ref="B24:I24"/>
    <mergeCell ref="B17:I17"/>
    <mergeCell ref="B18:I18"/>
    <mergeCell ref="C19:I19"/>
    <mergeCell ref="B20:I20"/>
    <mergeCell ref="B21:I21"/>
    <mergeCell ref="B22:I22"/>
    <mergeCell ref="D11:F11"/>
    <mergeCell ref="G11:I11"/>
    <mergeCell ref="D12:F12"/>
    <mergeCell ref="G12:I12"/>
    <mergeCell ref="B13:B15"/>
    <mergeCell ref="C13:I13"/>
    <mergeCell ref="B9:B12"/>
    <mergeCell ref="D9:F9"/>
    <mergeCell ref="G9:I9"/>
    <mergeCell ref="D10:F10"/>
    <mergeCell ref="G10:I10"/>
    <mergeCell ref="L2:M2"/>
    <mergeCell ref="A4:I4"/>
    <mergeCell ref="C6:I6"/>
    <mergeCell ref="C7:I7"/>
    <mergeCell ref="C8:I8"/>
    <mergeCell ref="H2:I2"/>
  </mergeCells>
  <phoneticPr fontId="23"/>
  <dataValidations count="2">
    <dataValidation type="list" allowBlank="1" showInputMessage="1" showErrorMessage="1" sqref="C8" xr:uid="{35745C5B-513F-4CF3-9985-55DCFC5B414D}">
      <formula1>"①　新規,②　変更,③　終了"</formula1>
    </dataValidation>
    <dataValidation type="list" allowBlank="1" showInputMessage="1" showErrorMessage="1" sqref="C7" xr:uid="{73952017-AC5E-4B32-8502-9293F2835A45}">
      <formula1>"①  児童発達支援,②　放課後等デイサービス,③　①・②の多機能"</formula1>
    </dataValidation>
  </dataValidations>
  <hyperlinks>
    <hyperlink ref="L2" location="目次!A1" display="目次に戻る" xr:uid="{00000000-0004-0000-3600-000000000000}"/>
    <hyperlink ref="L2:M2" location="'加算目次（児通所）'!A1" display="目次に戻る" xr:uid="{00000000-0004-0000-3600-000001000000}"/>
  </hyperlinks>
  <printOptions horizontalCentered="1"/>
  <pageMargins left="0.51181102362204722" right="0.51181102362204722" top="0.55118110236220474" bottom="0.35433070866141736" header="0.31496062992125984" footer="0.31496062992125984"/>
  <pageSetup paperSize="9" scale="75" orientation="portrait" blackAndWhite="1" r:id="rId1"/>
  <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tabColor rgb="FF00B0F0"/>
  </sheetPr>
  <dimension ref="A1:K22"/>
  <sheetViews>
    <sheetView view="pageBreakPreview" topLeftCell="A6" zoomScale="75" zoomScaleNormal="100" zoomScaleSheetLayoutView="75" workbookViewId="0">
      <selection activeCell="E21" sqref="E21"/>
    </sheetView>
  </sheetViews>
  <sheetFormatPr defaultRowHeight="13"/>
  <cols>
    <col min="1" max="1" width="1.1640625" style="211" customWidth="1"/>
    <col min="2" max="2" width="24.1640625" style="211" customWidth="1"/>
    <col min="3" max="3" width="4" style="211" customWidth="1"/>
    <col min="4" max="6" width="20.08203125" style="211" customWidth="1"/>
    <col min="7" max="7" width="3.08203125" style="211" customWidth="1"/>
    <col min="8" max="8" width="1.5" style="211" customWidth="1"/>
    <col min="9" max="256" width="8.58203125" style="211"/>
    <col min="257" max="257" width="1.1640625" style="211" customWidth="1"/>
    <col min="258" max="258" width="24.1640625" style="211" customWidth="1"/>
    <col min="259" max="259" width="4" style="211" customWidth="1"/>
    <col min="260" max="262" width="20.08203125" style="211" customWidth="1"/>
    <col min="263" max="263" width="3.08203125" style="211" customWidth="1"/>
    <col min="264" max="512" width="8.58203125" style="211"/>
    <col min="513" max="513" width="1.1640625" style="211" customWidth="1"/>
    <col min="514" max="514" width="24.1640625" style="211" customWidth="1"/>
    <col min="515" max="515" width="4" style="211" customWidth="1"/>
    <col min="516" max="518" width="20.08203125" style="211" customWidth="1"/>
    <col min="519" max="519" width="3.08203125" style="211" customWidth="1"/>
    <col min="520" max="768" width="8.58203125" style="211"/>
    <col min="769" max="769" width="1.1640625" style="211" customWidth="1"/>
    <col min="770" max="770" width="24.1640625" style="211" customWidth="1"/>
    <col min="771" max="771" width="4" style="211" customWidth="1"/>
    <col min="772" max="774" width="20.08203125" style="211" customWidth="1"/>
    <col min="775" max="775" width="3.08203125" style="211" customWidth="1"/>
    <col min="776" max="1024" width="8.58203125" style="211"/>
    <col min="1025" max="1025" width="1.1640625" style="211" customWidth="1"/>
    <col min="1026" max="1026" width="24.1640625" style="211" customWidth="1"/>
    <col min="1027" max="1027" width="4" style="211" customWidth="1"/>
    <col min="1028" max="1030" width="20.08203125" style="211" customWidth="1"/>
    <col min="1031" max="1031" width="3.08203125" style="211" customWidth="1"/>
    <col min="1032" max="1280" width="8.58203125" style="211"/>
    <col min="1281" max="1281" width="1.1640625" style="211" customWidth="1"/>
    <col min="1282" max="1282" width="24.1640625" style="211" customWidth="1"/>
    <col min="1283" max="1283" width="4" style="211" customWidth="1"/>
    <col min="1284" max="1286" width="20.08203125" style="211" customWidth="1"/>
    <col min="1287" max="1287" width="3.08203125" style="211" customWidth="1"/>
    <col min="1288" max="1536" width="8.58203125" style="211"/>
    <col min="1537" max="1537" width="1.1640625" style="211" customWidth="1"/>
    <col min="1538" max="1538" width="24.1640625" style="211" customWidth="1"/>
    <col min="1539" max="1539" width="4" style="211" customWidth="1"/>
    <col min="1540" max="1542" width="20.08203125" style="211" customWidth="1"/>
    <col min="1543" max="1543" width="3.08203125" style="211" customWidth="1"/>
    <col min="1544" max="1792" width="8.58203125" style="211"/>
    <col min="1793" max="1793" width="1.1640625" style="211" customWidth="1"/>
    <col min="1794" max="1794" width="24.1640625" style="211" customWidth="1"/>
    <col min="1795" max="1795" width="4" style="211" customWidth="1"/>
    <col min="1796" max="1798" width="20.08203125" style="211" customWidth="1"/>
    <col min="1799" max="1799" width="3.08203125" style="211" customWidth="1"/>
    <col min="1800" max="2048" width="8.58203125" style="211"/>
    <col min="2049" max="2049" width="1.1640625" style="211" customWidth="1"/>
    <col min="2050" max="2050" width="24.1640625" style="211" customWidth="1"/>
    <col min="2051" max="2051" width="4" style="211" customWidth="1"/>
    <col min="2052" max="2054" width="20.08203125" style="211" customWidth="1"/>
    <col min="2055" max="2055" width="3.08203125" style="211" customWidth="1"/>
    <col min="2056" max="2304" width="8.58203125" style="211"/>
    <col min="2305" max="2305" width="1.1640625" style="211" customWidth="1"/>
    <col min="2306" max="2306" width="24.1640625" style="211" customWidth="1"/>
    <col min="2307" max="2307" width="4" style="211" customWidth="1"/>
    <col min="2308" max="2310" width="20.08203125" style="211" customWidth="1"/>
    <col min="2311" max="2311" width="3.08203125" style="211" customWidth="1"/>
    <col min="2312" max="2560" width="8.58203125" style="211"/>
    <col min="2561" max="2561" width="1.1640625" style="211" customWidth="1"/>
    <col min="2562" max="2562" width="24.1640625" style="211" customWidth="1"/>
    <col min="2563" max="2563" width="4" style="211" customWidth="1"/>
    <col min="2564" max="2566" width="20.08203125" style="211" customWidth="1"/>
    <col min="2567" max="2567" width="3.08203125" style="211" customWidth="1"/>
    <col min="2568" max="2816" width="8.58203125" style="211"/>
    <col min="2817" max="2817" width="1.1640625" style="211" customWidth="1"/>
    <col min="2818" max="2818" width="24.1640625" style="211" customWidth="1"/>
    <col min="2819" max="2819" width="4" style="211" customWidth="1"/>
    <col min="2820" max="2822" width="20.08203125" style="211" customWidth="1"/>
    <col min="2823" max="2823" width="3.08203125" style="211" customWidth="1"/>
    <col min="2824" max="3072" width="8.58203125" style="211"/>
    <col min="3073" max="3073" width="1.1640625" style="211" customWidth="1"/>
    <col min="3074" max="3074" width="24.1640625" style="211" customWidth="1"/>
    <col min="3075" max="3075" width="4" style="211" customWidth="1"/>
    <col min="3076" max="3078" width="20.08203125" style="211" customWidth="1"/>
    <col min="3079" max="3079" width="3.08203125" style="211" customWidth="1"/>
    <col min="3080" max="3328" width="8.58203125" style="211"/>
    <col min="3329" max="3329" width="1.1640625" style="211" customWidth="1"/>
    <col min="3330" max="3330" width="24.1640625" style="211" customWidth="1"/>
    <col min="3331" max="3331" width="4" style="211" customWidth="1"/>
    <col min="3332" max="3334" width="20.08203125" style="211" customWidth="1"/>
    <col min="3335" max="3335" width="3.08203125" style="211" customWidth="1"/>
    <col min="3336" max="3584" width="8.58203125" style="211"/>
    <col min="3585" max="3585" width="1.1640625" style="211" customWidth="1"/>
    <col min="3586" max="3586" width="24.1640625" style="211" customWidth="1"/>
    <col min="3587" max="3587" width="4" style="211" customWidth="1"/>
    <col min="3588" max="3590" width="20.08203125" style="211" customWidth="1"/>
    <col min="3591" max="3591" width="3.08203125" style="211" customWidth="1"/>
    <col min="3592" max="3840" width="8.58203125" style="211"/>
    <col min="3841" max="3841" width="1.1640625" style="211" customWidth="1"/>
    <col min="3842" max="3842" width="24.1640625" style="211" customWidth="1"/>
    <col min="3843" max="3843" width="4" style="211" customWidth="1"/>
    <col min="3844" max="3846" width="20.08203125" style="211" customWidth="1"/>
    <col min="3847" max="3847" width="3.08203125" style="211" customWidth="1"/>
    <col min="3848" max="4096" width="8.58203125" style="211"/>
    <col min="4097" max="4097" width="1.1640625" style="211" customWidth="1"/>
    <col min="4098" max="4098" width="24.1640625" style="211" customWidth="1"/>
    <col min="4099" max="4099" width="4" style="211" customWidth="1"/>
    <col min="4100" max="4102" width="20.08203125" style="211" customWidth="1"/>
    <col min="4103" max="4103" width="3.08203125" style="211" customWidth="1"/>
    <col min="4104" max="4352" width="8.58203125" style="211"/>
    <col min="4353" max="4353" width="1.1640625" style="211" customWidth="1"/>
    <col min="4354" max="4354" width="24.1640625" style="211" customWidth="1"/>
    <col min="4355" max="4355" width="4" style="211" customWidth="1"/>
    <col min="4356" max="4358" width="20.08203125" style="211" customWidth="1"/>
    <col min="4359" max="4359" width="3.08203125" style="211" customWidth="1"/>
    <col min="4360" max="4608" width="8.58203125" style="211"/>
    <col min="4609" max="4609" width="1.1640625" style="211" customWidth="1"/>
    <col min="4610" max="4610" width="24.1640625" style="211" customWidth="1"/>
    <col min="4611" max="4611" width="4" style="211" customWidth="1"/>
    <col min="4612" max="4614" width="20.08203125" style="211" customWidth="1"/>
    <col min="4615" max="4615" width="3.08203125" style="211" customWidth="1"/>
    <col min="4616" max="4864" width="8.58203125" style="211"/>
    <col min="4865" max="4865" width="1.1640625" style="211" customWidth="1"/>
    <col min="4866" max="4866" width="24.1640625" style="211" customWidth="1"/>
    <col min="4867" max="4867" width="4" style="211" customWidth="1"/>
    <col min="4868" max="4870" width="20.08203125" style="211" customWidth="1"/>
    <col min="4871" max="4871" width="3.08203125" style="211" customWidth="1"/>
    <col min="4872" max="5120" width="8.58203125" style="211"/>
    <col min="5121" max="5121" width="1.1640625" style="211" customWidth="1"/>
    <col min="5122" max="5122" width="24.1640625" style="211" customWidth="1"/>
    <col min="5123" max="5123" width="4" style="211" customWidth="1"/>
    <col min="5124" max="5126" width="20.08203125" style="211" customWidth="1"/>
    <col min="5127" max="5127" width="3.08203125" style="211" customWidth="1"/>
    <col min="5128" max="5376" width="8.58203125" style="211"/>
    <col min="5377" max="5377" width="1.1640625" style="211" customWidth="1"/>
    <col min="5378" max="5378" width="24.1640625" style="211" customWidth="1"/>
    <col min="5379" max="5379" width="4" style="211" customWidth="1"/>
    <col min="5380" max="5382" width="20.08203125" style="211" customWidth="1"/>
    <col min="5383" max="5383" width="3.08203125" style="211" customWidth="1"/>
    <col min="5384" max="5632" width="8.58203125" style="211"/>
    <col min="5633" max="5633" width="1.1640625" style="211" customWidth="1"/>
    <col min="5634" max="5634" width="24.1640625" style="211" customWidth="1"/>
    <col min="5635" max="5635" width="4" style="211" customWidth="1"/>
    <col min="5636" max="5638" width="20.08203125" style="211" customWidth="1"/>
    <col min="5639" max="5639" width="3.08203125" style="211" customWidth="1"/>
    <col min="5640" max="5888" width="8.58203125" style="211"/>
    <col min="5889" max="5889" width="1.1640625" style="211" customWidth="1"/>
    <col min="5890" max="5890" width="24.1640625" style="211" customWidth="1"/>
    <col min="5891" max="5891" width="4" style="211" customWidth="1"/>
    <col min="5892" max="5894" width="20.08203125" style="211" customWidth="1"/>
    <col min="5895" max="5895" width="3.08203125" style="211" customWidth="1"/>
    <col min="5896" max="6144" width="8.58203125" style="211"/>
    <col min="6145" max="6145" width="1.1640625" style="211" customWidth="1"/>
    <col min="6146" max="6146" width="24.1640625" style="211" customWidth="1"/>
    <col min="6147" max="6147" width="4" style="211" customWidth="1"/>
    <col min="6148" max="6150" width="20.08203125" style="211" customWidth="1"/>
    <col min="6151" max="6151" width="3.08203125" style="211" customWidth="1"/>
    <col min="6152" max="6400" width="8.58203125" style="211"/>
    <col min="6401" max="6401" width="1.1640625" style="211" customWidth="1"/>
    <col min="6402" max="6402" width="24.1640625" style="211" customWidth="1"/>
    <col min="6403" max="6403" width="4" style="211" customWidth="1"/>
    <col min="6404" max="6406" width="20.08203125" style="211" customWidth="1"/>
    <col min="6407" max="6407" width="3.08203125" style="211" customWidth="1"/>
    <col min="6408" max="6656" width="8.58203125" style="211"/>
    <col min="6657" max="6657" width="1.1640625" style="211" customWidth="1"/>
    <col min="6658" max="6658" width="24.1640625" style="211" customWidth="1"/>
    <col min="6659" max="6659" width="4" style="211" customWidth="1"/>
    <col min="6660" max="6662" width="20.08203125" style="211" customWidth="1"/>
    <col min="6663" max="6663" width="3.08203125" style="211" customWidth="1"/>
    <col min="6664" max="6912" width="8.58203125" style="211"/>
    <col min="6913" max="6913" width="1.1640625" style="211" customWidth="1"/>
    <col min="6914" max="6914" width="24.1640625" style="211" customWidth="1"/>
    <col min="6915" max="6915" width="4" style="211" customWidth="1"/>
    <col min="6916" max="6918" width="20.08203125" style="211" customWidth="1"/>
    <col min="6919" max="6919" width="3.08203125" style="211" customWidth="1"/>
    <col min="6920" max="7168" width="8.58203125" style="211"/>
    <col min="7169" max="7169" width="1.1640625" style="211" customWidth="1"/>
    <col min="7170" max="7170" width="24.1640625" style="211" customWidth="1"/>
    <col min="7171" max="7171" width="4" style="211" customWidth="1"/>
    <col min="7172" max="7174" width="20.08203125" style="211" customWidth="1"/>
    <col min="7175" max="7175" width="3.08203125" style="211" customWidth="1"/>
    <col min="7176" max="7424" width="8.58203125" style="211"/>
    <col min="7425" max="7425" width="1.1640625" style="211" customWidth="1"/>
    <col min="7426" max="7426" width="24.1640625" style="211" customWidth="1"/>
    <col min="7427" max="7427" width="4" style="211" customWidth="1"/>
    <col min="7428" max="7430" width="20.08203125" style="211" customWidth="1"/>
    <col min="7431" max="7431" width="3.08203125" style="211" customWidth="1"/>
    <col min="7432" max="7680" width="8.58203125" style="211"/>
    <col min="7681" max="7681" width="1.1640625" style="211" customWidth="1"/>
    <col min="7682" max="7682" width="24.1640625" style="211" customWidth="1"/>
    <col min="7683" max="7683" width="4" style="211" customWidth="1"/>
    <col min="7684" max="7686" width="20.08203125" style="211" customWidth="1"/>
    <col min="7687" max="7687" width="3.08203125" style="211" customWidth="1"/>
    <col min="7688" max="7936" width="8.58203125" style="211"/>
    <col min="7937" max="7937" width="1.1640625" style="211" customWidth="1"/>
    <col min="7938" max="7938" width="24.1640625" style="211" customWidth="1"/>
    <col min="7939" max="7939" width="4" style="211" customWidth="1"/>
    <col min="7940" max="7942" width="20.08203125" style="211" customWidth="1"/>
    <col min="7943" max="7943" width="3.08203125" style="211" customWidth="1"/>
    <col min="7944" max="8192" width="8.58203125" style="211"/>
    <col min="8193" max="8193" width="1.1640625" style="211" customWidth="1"/>
    <col min="8194" max="8194" width="24.1640625" style="211" customWidth="1"/>
    <col min="8195" max="8195" width="4" style="211" customWidth="1"/>
    <col min="8196" max="8198" width="20.08203125" style="211" customWidth="1"/>
    <col min="8199" max="8199" width="3.08203125" style="211" customWidth="1"/>
    <col min="8200" max="8448" width="8.58203125" style="211"/>
    <col min="8449" max="8449" width="1.1640625" style="211" customWidth="1"/>
    <col min="8450" max="8450" width="24.1640625" style="211" customWidth="1"/>
    <col min="8451" max="8451" width="4" style="211" customWidth="1"/>
    <col min="8452" max="8454" width="20.08203125" style="211" customWidth="1"/>
    <col min="8455" max="8455" width="3.08203125" style="211" customWidth="1"/>
    <col min="8456" max="8704" width="8.58203125" style="211"/>
    <col min="8705" max="8705" width="1.1640625" style="211" customWidth="1"/>
    <col min="8706" max="8706" width="24.1640625" style="211" customWidth="1"/>
    <col min="8707" max="8707" width="4" style="211" customWidth="1"/>
    <col min="8708" max="8710" width="20.08203125" style="211" customWidth="1"/>
    <col min="8711" max="8711" width="3.08203125" style="211" customWidth="1"/>
    <col min="8712" max="8960" width="8.58203125" style="211"/>
    <col min="8961" max="8961" width="1.1640625" style="211" customWidth="1"/>
    <col min="8962" max="8962" width="24.1640625" style="211" customWidth="1"/>
    <col min="8963" max="8963" width="4" style="211" customWidth="1"/>
    <col min="8964" max="8966" width="20.08203125" style="211" customWidth="1"/>
    <col min="8967" max="8967" width="3.08203125" style="211" customWidth="1"/>
    <col min="8968" max="9216" width="8.58203125" style="211"/>
    <col min="9217" max="9217" width="1.1640625" style="211" customWidth="1"/>
    <col min="9218" max="9218" width="24.1640625" style="211" customWidth="1"/>
    <col min="9219" max="9219" width="4" style="211" customWidth="1"/>
    <col min="9220" max="9222" width="20.08203125" style="211" customWidth="1"/>
    <col min="9223" max="9223" width="3.08203125" style="211" customWidth="1"/>
    <col min="9224" max="9472" width="8.58203125" style="211"/>
    <col min="9473" max="9473" width="1.1640625" style="211" customWidth="1"/>
    <col min="9474" max="9474" width="24.1640625" style="211" customWidth="1"/>
    <col min="9475" max="9475" width="4" style="211" customWidth="1"/>
    <col min="9476" max="9478" width="20.08203125" style="211" customWidth="1"/>
    <col min="9479" max="9479" width="3.08203125" style="211" customWidth="1"/>
    <col min="9480" max="9728" width="8.58203125" style="211"/>
    <col min="9729" max="9729" width="1.1640625" style="211" customWidth="1"/>
    <col min="9730" max="9730" width="24.1640625" style="211" customWidth="1"/>
    <col min="9731" max="9731" width="4" style="211" customWidth="1"/>
    <col min="9732" max="9734" width="20.08203125" style="211" customWidth="1"/>
    <col min="9735" max="9735" width="3.08203125" style="211" customWidth="1"/>
    <col min="9736" max="9984" width="8.58203125" style="211"/>
    <col min="9985" max="9985" width="1.1640625" style="211" customWidth="1"/>
    <col min="9986" max="9986" width="24.1640625" style="211" customWidth="1"/>
    <col min="9987" max="9987" width="4" style="211" customWidth="1"/>
    <col min="9988" max="9990" width="20.08203125" style="211" customWidth="1"/>
    <col min="9991" max="9991" width="3.08203125" style="211" customWidth="1"/>
    <col min="9992" max="10240" width="8.58203125" style="211"/>
    <col min="10241" max="10241" width="1.1640625" style="211" customWidth="1"/>
    <col min="10242" max="10242" width="24.1640625" style="211" customWidth="1"/>
    <col min="10243" max="10243" width="4" style="211" customWidth="1"/>
    <col min="10244" max="10246" width="20.08203125" style="211" customWidth="1"/>
    <col min="10247" max="10247" width="3.08203125" style="211" customWidth="1"/>
    <col min="10248" max="10496" width="8.58203125" style="211"/>
    <col min="10497" max="10497" width="1.1640625" style="211" customWidth="1"/>
    <col min="10498" max="10498" width="24.1640625" style="211" customWidth="1"/>
    <col min="10499" max="10499" width="4" style="211" customWidth="1"/>
    <col min="10500" max="10502" width="20.08203125" style="211" customWidth="1"/>
    <col min="10503" max="10503" width="3.08203125" style="211" customWidth="1"/>
    <col min="10504" max="10752" width="8.58203125" style="211"/>
    <col min="10753" max="10753" width="1.1640625" style="211" customWidth="1"/>
    <col min="10754" max="10754" width="24.1640625" style="211" customWidth="1"/>
    <col min="10755" max="10755" width="4" style="211" customWidth="1"/>
    <col min="10756" max="10758" width="20.08203125" style="211" customWidth="1"/>
    <col min="10759" max="10759" width="3.08203125" style="211" customWidth="1"/>
    <col min="10760" max="11008" width="8.58203125" style="211"/>
    <col min="11009" max="11009" width="1.1640625" style="211" customWidth="1"/>
    <col min="11010" max="11010" width="24.1640625" style="211" customWidth="1"/>
    <col min="11011" max="11011" width="4" style="211" customWidth="1"/>
    <col min="11012" max="11014" width="20.08203125" style="211" customWidth="1"/>
    <col min="11015" max="11015" width="3.08203125" style="211" customWidth="1"/>
    <col min="11016" max="11264" width="8.58203125" style="211"/>
    <col min="11265" max="11265" width="1.1640625" style="211" customWidth="1"/>
    <col min="11266" max="11266" width="24.1640625" style="211" customWidth="1"/>
    <col min="11267" max="11267" width="4" style="211" customWidth="1"/>
    <col min="11268" max="11270" width="20.08203125" style="211" customWidth="1"/>
    <col min="11271" max="11271" width="3.08203125" style="211" customWidth="1"/>
    <col min="11272" max="11520" width="8.58203125" style="211"/>
    <col min="11521" max="11521" width="1.1640625" style="211" customWidth="1"/>
    <col min="11522" max="11522" width="24.1640625" style="211" customWidth="1"/>
    <col min="11523" max="11523" width="4" style="211" customWidth="1"/>
    <col min="11524" max="11526" width="20.08203125" style="211" customWidth="1"/>
    <col min="11527" max="11527" width="3.08203125" style="211" customWidth="1"/>
    <col min="11528" max="11776" width="8.58203125" style="211"/>
    <col min="11777" max="11777" width="1.1640625" style="211" customWidth="1"/>
    <col min="11778" max="11778" width="24.1640625" style="211" customWidth="1"/>
    <col min="11779" max="11779" width="4" style="211" customWidth="1"/>
    <col min="11780" max="11782" width="20.08203125" style="211" customWidth="1"/>
    <col min="11783" max="11783" width="3.08203125" style="211" customWidth="1"/>
    <col min="11784" max="12032" width="8.58203125" style="211"/>
    <col min="12033" max="12033" width="1.1640625" style="211" customWidth="1"/>
    <col min="12034" max="12034" width="24.1640625" style="211" customWidth="1"/>
    <col min="12035" max="12035" width="4" style="211" customWidth="1"/>
    <col min="12036" max="12038" width="20.08203125" style="211" customWidth="1"/>
    <col min="12039" max="12039" width="3.08203125" style="211" customWidth="1"/>
    <col min="12040" max="12288" width="8.58203125" style="211"/>
    <col min="12289" max="12289" width="1.1640625" style="211" customWidth="1"/>
    <col min="12290" max="12290" width="24.1640625" style="211" customWidth="1"/>
    <col min="12291" max="12291" width="4" style="211" customWidth="1"/>
    <col min="12292" max="12294" width="20.08203125" style="211" customWidth="1"/>
    <col min="12295" max="12295" width="3.08203125" style="211" customWidth="1"/>
    <col min="12296" max="12544" width="8.58203125" style="211"/>
    <col min="12545" max="12545" width="1.1640625" style="211" customWidth="1"/>
    <col min="12546" max="12546" width="24.1640625" style="211" customWidth="1"/>
    <col min="12547" max="12547" width="4" style="211" customWidth="1"/>
    <col min="12548" max="12550" width="20.08203125" style="211" customWidth="1"/>
    <col min="12551" max="12551" width="3.08203125" style="211" customWidth="1"/>
    <col min="12552" max="12800" width="8.58203125" style="211"/>
    <col min="12801" max="12801" width="1.1640625" style="211" customWidth="1"/>
    <col min="12802" max="12802" width="24.1640625" style="211" customWidth="1"/>
    <col min="12803" max="12803" width="4" style="211" customWidth="1"/>
    <col min="12804" max="12806" width="20.08203125" style="211" customWidth="1"/>
    <col min="12807" max="12807" width="3.08203125" style="211" customWidth="1"/>
    <col min="12808" max="13056" width="8.58203125" style="211"/>
    <col min="13057" max="13057" width="1.1640625" style="211" customWidth="1"/>
    <col min="13058" max="13058" width="24.1640625" style="211" customWidth="1"/>
    <col min="13059" max="13059" width="4" style="211" customWidth="1"/>
    <col min="13060" max="13062" width="20.08203125" style="211" customWidth="1"/>
    <col min="13063" max="13063" width="3.08203125" style="211" customWidth="1"/>
    <col min="13064" max="13312" width="8.58203125" style="211"/>
    <col min="13313" max="13313" width="1.1640625" style="211" customWidth="1"/>
    <col min="13314" max="13314" width="24.1640625" style="211" customWidth="1"/>
    <col min="13315" max="13315" width="4" style="211" customWidth="1"/>
    <col min="13316" max="13318" width="20.08203125" style="211" customWidth="1"/>
    <col min="13319" max="13319" width="3.08203125" style="211" customWidth="1"/>
    <col min="13320" max="13568" width="8.58203125" style="211"/>
    <col min="13569" max="13569" width="1.1640625" style="211" customWidth="1"/>
    <col min="13570" max="13570" width="24.1640625" style="211" customWidth="1"/>
    <col min="13571" max="13571" width="4" style="211" customWidth="1"/>
    <col min="13572" max="13574" width="20.08203125" style="211" customWidth="1"/>
    <col min="13575" max="13575" width="3.08203125" style="211" customWidth="1"/>
    <col min="13576" max="13824" width="8.58203125" style="211"/>
    <col min="13825" max="13825" width="1.1640625" style="211" customWidth="1"/>
    <col min="13826" max="13826" width="24.1640625" style="211" customWidth="1"/>
    <col min="13827" max="13827" width="4" style="211" customWidth="1"/>
    <col min="13828" max="13830" width="20.08203125" style="211" customWidth="1"/>
    <col min="13831" max="13831" width="3.08203125" style="211" customWidth="1"/>
    <col min="13832" max="14080" width="8.58203125" style="211"/>
    <col min="14081" max="14081" width="1.1640625" style="211" customWidth="1"/>
    <col min="14082" max="14082" width="24.1640625" style="211" customWidth="1"/>
    <col min="14083" max="14083" width="4" style="211" customWidth="1"/>
    <col min="14084" max="14086" width="20.08203125" style="211" customWidth="1"/>
    <col min="14087" max="14087" width="3.08203125" style="211" customWidth="1"/>
    <col min="14088" max="14336" width="8.58203125" style="211"/>
    <col min="14337" max="14337" width="1.1640625" style="211" customWidth="1"/>
    <col min="14338" max="14338" width="24.1640625" style="211" customWidth="1"/>
    <col min="14339" max="14339" width="4" style="211" customWidth="1"/>
    <col min="14340" max="14342" width="20.08203125" style="211" customWidth="1"/>
    <col min="14343" max="14343" width="3.08203125" style="211" customWidth="1"/>
    <col min="14344" max="14592" width="8.58203125" style="211"/>
    <col min="14593" max="14593" width="1.1640625" style="211" customWidth="1"/>
    <col min="14594" max="14594" width="24.1640625" style="211" customWidth="1"/>
    <col min="14595" max="14595" width="4" style="211" customWidth="1"/>
    <col min="14596" max="14598" width="20.08203125" style="211" customWidth="1"/>
    <col min="14599" max="14599" width="3.08203125" style="211" customWidth="1"/>
    <col min="14600" max="14848" width="8.58203125" style="211"/>
    <col min="14849" max="14849" width="1.1640625" style="211" customWidth="1"/>
    <col min="14850" max="14850" width="24.1640625" style="211" customWidth="1"/>
    <col min="14851" max="14851" width="4" style="211" customWidth="1"/>
    <col min="14852" max="14854" width="20.08203125" style="211" customWidth="1"/>
    <col min="14855" max="14855" width="3.08203125" style="211" customWidth="1"/>
    <col min="14856" max="15104" width="8.58203125" style="211"/>
    <col min="15105" max="15105" width="1.1640625" style="211" customWidth="1"/>
    <col min="15106" max="15106" width="24.1640625" style="211" customWidth="1"/>
    <col min="15107" max="15107" width="4" style="211" customWidth="1"/>
    <col min="15108" max="15110" width="20.08203125" style="211" customWidth="1"/>
    <col min="15111" max="15111" width="3.08203125" style="211" customWidth="1"/>
    <col min="15112" max="15360" width="8.58203125" style="211"/>
    <col min="15361" max="15361" width="1.1640625" style="211" customWidth="1"/>
    <col min="15362" max="15362" width="24.1640625" style="211" customWidth="1"/>
    <col min="15363" max="15363" width="4" style="211" customWidth="1"/>
    <col min="15364" max="15366" width="20.08203125" style="211" customWidth="1"/>
    <col min="15367" max="15367" width="3.08203125" style="211" customWidth="1"/>
    <col min="15368" max="15616" width="8.58203125" style="211"/>
    <col min="15617" max="15617" width="1.1640625" style="211" customWidth="1"/>
    <col min="15618" max="15618" width="24.1640625" style="211" customWidth="1"/>
    <col min="15619" max="15619" width="4" style="211" customWidth="1"/>
    <col min="15620" max="15622" width="20.08203125" style="211" customWidth="1"/>
    <col min="15623" max="15623" width="3.08203125" style="211" customWidth="1"/>
    <col min="15624" max="15872" width="8.58203125" style="211"/>
    <col min="15873" max="15873" width="1.1640625" style="211" customWidth="1"/>
    <col min="15874" max="15874" width="24.1640625" style="211" customWidth="1"/>
    <col min="15875" max="15875" width="4" style="211" customWidth="1"/>
    <col min="15876" max="15878" width="20.08203125" style="211" customWidth="1"/>
    <col min="15879" max="15879" width="3.08203125" style="211" customWidth="1"/>
    <col min="15880" max="16128" width="8.58203125" style="211"/>
    <col min="16129" max="16129" width="1.1640625" style="211" customWidth="1"/>
    <col min="16130" max="16130" width="24.1640625" style="211" customWidth="1"/>
    <col min="16131" max="16131" width="4" style="211" customWidth="1"/>
    <col min="16132" max="16134" width="20.08203125" style="211" customWidth="1"/>
    <col min="16135" max="16135" width="3.08203125" style="211" customWidth="1"/>
    <col min="16136" max="16384" width="8.58203125" style="211"/>
  </cols>
  <sheetData>
    <row r="1" spans="1:11" ht="18.75" customHeight="1">
      <c r="A1" s="398"/>
      <c r="B1" s="312"/>
      <c r="C1" s="312"/>
      <c r="D1" s="312"/>
      <c r="E1" s="312"/>
      <c r="F1" s="312"/>
      <c r="G1" s="312"/>
    </row>
    <row r="2" spans="1:11" ht="21" customHeight="1">
      <c r="A2" s="310"/>
      <c r="B2" s="312"/>
      <c r="C2" s="312"/>
      <c r="D2" s="312"/>
      <c r="E2" s="312"/>
      <c r="F2" s="2098">
        <f>IF(基本情報入力シート!$D$3="","",基本情報入力シート!$D$3)</f>
        <v>46113</v>
      </c>
      <c r="G2" s="2099"/>
      <c r="J2" s="1026" t="s">
        <v>635</v>
      </c>
      <c r="K2" s="1026"/>
    </row>
    <row r="3" spans="1:11" ht="29.25" customHeight="1">
      <c r="A3" s="310"/>
      <c r="B3" s="312"/>
      <c r="C3" s="312"/>
      <c r="D3" s="312"/>
      <c r="E3" s="312"/>
      <c r="F3" s="313"/>
      <c r="G3" s="313"/>
    </row>
    <row r="4" spans="1:11" ht="30.75" customHeight="1">
      <c r="A4" s="2256" t="s">
        <v>880</v>
      </c>
      <c r="B4" s="2153"/>
      <c r="C4" s="2153"/>
      <c r="D4" s="2153"/>
      <c r="E4" s="2153"/>
      <c r="F4" s="2153"/>
      <c r="G4" s="2153"/>
    </row>
    <row r="5" spans="1:11" ht="14.25" customHeight="1">
      <c r="A5" s="314"/>
      <c r="B5" s="314"/>
      <c r="C5" s="314"/>
      <c r="D5" s="314"/>
      <c r="E5" s="314"/>
      <c r="F5" s="314"/>
      <c r="G5" s="314"/>
    </row>
    <row r="6" spans="1:11" ht="36" customHeight="1">
      <c r="A6" s="314"/>
      <c r="B6" s="335" t="s">
        <v>636</v>
      </c>
      <c r="C6" s="2101" t="str">
        <f>IF(基本情報入力シート!$D$23="","",基本情報入力シート!$D$23)</f>
        <v>デイサービスセンター新潟</v>
      </c>
      <c r="D6" s="2246"/>
      <c r="E6" s="2246"/>
      <c r="F6" s="2246"/>
      <c r="G6" s="2247"/>
    </row>
    <row r="7" spans="1:11" ht="30" customHeight="1">
      <c r="A7" s="312"/>
      <c r="B7" s="336" t="s">
        <v>799</v>
      </c>
      <c r="C7" s="2221" t="s">
        <v>1469</v>
      </c>
      <c r="D7" s="2108"/>
      <c r="E7" s="2108"/>
      <c r="F7" s="2108"/>
      <c r="G7" s="2156"/>
    </row>
    <row r="8" spans="1:11" ht="30" customHeight="1">
      <c r="A8" s="312"/>
      <c r="B8" s="399" t="s">
        <v>800</v>
      </c>
      <c r="C8" s="2335" t="s">
        <v>881</v>
      </c>
      <c r="D8" s="2336"/>
      <c r="E8" s="2336"/>
      <c r="F8" s="2336"/>
      <c r="G8" s="2337"/>
    </row>
    <row r="9" spans="1:11" ht="3.75" customHeight="1">
      <c r="A9" s="312"/>
      <c r="B9" s="2262" t="s">
        <v>801</v>
      </c>
      <c r="C9" s="317"/>
      <c r="D9" s="427"/>
      <c r="E9" s="329"/>
      <c r="F9" s="427"/>
      <c r="G9" s="318"/>
    </row>
    <row r="10" spans="1:11" ht="29.25" customHeight="1">
      <c r="A10" s="312"/>
      <c r="B10" s="2175"/>
      <c r="C10" s="312"/>
      <c r="D10" s="401"/>
      <c r="E10" s="313"/>
      <c r="F10" s="400"/>
      <c r="G10" s="321"/>
    </row>
    <row r="11" spans="1:11" ht="88.5" customHeight="1">
      <c r="A11" s="312"/>
      <c r="B11" s="2189"/>
      <c r="C11" s="827" t="s">
        <v>747</v>
      </c>
      <c r="D11" s="2260" t="s">
        <v>1564</v>
      </c>
      <c r="E11" s="2334"/>
      <c r="F11" s="2334"/>
      <c r="G11" s="331"/>
    </row>
    <row r="12" spans="1:11" ht="14.25" customHeight="1">
      <c r="A12" s="312"/>
      <c r="B12" s="402"/>
      <c r="C12" s="312"/>
      <c r="D12" s="403"/>
      <c r="E12" s="403"/>
      <c r="F12" s="403"/>
      <c r="G12" s="312"/>
    </row>
    <row r="13" spans="1:11" ht="23.25" customHeight="1">
      <c r="A13" s="312"/>
      <c r="B13" s="312" t="s">
        <v>809</v>
      </c>
      <c r="C13" s="312"/>
      <c r="D13" s="312"/>
      <c r="E13" s="312"/>
      <c r="F13" s="312"/>
      <c r="G13" s="312"/>
    </row>
    <row r="14" spans="1:11" ht="21" customHeight="1">
      <c r="A14" s="312"/>
      <c r="B14" s="2201" t="s">
        <v>782</v>
      </c>
      <c r="C14" s="2201"/>
      <c r="D14" s="2201"/>
      <c r="E14" s="2201"/>
      <c r="F14" s="2201"/>
      <c r="G14" s="312"/>
    </row>
    <row r="15" spans="1:11">
      <c r="A15" s="312"/>
      <c r="B15" s="312"/>
      <c r="C15" s="312"/>
      <c r="D15" s="312"/>
      <c r="E15" s="312"/>
      <c r="F15" s="312"/>
      <c r="G15" s="312"/>
    </row>
    <row r="22" spans="6:6" ht="17">
      <c r="F22" s="698"/>
    </row>
  </sheetData>
  <mergeCells count="9">
    <mergeCell ref="B9:B11"/>
    <mergeCell ref="D11:F11"/>
    <mergeCell ref="B14:F14"/>
    <mergeCell ref="F2:G2"/>
    <mergeCell ref="J2:K2"/>
    <mergeCell ref="A4:G4"/>
    <mergeCell ref="C6:G6"/>
    <mergeCell ref="C7:G7"/>
    <mergeCell ref="C8:G8"/>
  </mergeCells>
  <phoneticPr fontId="23"/>
  <dataValidations count="2">
    <dataValidation type="list" allowBlank="1" showInputMessage="1" showErrorMessage="1" sqref="C7" xr:uid="{256ADE84-5105-42EC-861A-2401372AA76B}">
      <formula1>"①　新規,②　終了"</formula1>
    </dataValidation>
    <dataValidation type="list" allowBlank="1" showInputMessage="1" showErrorMessage="1" sqref="C11" xr:uid="{50B11CCD-6804-4756-8890-65771008619D}">
      <formula1>"１,①"</formula1>
    </dataValidation>
  </dataValidations>
  <hyperlinks>
    <hyperlink ref="J2" location="目次!A1" display="目次に戻る" xr:uid="{00000000-0004-0000-3700-000000000000}"/>
    <hyperlink ref="J2:K2" location="'加算目次（児通所）'!A1" display="目次に戻る" xr:uid="{00000000-0004-0000-3700-000001000000}"/>
  </hyperlinks>
  <printOptions horizontalCentered="1"/>
  <pageMargins left="0.51181102362204722" right="0.51181102362204722" top="0.55118110236220474" bottom="0.35433070866141736" header="0.31496062992125984" footer="0.31496062992125984"/>
  <pageSetup paperSize="9" scale="90" orientation="portrait" blackAndWhite="1" r:id="rId1"/>
  <drawing r:id="rId2"/>
  <legacyDrawing r:id="rId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tabColor rgb="FF00B0F0"/>
  </sheetPr>
  <dimension ref="B1:AO18"/>
  <sheetViews>
    <sheetView view="pageBreakPreview" zoomScaleNormal="75" zoomScaleSheetLayoutView="100" workbookViewId="0">
      <selection activeCell="B1" sqref="B1"/>
    </sheetView>
  </sheetViews>
  <sheetFormatPr defaultRowHeight="21" customHeight="1"/>
  <cols>
    <col min="1" max="1" width="1.9140625" style="59" customWidth="1"/>
    <col min="2" max="30" width="2.58203125" style="59" customWidth="1"/>
    <col min="31" max="31" width="5.1640625" style="59" customWidth="1"/>
    <col min="32" max="35" width="2.58203125" style="59" customWidth="1"/>
    <col min="36" max="36" width="2.5" style="59" customWidth="1"/>
    <col min="37" max="37" width="2.58203125" style="59" customWidth="1"/>
    <col min="38" max="38" width="10.6640625" style="59" customWidth="1"/>
    <col min="39" max="40" width="2.58203125" style="59" customWidth="1"/>
    <col min="41" max="256" width="8.58203125" style="59"/>
    <col min="257" max="257" width="1.9140625" style="59" customWidth="1"/>
    <col min="258" max="286" width="2.58203125" style="59" customWidth="1"/>
    <col min="287" max="287" width="5.1640625" style="59" customWidth="1"/>
    <col min="288" max="291" width="2.58203125" style="59" customWidth="1"/>
    <col min="292" max="292" width="2.5" style="59" customWidth="1"/>
    <col min="293" max="296" width="2.58203125" style="59" customWidth="1"/>
    <col min="297" max="512" width="8.58203125" style="59"/>
    <col min="513" max="513" width="1.9140625" style="59" customWidth="1"/>
    <col min="514" max="542" width="2.58203125" style="59" customWidth="1"/>
    <col min="543" max="543" width="5.1640625" style="59" customWidth="1"/>
    <col min="544" max="547" width="2.58203125" style="59" customWidth="1"/>
    <col min="548" max="548" width="2.5" style="59" customWidth="1"/>
    <col min="549" max="552" width="2.58203125" style="59" customWidth="1"/>
    <col min="553" max="768" width="8.58203125" style="59"/>
    <col min="769" max="769" width="1.9140625" style="59" customWidth="1"/>
    <col min="770" max="798" width="2.58203125" style="59" customWidth="1"/>
    <col min="799" max="799" width="5.1640625" style="59" customWidth="1"/>
    <col min="800" max="803" width="2.58203125" style="59" customWidth="1"/>
    <col min="804" max="804" width="2.5" style="59" customWidth="1"/>
    <col min="805" max="808" width="2.58203125" style="59" customWidth="1"/>
    <col min="809" max="1024" width="8.58203125" style="59"/>
    <col min="1025" max="1025" width="1.9140625" style="59" customWidth="1"/>
    <col min="1026" max="1054" width="2.58203125" style="59" customWidth="1"/>
    <col min="1055" max="1055" width="5.1640625" style="59" customWidth="1"/>
    <col min="1056" max="1059" width="2.58203125" style="59" customWidth="1"/>
    <col min="1060" max="1060" width="2.5" style="59" customWidth="1"/>
    <col min="1061" max="1064" width="2.58203125" style="59" customWidth="1"/>
    <col min="1065" max="1280" width="8.58203125" style="59"/>
    <col min="1281" max="1281" width="1.9140625" style="59" customWidth="1"/>
    <col min="1282" max="1310" width="2.58203125" style="59" customWidth="1"/>
    <col min="1311" max="1311" width="5.1640625" style="59" customWidth="1"/>
    <col min="1312" max="1315" width="2.58203125" style="59" customWidth="1"/>
    <col min="1316" max="1316" width="2.5" style="59" customWidth="1"/>
    <col min="1317" max="1320" width="2.58203125" style="59" customWidth="1"/>
    <col min="1321" max="1536" width="8.58203125" style="59"/>
    <col min="1537" max="1537" width="1.9140625" style="59" customWidth="1"/>
    <col min="1538" max="1566" width="2.58203125" style="59" customWidth="1"/>
    <col min="1567" max="1567" width="5.1640625" style="59" customWidth="1"/>
    <col min="1568" max="1571" width="2.58203125" style="59" customWidth="1"/>
    <col min="1572" max="1572" width="2.5" style="59" customWidth="1"/>
    <col min="1573" max="1576" width="2.58203125" style="59" customWidth="1"/>
    <col min="1577" max="1792" width="8.58203125" style="59"/>
    <col min="1793" max="1793" width="1.9140625" style="59" customWidth="1"/>
    <col min="1794" max="1822" width="2.58203125" style="59" customWidth="1"/>
    <col min="1823" max="1823" width="5.1640625" style="59" customWidth="1"/>
    <col min="1824" max="1827" width="2.58203125" style="59" customWidth="1"/>
    <col min="1828" max="1828" width="2.5" style="59" customWidth="1"/>
    <col min="1829" max="1832" width="2.58203125" style="59" customWidth="1"/>
    <col min="1833" max="2048" width="8.58203125" style="59"/>
    <col min="2049" max="2049" width="1.9140625" style="59" customWidth="1"/>
    <col min="2050" max="2078" width="2.58203125" style="59" customWidth="1"/>
    <col min="2079" max="2079" width="5.1640625" style="59" customWidth="1"/>
    <col min="2080" max="2083" width="2.58203125" style="59" customWidth="1"/>
    <col min="2084" max="2084" width="2.5" style="59" customWidth="1"/>
    <col min="2085" max="2088" width="2.58203125" style="59" customWidth="1"/>
    <col min="2089" max="2304" width="8.58203125" style="59"/>
    <col min="2305" max="2305" width="1.9140625" style="59" customWidth="1"/>
    <col min="2306" max="2334" width="2.58203125" style="59" customWidth="1"/>
    <col min="2335" max="2335" width="5.1640625" style="59" customWidth="1"/>
    <col min="2336" max="2339" width="2.58203125" style="59" customWidth="1"/>
    <col min="2340" max="2340" width="2.5" style="59" customWidth="1"/>
    <col min="2341" max="2344" width="2.58203125" style="59" customWidth="1"/>
    <col min="2345" max="2560" width="8.58203125" style="59"/>
    <col min="2561" max="2561" width="1.9140625" style="59" customWidth="1"/>
    <col min="2562" max="2590" width="2.58203125" style="59" customWidth="1"/>
    <col min="2591" max="2591" width="5.1640625" style="59" customWidth="1"/>
    <col min="2592" max="2595" width="2.58203125" style="59" customWidth="1"/>
    <col min="2596" max="2596" width="2.5" style="59" customWidth="1"/>
    <col min="2597" max="2600" width="2.58203125" style="59" customWidth="1"/>
    <col min="2601" max="2816" width="8.58203125" style="59"/>
    <col min="2817" max="2817" width="1.9140625" style="59" customWidth="1"/>
    <col min="2818" max="2846" width="2.58203125" style="59" customWidth="1"/>
    <col min="2847" max="2847" width="5.1640625" style="59" customWidth="1"/>
    <col min="2848" max="2851" width="2.58203125" style="59" customWidth="1"/>
    <col min="2852" max="2852" width="2.5" style="59" customWidth="1"/>
    <col min="2853" max="2856" width="2.58203125" style="59" customWidth="1"/>
    <col min="2857" max="3072" width="8.58203125" style="59"/>
    <col min="3073" max="3073" width="1.9140625" style="59" customWidth="1"/>
    <col min="3074" max="3102" width="2.58203125" style="59" customWidth="1"/>
    <col min="3103" max="3103" width="5.1640625" style="59" customWidth="1"/>
    <col min="3104" max="3107" width="2.58203125" style="59" customWidth="1"/>
    <col min="3108" max="3108" width="2.5" style="59" customWidth="1"/>
    <col min="3109" max="3112" width="2.58203125" style="59" customWidth="1"/>
    <col min="3113" max="3328" width="8.58203125" style="59"/>
    <col min="3329" max="3329" width="1.9140625" style="59" customWidth="1"/>
    <col min="3330" max="3358" width="2.58203125" style="59" customWidth="1"/>
    <col min="3359" max="3359" width="5.1640625" style="59" customWidth="1"/>
    <col min="3360" max="3363" width="2.58203125" style="59" customWidth="1"/>
    <col min="3364" max="3364" width="2.5" style="59" customWidth="1"/>
    <col min="3365" max="3368" width="2.58203125" style="59" customWidth="1"/>
    <col min="3369" max="3584" width="8.58203125" style="59"/>
    <col min="3585" max="3585" width="1.9140625" style="59" customWidth="1"/>
    <col min="3586" max="3614" width="2.58203125" style="59" customWidth="1"/>
    <col min="3615" max="3615" width="5.1640625" style="59" customWidth="1"/>
    <col min="3616" max="3619" width="2.58203125" style="59" customWidth="1"/>
    <col min="3620" max="3620" width="2.5" style="59" customWidth="1"/>
    <col min="3621" max="3624" width="2.58203125" style="59" customWidth="1"/>
    <col min="3625" max="3840" width="8.58203125" style="59"/>
    <col min="3841" max="3841" width="1.9140625" style="59" customWidth="1"/>
    <col min="3842" max="3870" width="2.58203125" style="59" customWidth="1"/>
    <col min="3871" max="3871" width="5.1640625" style="59" customWidth="1"/>
    <col min="3872" max="3875" width="2.58203125" style="59" customWidth="1"/>
    <col min="3876" max="3876" width="2.5" style="59" customWidth="1"/>
    <col min="3877" max="3880" width="2.58203125" style="59" customWidth="1"/>
    <col min="3881" max="4096" width="8.58203125" style="59"/>
    <col min="4097" max="4097" width="1.9140625" style="59" customWidth="1"/>
    <col min="4098" max="4126" width="2.58203125" style="59" customWidth="1"/>
    <col min="4127" max="4127" width="5.1640625" style="59" customWidth="1"/>
    <col min="4128" max="4131" width="2.58203125" style="59" customWidth="1"/>
    <col min="4132" max="4132" width="2.5" style="59" customWidth="1"/>
    <col min="4133" max="4136" width="2.58203125" style="59" customWidth="1"/>
    <col min="4137" max="4352" width="8.58203125" style="59"/>
    <col min="4353" max="4353" width="1.9140625" style="59" customWidth="1"/>
    <col min="4354" max="4382" width="2.58203125" style="59" customWidth="1"/>
    <col min="4383" max="4383" width="5.1640625" style="59" customWidth="1"/>
    <col min="4384" max="4387" width="2.58203125" style="59" customWidth="1"/>
    <col min="4388" max="4388" width="2.5" style="59" customWidth="1"/>
    <col min="4389" max="4392" width="2.58203125" style="59" customWidth="1"/>
    <col min="4393" max="4608" width="8.58203125" style="59"/>
    <col min="4609" max="4609" width="1.9140625" style="59" customWidth="1"/>
    <col min="4610" max="4638" width="2.58203125" style="59" customWidth="1"/>
    <col min="4639" max="4639" width="5.1640625" style="59" customWidth="1"/>
    <col min="4640" max="4643" width="2.58203125" style="59" customWidth="1"/>
    <col min="4644" max="4644" width="2.5" style="59" customWidth="1"/>
    <col min="4645" max="4648" width="2.58203125" style="59" customWidth="1"/>
    <col min="4649" max="4864" width="8.58203125" style="59"/>
    <col min="4865" max="4865" width="1.9140625" style="59" customWidth="1"/>
    <col min="4866" max="4894" width="2.58203125" style="59" customWidth="1"/>
    <col min="4895" max="4895" width="5.1640625" style="59" customWidth="1"/>
    <col min="4896" max="4899" width="2.58203125" style="59" customWidth="1"/>
    <col min="4900" max="4900" width="2.5" style="59" customWidth="1"/>
    <col min="4901" max="4904" width="2.58203125" style="59" customWidth="1"/>
    <col min="4905" max="5120" width="8.58203125" style="59"/>
    <col min="5121" max="5121" width="1.9140625" style="59" customWidth="1"/>
    <col min="5122" max="5150" width="2.58203125" style="59" customWidth="1"/>
    <col min="5151" max="5151" width="5.1640625" style="59" customWidth="1"/>
    <col min="5152" max="5155" width="2.58203125" style="59" customWidth="1"/>
    <col min="5156" max="5156" width="2.5" style="59" customWidth="1"/>
    <col min="5157" max="5160" width="2.58203125" style="59" customWidth="1"/>
    <col min="5161" max="5376" width="8.58203125" style="59"/>
    <col min="5377" max="5377" width="1.9140625" style="59" customWidth="1"/>
    <col min="5378" max="5406" width="2.58203125" style="59" customWidth="1"/>
    <col min="5407" max="5407" width="5.1640625" style="59" customWidth="1"/>
    <col min="5408" max="5411" width="2.58203125" style="59" customWidth="1"/>
    <col min="5412" max="5412" width="2.5" style="59" customWidth="1"/>
    <col min="5413" max="5416" width="2.58203125" style="59" customWidth="1"/>
    <col min="5417" max="5632" width="8.58203125" style="59"/>
    <col min="5633" max="5633" width="1.9140625" style="59" customWidth="1"/>
    <col min="5634" max="5662" width="2.58203125" style="59" customWidth="1"/>
    <col min="5663" max="5663" width="5.1640625" style="59" customWidth="1"/>
    <col min="5664" max="5667" width="2.58203125" style="59" customWidth="1"/>
    <col min="5668" max="5668" width="2.5" style="59" customWidth="1"/>
    <col min="5669" max="5672" width="2.58203125" style="59" customWidth="1"/>
    <col min="5673" max="5888" width="8.58203125" style="59"/>
    <col min="5889" max="5889" width="1.9140625" style="59" customWidth="1"/>
    <col min="5890" max="5918" width="2.58203125" style="59" customWidth="1"/>
    <col min="5919" max="5919" width="5.1640625" style="59" customWidth="1"/>
    <col min="5920" max="5923" width="2.58203125" style="59" customWidth="1"/>
    <col min="5924" max="5924" width="2.5" style="59" customWidth="1"/>
    <col min="5925" max="5928" width="2.58203125" style="59" customWidth="1"/>
    <col min="5929" max="6144" width="8.58203125" style="59"/>
    <col min="6145" max="6145" width="1.9140625" style="59" customWidth="1"/>
    <col min="6146" max="6174" width="2.58203125" style="59" customWidth="1"/>
    <col min="6175" max="6175" width="5.1640625" style="59" customWidth="1"/>
    <col min="6176" max="6179" width="2.58203125" style="59" customWidth="1"/>
    <col min="6180" max="6180" width="2.5" style="59" customWidth="1"/>
    <col min="6181" max="6184" width="2.58203125" style="59" customWidth="1"/>
    <col min="6185" max="6400" width="8.58203125" style="59"/>
    <col min="6401" max="6401" width="1.9140625" style="59" customWidth="1"/>
    <col min="6402" max="6430" width="2.58203125" style="59" customWidth="1"/>
    <col min="6431" max="6431" width="5.1640625" style="59" customWidth="1"/>
    <col min="6432" max="6435" width="2.58203125" style="59" customWidth="1"/>
    <col min="6436" max="6436" width="2.5" style="59" customWidth="1"/>
    <col min="6437" max="6440" width="2.58203125" style="59" customWidth="1"/>
    <col min="6441" max="6656" width="8.58203125" style="59"/>
    <col min="6657" max="6657" width="1.9140625" style="59" customWidth="1"/>
    <col min="6658" max="6686" width="2.58203125" style="59" customWidth="1"/>
    <col min="6687" max="6687" width="5.1640625" style="59" customWidth="1"/>
    <col min="6688" max="6691" width="2.58203125" style="59" customWidth="1"/>
    <col min="6692" max="6692" width="2.5" style="59" customWidth="1"/>
    <col min="6693" max="6696" width="2.58203125" style="59" customWidth="1"/>
    <col min="6697" max="6912" width="8.58203125" style="59"/>
    <col min="6913" max="6913" width="1.9140625" style="59" customWidth="1"/>
    <col min="6914" max="6942" width="2.58203125" style="59" customWidth="1"/>
    <col min="6943" max="6943" width="5.1640625" style="59" customWidth="1"/>
    <col min="6944" max="6947" width="2.58203125" style="59" customWidth="1"/>
    <col min="6948" max="6948" width="2.5" style="59" customWidth="1"/>
    <col min="6949" max="6952" width="2.58203125" style="59" customWidth="1"/>
    <col min="6953" max="7168" width="8.58203125" style="59"/>
    <col min="7169" max="7169" width="1.9140625" style="59" customWidth="1"/>
    <col min="7170" max="7198" width="2.58203125" style="59" customWidth="1"/>
    <col min="7199" max="7199" width="5.1640625" style="59" customWidth="1"/>
    <col min="7200" max="7203" width="2.58203125" style="59" customWidth="1"/>
    <col min="7204" max="7204" width="2.5" style="59" customWidth="1"/>
    <col min="7205" max="7208" width="2.58203125" style="59" customWidth="1"/>
    <col min="7209" max="7424" width="8.58203125" style="59"/>
    <col min="7425" max="7425" width="1.9140625" style="59" customWidth="1"/>
    <col min="7426" max="7454" width="2.58203125" style="59" customWidth="1"/>
    <col min="7455" max="7455" width="5.1640625" style="59" customWidth="1"/>
    <col min="7456" max="7459" width="2.58203125" style="59" customWidth="1"/>
    <col min="7460" max="7460" width="2.5" style="59" customWidth="1"/>
    <col min="7461" max="7464" width="2.58203125" style="59" customWidth="1"/>
    <col min="7465" max="7680" width="8.58203125" style="59"/>
    <col min="7681" max="7681" width="1.9140625" style="59" customWidth="1"/>
    <col min="7682" max="7710" width="2.58203125" style="59" customWidth="1"/>
    <col min="7711" max="7711" width="5.1640625" style="59" customWidth="1"/>
    <col min="7712" max="7715" width="2.58203125" style="59" customWidth="1"/>
    <col min="7716" max="7716" width="2.5" style="59" customWidth="1"/>
    <col min="7717" max="7720" width="2.58203125" style="59" customWidth="1"/>
    <col min="7721" max="7936" width="8.58203125" style="59"/>
    <col min="7937" max="7937" width="1.9140625" style="59" customWidth="1"/>
    <col min="7938" max="7966" width="2.58203125" style="59" customWidth="1"/>
    <col min="7967" max="7967" width="5.1640625" style="59" customWidth="1"/>
    <col min="7968" max="7971" width="2.58203125" style="59" customWidth="1"/>
    <col min="7972" max="7972" width="2.5" style="59" customWidth="1"/>
    <col min="7973" max="7976" width="2.58203125" style="59" customWidth="1"/>
    <col min="7977" max="8192" width="8.58203125" style="59"/>
    <col min="8193" max="8193" width="1.9140625" style="59" customWidth="1"/>
    <col min="8194" max="8222" width="2.58203125" style="59" customWidth="1"/>
    <col min="8223" max="8223" width="5.1640625" style="59" customWidth="1"/>
    <col min="8224" max="8227" width="2.58203125" style="59" customWidth="1"/>
    <col min="8228" max="8228" width="2.5" style="59" customWidth="1"/>
    <col min="8229" max="8232" width="2.58203125" style="59" customWidth="1"/>
    <col min="8233" max="8448" width="8.58203125" style="59"/>
    <col min="8449" max="8449" width="1.9140625" style="59" customWidth="1"/>
    <col min="8450" max="8478" width="2.58203125" style="59" customWidth="1"/>
    <col min="8479" max="8479" width="5.1640625" style="59" customWidth="1"/>
    <col min="8480" max="8483" width="2.58203125" style="59" customWidth="1"/>
    <col min="8484" max="8484" width="2.5" style="59" customWidth="1"/>
    <col min="8485" max="8488" width="2.58203125" style="59" customWidth="1"/>
    <col min="8489" max="8704" width="8.58203125" style="59"/>
    <col min="8705" max="8705" width="1.9140625" style="59" customWidth="1"/>
    <col min="8706" max="8734" width="2.58203125" style="59" customWidth="1"/>
    <col min="8735" max="8735" width="5.1640625" style="59" customWidth="1"/>
    <col min="8736" max="8739" width="2.58203125" style="59" customWidth="1"/>
    <col min="8740" max="8740" width="2.5" style="59" customWidth="1"/>
    <col min="8741" max="8744" width="2.58203125" style="59" customWidth="1"/>
    <col min="8745" max="8960" width="8.58203125" style="59"/>
    <col min="8961" max="8961" width="1.9140625" style="59" customWidth="1"/>
    <col min="8962" max="8990" width="2.58203125" style="59" customWidth="1"/>
    <col min="8991" max="8991" width="5.1640625" style="59" customWidth="1"/>
    <col min="8992" max="8995" width="2.58203125" style="59" customWidth="1"/>
    <col min="8996" max="8996" width="2.5" style="59" customWidth="1"/>
    <col min="8997" max="9000" width="2.58203125" style="59" customWidth="1"/>
    <col min="9001" max="9216" width="8.58203125" style="59"/>
    <col min="9217" max="9217" width="1.9140625" style="59" customWidth="1"/>
    <col min="9218" max="9246" width="2.58203125" style="59" customWidth="1"/>
    <col min="9247" max="9247" width="5.1640625" style="59" customWidth="1"/>
    <col min="9248" max="9251" width="2.58203125" style="59" customWidth="1"/>
    <col min="9252" max="9252" width="2.5" style="59" customWidth="1"/>
    <col min="9253" max="9256" width="2.58203125" style="59" customWidth="1"/>
    <col min="9257" max="9472" width="8.58203125" style="59"/>
    <col min="9473" max="9473" width="1.9140625" style="59" customWidth="1"/>
    <col min="9474" max="9502" width="2.58203125" style="59" customWidth="1"/>
    <col min="9503" max="9503" width="5.1640625" style="59" customWidth="1"/>
    <col min="9504" max="9507" width="2.58203125" style="59" customWidth="1"/>
    <col min="9508" max="9508" width="2.5" style="59" customWidth="1"/>
    <col min="9509" max="9512" width="2.58203125" style="59" customWidth="1"/>
    <col min="9513" max="9728" width="8.58203125" style="59"/>
    <col min="9729" max="9729" width="1.9140625" style="59" customWidth="1"/>
    <col min="9730" max="9758" width="2.58203125" style="59" customWidth="1"/>
    <col min="9759" max="9759" width="5.1640625" style="59" customWidth="1"/>
    <col min="9760" max="9763" width="2.58203125" style="59" customWidth="1"/>
    <col min="9764" max="9764" width="2.5" style="59" customWidth="1"/>
    <col min="9765" max="9768" width="2.58203125" style="59" customWidth="1"/>
    <col min="9769" max="9984" width="8.58203125" style="59"/>
    <col min="9985" max="9985" width="1.9140625" style="59" customWidth="1"/>
    <col min="9986" max="10014" width="2.58203125" style="59" customWidth="1"/>
    <col min="10015" max="10015" width="5.1640625" style="59" customWidth="1"/>
    <col min="10016" max="10019" width="2.58203125" style="59" customWidth="1"/>
    <col min="10020" max="10020" width="2.5" style="59" customWidth="1"/>
    <col min="10021" max="10024" width="2.58203125" style="59" customWidth="1"/>
    <col min="10025" max="10240" width="8.58203125" style="59"/>
    <col min="10241" max="10241" width="1.9140625" style="59" customWidth="1"/>
    <col min="10242" max="10270" width="2.58203125" style="59" customWidth="1"/>
    <col min="10271" max="10271" width="5.1640625" style="59" customWidth="1"/>
    <col min="10272" max="10275" width="2.58203125" style="59" customWidth="1"/>
    <col min="10276" max="10276" width="2.5" style="59" customWidth="1"/>
    <col min="10277" max="10280" width="2.58203125" style="59" customWidth="1"/>
    <col min="10281" max="10496" width="8.58203125" style="59"/>
    <col min="10497" max="10497" width="1.9140625" style="59" customWidth="1"/>
    <col min="10498" max="10526" width="2.58203125" style="59" customWidth="1"/>
    <col min="10527" max="10527" width="5.1640625" style="59" customWidth="1"/>
    <col min="10528" max="10531" width="2.58203125" style="59" customWidth="1"/>
    <col min="10532" max="10532" width="2.5" style="59" customWidth="1"/>
    <col min="10533" max="10536" width="2.58203125" style="59" customWidth="1"/>
    <col min="10537" max="10752" width="8.58203125" style="59"/>
    <col min="10753" max="10753" width="1.9140625" style="59" customWidth="1"/>
    <col min="10754" max="10782" width="2.58203125" style="59" customWidth="1"/>
    <col min="10783" max="10783" width="5.1640625" style="59" customWidth="1"/>
    <col min="10784" max="10787" width="2.58203125" style="59" customWidth="1"/>
    <col min="10788" max="10788" width="2.5" style="59" customWidth="1"/>
    <col min="10789" max="10792" width="2.58203125" style="59" customWidth="1"/>
    <col min="10793" max="11008" width="8.58203125" style="59"/>
    <col min="11009" max="11009" width="1.9140625" style="59" customWidth="1"/>
    <col min="11010" max="11038" width="2.58203125" style="59" customWidth="1"/>
    <col min="11039" max="11039" width="5.1640625" style="59" customWidth="1"/>
    <col min="11040" max="11043" width="2.58203125" style="59" customWidth="1"/>
    <col min="11044" max="11044" width="2.5" style="59" customWidth="1"/>
    <col min="11045" max="11048" width="2.58203125" style="59" customWidth="1"/>
    <col min="11049" max="11264" width="8.58203125" style="59"/>
    <col min="11265" max="11265" width="1.9140625" style="59" customWidth="1"/>
    <col min="11266" max="11294" width="2.58203125" style="59" customWidth="1"/>
    <col min="11295" max="11295" width="5.1640625" style="59" customWidth="1"/>
    <col min="11296" max="11299" width="2.58203125" style="59" customWidth="1"/>
    <col min="11300" max="11300" width="2.5" style="59" customWidth="1"/>
    <col min="11301" max="11304" width="2.58203125" style="59" customWidth="1"/>
    <col min="11305" max="11520" width="8.58203125" style="59"/>
    <col min="11521" max="11521" width="1.9140625" style="59" customWidth="1"/>
    <col min="11522" max="11550" width="2.58203125" style="59" customWidth="1"/>
    <col min="11551" max="11551" width="5.1640625" style="59" customWidth="1"/>
    <col min="11552" max="11555" width="2.58203125" style="59" customWidth="1"/>
    <col min="11556" max="11556" width="2.5" style="59" customWidth="1"/>
    <col min="11557" max="11560" width="2.58203125" style="59" customWidth="1"/>
    <col min="11561" max="11776" width="8.58203125" style="59"/>
    <col min="11777" max="11777" width="1.9140625" style="59" customWidth="1"/>
    <col min="11778" max="11806" width="2.58203125" style="59" customWidth="1"/>
    <col min="11807" max="11807" width="5.1640625" style="59" customWidth="1"/>
    <col min="11808" max="11811" width="2.58203125" style="59" customWidth="1"/>
    <col min="11812" max="11812" width="2.5" style="59" customWidth="1"/>
    <col min="11813" max="11816" width="2.58203125" style="59" customWidth="1"/>
    <col min="11817" max="12032" width="8.58203125" style="59"/>
    <col min="12033" max="12033" width="1.9140625" style="59" customWidth="1"/>
    <col min="12034" max="12062" width="2.58203125" style="59" customWidth="1"/>
    <col min="12063" max="12063" width="5.1640625" style="59" customWidth="1"/>
    <col min="12064" max="12067" width="2.58203125" style="59" customWidth="1"/>
    <col min="12068" max="12068" width="2.5" style="59" customWidth="1"/>
    <col min="12069" max="12072" width="2.58203125" style="59" customWidth="1"/>
    <col min="12073" max="12288" width="8.58203125" style="59"/>
    <col min="12289" max="12289" width="1.9140625" style="59" customWidth="1"/>
    <col min="12290" max="12318" width="2.58203125" style="59" customWidth="1"/>
    <col min="12319" max="12319" width="5.1640625" style="59" customWidth="1"/>
    <col min="12320" max="12323" width="2.58203125" style="59" customWidth="1"/>
    <col min="12324" max="12324" width="2.5" style="59" customWidth="1"/>
    <col min="12325" max="12328" width="2.58203125" style="59" customWidth="1"/>
    <col min="12329" max="12544" width="8.58203125" style="59"/>
    <col min="12545" max="12545" width="1.9140625" style="59" customWidth="1"/>
    <col min="12546" max="12574" width="2.58203125" style="59" customWidth="1"/>
    <col min="12575" max="12575" width="5.1640625" style="59" customWidth="1"/>
    <col min="12576" max="12579" width="2.58203125" style="59" customWidth="1"/>
    <col min="12580" max="12580" width="2.5" style="59" customWidth="1"/>
    <col min="12581" max="12584" width="2.58203125" style="59" customWidth="1"/>
    <col min="12585" max="12800" width="8.58203125" style="59"/>
    <col min="12801" max="12801" width="1.9140625" style="59" customWidth="1"/>
    <col min="12802" max="12830" width="2.58203125" style="59" customWidth="1"/>
    <col min="12831" max="12831" width="5.1640625" style="59" customWidth="1"/>
    <col min="12832" max="12835" width="2.58203125" style="59" customWidth="1"/>
    <col min="12836" max="12836" width="2.5" style="59" customWidth="1"/>
    <col min="12837" max="12840" width="2.58203125" style="59" customWidth="1"/>
    <col min="12841" max="13056" width="8.58203125" style="59"/>
    <col min="13057" max="13057" width="1.9140625" style="59" customWidth="1"/>
    <col min="13058" max="13086" width="2.58203125" style="59" customWidth="1"/>
    <col min="13087" max="13087" width="5.1640625" style="59" customWidth="1"/>
    <col min="13088" max="13091" width="2.58203125" style="59" customWidth="1"/>
    <col min="13092" max="13092" width="2.5" style="59" customWidth="1"/>
    <col min="13093" max="13096" width="2.58203125" style="59" customWidth="1"/>
    <col min="13097" max="13312" width="8.58203125" style="59"/>
    <col min="13313" max="13313" width="1.9140625" style="59" customWidth="1"/>
    <col min="13314" max="13342" width="2.58203125" style="59" customWidth="1"/>
    <col min="13343" max="13343" width="5.1640625" style="59" customWidth="1"/>
    <col min="13344" max="13347" width="2.58203125" style="59" customWidth="1"/>
    <col min="13348" max="13348" width="2.5" style="59" customWidth="1"/>
    <col min="13349" max="13352" width="2.58203125" style="59" customWidth="1"/>
    <col min="13353" max="13568" width="8.58203125" style="59"/>
    <col min="13569" max="13569" width="1.9140625" style="59" customWidth="1"/>
    <col min="13570" max="13598" width="2.58203125" style="59" customWidth="1"/>
    <col min="13599" max="13599" width="5.1640625" style="59" customWidth="1"/>
    <col min="13600" max="13603" width="2.58203125" style="59" customWidth="1"/>
    <col min="13604" max="13604" width="2.5" style="59" customWidth="1"/>
    <col min="13605" max="13608" width="2.58203125" style="59" customWidth="1"/>
    <col min="13609" max="13824" width="8.58203125" style="59"/>
    <col min="13825" max="13825" width="1.9140625" style="59" customWidth="1"/>
    <col min="13826" max="13854" width="2.58203125" style="59" customWidth="1"/>
    <col min="13855" max="13855" width="5.1640625" style="59" customWidth="1"/>
    <col min="13856" max="13859" width="2.58203125" style="59" customWidth="1"/>
    <col min="13860" max="13860" width="2.5" style="59" customWidth="1"/>
    <col min="13861" max="13864" width="2.58203125" style="59" customWidth="1"/>
    <col min="13865" max="14080" width="8.58203125" style="59"/>
    <col min="14081" max="14081" width="1.9140625" style="59" customWidth="1"/>
    <col min="14082" max="14110" width="2.58203125" style="59" customWidth="1"/>
    <col min="14111" max="14111" width="5.1640625" style="59" customWidth="1"/>
    <col min="14112" max="14115" width="2.58203125" style="59" customWidth="1"/>
    <col min="14116" max="14116" width="2.5" style="59" customWidth="1"/>
    <col min="14117" max="14120" width="2.58203125" style="59" customWidth="1"/>
    <col min="14121" max="14336" width="8.58203125" style="59"/>
    <col min="14337" max="14337" width="1.9140625" style="59" customWidth="1"/>
    <col min="14338" max="14366" width="2.58203125" style="59" customWidth="1"/>
    <col min="14367" max="14367" width="5.1640625" style="59" customWidth="1"/>
    <col min="14368" max="14371" width="2.58203125" style="59" customWidth="1"/>
    <col min="14372" max="14372" width="2.5" style="59" customWidth="1"/>
    <col min="14373" max="14376" width="2.58203125" style="59" customWidth="1"/>
    <col min="14377" max="14592" width="8.58203125" style="59"/>
    <col min="14593" max="14593" width="1.9140625" style="59" customWidth="1"/>
    <col min="14594" max="14622" width="2.58203125" style="59" customWidth="1"/>
    <col min="14623" max="14623" width="5.1640625" style="59" customWidth="1"/>
    <col min="14624" max="14627" width="2.58203125" style="59" customWidth="1"/>
    <col min="14628" max="14628" width="2.5" style="59" customWidth="1"/>
    <col min="14629" max="14632" width="2.58203125" style="59" customWidth="1"/>
    <col min="14633" max="14848" width="8.58203125" style="59"/>
    <col min="14849" max="14849" width="1.9140625" style="59" customWidth="1"/>
    <col min="14850" max="14878" width="2.58203125" style="59" customWidth="1"/>
    <col min="14879" max="14879" width="5.1640625" style="59" customWidth="1"/>
    <col min="14880" max="14883" width="2.58203125" style="59" customWidth="1"/>
    <col min="14884" max="14884" width="2.5" style="59" customWidth="1"/>
    <col min="14885" max="14888" width="2.58203125" style="59" customWidth="1"/>
    <col min="14889" max="15104" width="8.58203125" style="59"/>
    <col min="15105" max="15105" width="1.9140625" style="59" customWidth="1"/>
    <col min="15106" max="15134" width="2.58203125" style="59" customWidth="1"/>
    <col min="15135" max="15135" width="5.1640625" style="59" customWidth="1"/>
    <col min="15136" max="15139" width="2.58203125" style="59" customWidth="1"/>
    <col min="15140" max="15140" width="2.5" style="59" customWidth="1"/>
    <col min="15141" max="15144" width="2.58203125" style="59" customWidth="1"/>
    <col min="15145" max="15360" width="8.58203125" style="59"/>
    <col min="15361" max="15361" width="1.9140625" style="59" customWidth="1"/>
    <col min="15362" max="15390" width="2.58203125" style="59" customWidth="1"/>
    <col min="15391" max="15391" width="5.1640625" style="59" customWidth="1"/>
    <col min="15392" max="15395" width="2.58203125" style="59" customWidth="1"/>
    <col min="15396" max="15396" width="2.5" style="59" customWidth="1"/>
    <col min="15397" max="15400" width="2.58203125" style="59" customWidth="1"/>
    <col min="15401" max="15616" width="8.58203125" style="59"/>
    <col min="15617" max="15617" width="1.9140625" style="59" customWidth="1"/>
    <col min="15618" max="15646" width="2.58203125" style="59" customWidth="1"/>
    <col min="15647" max="15647" width="5.1640625" style="59" customWidth="1"/>
    <col min="15648" max="15651" width="2.58203125" style="59" customWidth="1"/>
    <col min="15652" max="15652" width="2.5" style="59" customWidth="1"/>
    <col min="15653" max="15656" width="2.58203125" style="59" customWidth="1"/>
    <col min="15657" max="15872" width="8.58203125" style="59"/>
    <col min="15873" max="15873" width="1.9140625" style="59" customWidth="1"/>
    <col min="15874" max="15902" width="2.58203125" style="59" customWidth="1"/>
    <col min="15903" max="15903" width="5.1640625" style="59" customWidth="1"/>
    <col min="15904" max="15907" width="2.58203125" style="59" customWidth="1"/>
    <col min="15908" max="15908" width="2.5" style="59" customWidth="1"/>
    <col min="15909" max="15912" width="2.58203125" style="59" customWidth="1"/>
    <col min="15913" max="16128" width="8.58203125" style="59"/>
    <col min="16129" max="16129" width="1.9140625" style="59" customWidth="1"/>
    <col min="16130" max="16158" width="2.58203125" style="59" customWidth="1"/>
    <col min="16159" max="16159" width="5.1640625" style="59" customWidth="1"/>
    <col min="16160" max="16163" width="2.58203125" style="59" customWidth="1"/>
    <col min="16164" max="16164" width="2.5" style="59" customWidth="1"/>
    <col min="16165" max="16168" width="2.58203125" style="59" customWidth="1"/>
    <col min="16169" max="16384" width="8.58203125" style="59"/>
  </cols>
  <sheetData>
    <row r="1" spans="2:41" ht="30.75" customHeight="1">
      <c r="B1" s="428"/>
      <c r="C1" s="428"/>
      <c r="D1" s="428"/>
      <c r="E1" s="428"/>
      <c r="F1" s="428"/>
      <c r="G1" s="428"/>
      <c r="H1" s="428"/>
      <c r="I1" s="428"/>
      <c r="J1" s="428"/>
      <c r="K1" s="428"/>
      <c r="L1" s="428"/>
      <c r="M1" s="428"/>
      <c r="N1" s="428"/>
      <c r="O1" s="428"/>
      <c r="P1" s="428"/>
      <c r="Q1" s="428"/>
      <c r="R1" s="428"/>
      <c r="S1" s="428"/>
      <c r="T1" s="428"/>
      <c r="U1" s="428"/>
      <c r="V1" s="428"/>
      <c r="W1" s="428"/>
      <c r="X1" s="428"/>
      <c r="Y1" s="428"/>
      <c r="Z1" s="428"/>
      <c r="AA1" s="428"/>
      <c r="AB1" s="428"/>
      <c r="AC1" s="428"/>
      <c r="AD1" s="428"/>
      <c r="AE1" s="428"/>
      <c r="AF1" s="428"/>
      <c r="AG1" s="428"/>
      <c r="AH1" s="428"/>
      <c r="AI1" s="428"/>
      <c r="AJ1" s="428"/>
    </row>
    <row r="2" spans="2:41" ht="18" customHeight="1">
      <c r="B2" s="428"/>
      <c r="C2" s="428"/>
      <c r="D2" s="428"/>
      <c r="E2" s="428"/>
      <c r="F2" s="428"/>
      <c r="G2" s="428"/>
      <c r="H2" s="428"/>
      <c r="I2" s="428"/>
      <c r="J2" s="428"/>
      <c r="K2" s="428"/>
      <c r="L2" s="428"/>
      <c r="M2" s="428"/>
      <c r="N2" s="428"/>
      <c r="O2" s="428"/>
      <c r="P2" s="428"/>
      <c r="Q2" s="428"/>
      <c r="R2" s="428"/>
      <c r="S2" s="428"/>
      <c r="T2" s="428"/>
      <c r="U2" s="428"/>
      <c r="V2" s="428"/>
      <c r="W2" s="428"/>
      <c r="X2" s="428"/>
      <c r="Y2" s="428"/>
      <c r="Z2" s="428"/>
      <c r="AA2" s="428"/>
      <c r="AB2" s="428"/>
      <c r="AC2" s="428"/>
      <c r="AD2" s="2346">
        <f>IF(基本情報入力シート!$D$3="","",基本情報入力シート!$D$3)</f>
        <v>46113</v>
      </c>
      <c r="AE2" s="2347"/>
      <c r="AF2" s="2347"/>
      <c r="AG2" s="2347"/>
      <c r="AH2" s="2347"/>
      <c r="AI2" s="2347"/>
      <c r="AJ2" s="428"/>
      <c r="AL2" s="2338" t="s">
        <v>635</v>
      </c>
      <c r="AM2" s="2338"/>
      <c r="AN2" s="2338"/>
      <c r="AO2" s="2338"/>
    </row>
    <row r="3" spans="2:41" ht="56.25" customHeight="1">
      <c r="B3" s="428"/>
      <c r="C3" s="428"/>
      <c r="D3" s="428"/>
      <c r="E3" s="428"/>
      <c r="F3" s="428"/>
      <c r="G3" s="428"/>
      <c r="H3" s="428"/>
      <c r="I3" s="428"/>
      <c r="J3" s="428"/>
      <c r="K3" s="428"/>
      <c r="L3" s="428"/>
      <c r="M3" s="428"/>
      <c r="N3" s="428"/>
      <c r="O3" s="428"/>
      <c r="P3" s="428"/>
      <c r="Q3" s="428"/>
      <c r="R3" s="428"/>
      <c r="S3" s="428"/>
      <c r="T3" s="428"/>
      <c r="U3" s="428"/>
      <c r="V3" s="428"/>
      <c r="W3" s="428"/>
      <c r="X3" s="428"/>
      <c r="Y3" s="428"/>
      <c r="Z3" s="428"/>
      <c r="AA3" s="428"/>
      <c r="AB3" s="428"/>
      <c r="AC3" s="428"/>
      <c r="AD3" s="428"/>
      <c r="AE3" s="428"/>
      <c r="AF3" s="428"/>
      <c r="AG3" s="428"/>
      <c r="AH3" s="428"/>
      <c r="AI3" s="429"/>
      <c r="AJ3" s="428"/>
    </row>
    <row r="4" spans="2:41" ht="21" customHeight="1">
      <c r="B4" s="2339" t="s">
        <v>882</v>
      </c>
      <c r="C4" s="2339"/>
      <c r="D4" s="2339"/>
      <c r="E4" s="2339"/>
      <c r="F4" s="2339"/>
      <c r="G4" s="2339"/>
      <c r="H4" s="2339"/>
      <c r="I4" s="2339"/>
      <c r="J4" s="2339"/>
      <c r="K4" s="2339"/>
      <c r="L4" s="2339"/>
      <c r="M4" s="2339"/>
      <c r="N4" s="2339"/>
      <c r="O4" s="2339"/>
      <c r="P4" s="2339"/>
      <c r="Q4" s="2339"/>
      <c r="R4" s="2339"/>
      <c r="S4" s="2339"/>
      <c r="T4" s="2339"/>
      <c r="U4" s="2339"/>
      <c r="V4" s="2339"/>
      <c r="W4" s="2339"/>
      <c r="X4" s="2339"/>
      <c r="Y4" s="2339"/>
      <c r="Z4" s="2339"/>
      <c r="AA4" s="2339"/>
      <c r="AB4" s="2339"/>
      <c r="AC4" s="2339"/>
      <c r="AD4" s="2339"/>
      <c r="AE4" s="2339"/>
      <c r="AF4" s="2339"/>
      <c r="AG4" s="2339"/>
      <c r="AH4" s="2339"/>
      <c r="AI4" s="2339"/>
      <c r="AJ4" s="2339"/>
    </row>
    <row r="5" spans="2:41" ht="15.75" customHeight="1">
      <c r="B5" s="428"/>
      <c r="C5" s="428"/>
      <c r="D5" s="428"/>
      <c r="E5" s="428"/>
      <c r="F5" s="428"/>
      <c r="G5" s="428"/>
      <c r="H5" s="428"/>
      <c r="I5" s="428"/>
      <c r="J5" s="428"/>
      <c r="K5" s="428"/>
      <c r="L5" s="428"/>
      <c r="M5" s="428"/>
      <c r="N5" s="428"/>
      <c r="O5" s="428"/>
      <c r="P5" s="428"/>
      <c r="Q5" s="428"/>
      <c r="R5" s="428"/>
      <c r="S5" s="428"/>
      <c r="T5" s="428"/>
      <c r="U5" s="428"/>
      <c r="V5" s="428"/>
      <c r="W5" s="428"/>
      <c r="X5" s="428"/>
      <c r="Y5" s="428"/>
      <c r="Z5" s="428"/>
      <c r="AA5" s="428"/>
      <c r="AB5" s="428"/>
      <c r="AC5" s="428"/>
      <c r="AD5" s="428"/>
      <c r="AE5" s="428"/>
      <c r="AF5" s="428"/>
      <c r="AG5" s="428"/>
      <c r="AH5" s="428"/>
      <c r="AI5" s="428"/>
      <c r="AJ5" s="428"/>
    </row>
    <row r="6" spans="2:41" ht="27.75" customHeight="1" thickBot="1">
      <c r="B6" s="428"/>
      <c r="C6" s="2340" t="s">
        <v>883</v>
      </c>
      <c r="D6" s="2340"/>
      <c r="E6" s="2340"/>
      <c r="F6" s="2340"/>
      <c r="G6" s="2340"/>
      <c r="H6" s="2340"/>
      <c r="I6" s="2340"/>
      <c r="J6" s="2340"/>
      <c r="K6" s="2340"/>
      <c r="L6" s="2340"/>
      <c r="M6" s="2340"/>
      <c r="N6" s="2340"/>
      <c r="O6" s="2340"/>
      <c r="P6" s="2340"/>
      <c r="Q6" s="2340"/>
      <c r="R6" s="2340"/>
      <c r="S6" s="2340"/>
      <c r="T6" s="2340"/>
      <c r="U6" s="2340"/>
      <c r="V6" s="2340"/>
      <c r="W6" s="2340"/>
      <c r="X6" s="2340"/>
      <c r="Y6" s="2340"/>
      <c r="Z6" s="2340"/>
      <c r="AA6" s="2340"/>
      <c r="AB6" s="2340"/>
      <c r="AC6" s="2340"/>
      <c r="AD6" s="2340"/>
      <c r="AE6" s="2340"/>
      <c r="AF6" s="2340"/>
      <c r="AG6" s="2340"/>
      <c r="AH6" s="2340"/>
      <c r="AI6" s="2340"/>
      <c r="AJ6" s="428"/>
    </row>
    <row r="7" spans="2:41" s="60" customFormat="1" ht="29.25" customHeight="1">
      <c r="B7" s="430"/>
      <c r="C7" s="2341" t="s">
        <v>884</v>
      </c>
      <c r="D7" s="2342"/>
      <c r="E7" s="2342"/>
      <c r="F7" s="2342"/>
      <c r="G7" s="2342"/>
      <c r="H7" s="2342"/>
      <c r="I7" s="2342" t="s">
        <v>424</v>
      </c>
      <c r="J7" s="2342"/>
      <c r="K7" s="2342"/>
      <c r="L7" s="2342"/>
      <c r="M7" s="2342"/>
      <c r="N7" s="2342"/>
      <c r="O7" s="2343" t="s">
        <v>885</v>
      </c>
      <c r="P7" s="2344"/>
      <c r="Q7" s="2344"/>
      <c r="R7" s="2344"/>
      <c r="S7" s="2344"/>
      <c r="T7" s="2344"/>
      <c r="U7" s="2344"/>
      <c r="V7" s="2344"/>
      <c r="W7" s="2344"/>
      <c r="X7" s="2344"/>
      <c r="Y7" s="2344"/>
      <c r="Z7" s="2344"/>
      <c r="AA7" s="2344"/>
      <c r="AB7" s="2344"/>
      <c r="AC7" s="2344"/>
      <c r="AD7" s="2344"/>
      <c r="AE7" s="2344"/>
      <c r="AF7" s="2344"/>
      <c r="AG7" s="2344"/>
      <c r="AH7" s="2344"/>
      <c r="AI7" s="2345"/>
      <c r="AJ7" s="430"/>
    </row>
    <row r="8" spans="2:41" ht="21" customHeight="1">
      <c r="B8" s="428"/>
      <c r="C8" s="2351"/>
      <c r="D8" s="2352"/>
      <c r="E8" s="2352"/>
      <c r="F8" s="2352"/>
      <c r="G8" s="2352"/>
      <c r="H8" s="2352"/>
      <c r="I8" s="2352"/>
      <c r="J8" s="2352"/>
      <c r="K8" s="2352"/>
      <c r="L8" s="2352"/>
      <c r="M8" s="2352"/>
      <c r="N8" s="2352"/>
      <c r="O8" s="2353"/>
      <c r="P8" s="2354"/>
      <c r="Q8" s="2354"/>
      <c r="R8" s="2354"/>
      <c r="S8" s="2354"/>
      <c r="T8" s="2354"/>
      <c r="U8" s="2354"/>
      <c r="V8" s="2354"/>
      <c r="W8" s="2354"/>
      <c r="X8" s="2354"/>
      <c r="Y8" s="2354"/>
      <c r="Z8" s="2354"/>
      <c r="AA8" s="2354"/>
      <c r="AB8" s="2354"/>
      <c r="AC8" s="2354"/>
      <c r="AD8" s="2354"/>
      <c r="AE8" s="2354"/>
      <c r="AF8" s="2354"/>
      <c r="AG8" s="2354"/>
      <c r="AH8" s="2354"/>
      <c r="AI8" s="2355"/>
      <c r="AJ8" s="428"/>
    </row>
    <row r="9" spans="2:41" ht="21" customHeight="1" thickBot="1">
      <c r="B9" s="428"/>
      <c r="C9" s="2356"/>
      <c r="D9" s="2357"/>
      <c r="E9" s="2357"/>
      <c r="F9" s="2357"/>
      <c r="G9" s="2357"/>
      <c r="H9" s="2357"/>
      <c r="I9" s="2357"/>
      <c r="J9" s="2357"/>
      <c r="K9" s="2357"/>
      <c r="L9" s="2357"/>
      <c r="M9" s="2357"/>
      <c r="N9" s="2357"/>
      <c r="O9" s="2358"/>
      <c r="P9" s="2359"/>
      <c r="Q9" s="2359"/>
      <c r="R9" s="2359"/>
      <c r="S9" s="2359"/>
      <c r="T9" s="2359"/>
      <c r="U9" s="2359"/>
      <c r="V9" s="2359"/>
      <c r="W9" s="2359"/>
      <c r="X9" s="2359"/>
      <c r="Y9" s="2359"/>
      <c r="Z9" s="2359"/>
      <c r="AA9" s="2359"/>
      <c r="AB9" s="2359"/>
      <c r="AC9" s="2359"/>
      <c r="AD9" s="2359"/>
      <c r="AE9" s="2359"/>
      <c r="AF9" s="2359"/>
      <c r="AG9" s="2359"/>
      <c r="AH9" s="2359"/>
      <c r="AI9" s="2360"/>
      <c r="AJ9" s="428"/>
    </row>
    <row r="10" spans="2:41" ht="4.5" customHeight="1">
      <c r="B10" s="428"/>
      <c r="C10" s="431"/>
      <c r="D10" s="431"/>
      <c r="E10" s="431"/>
      <c r="F10" s="431"/>
      <c r="G10" s="431"/>
      <c r="H10" s="431"/>
      <c r="I10" s="431"/>
      <c r="J10" s="431"/>
      <c r="K10" s="431"/>
      <c r="L10" s="431"/>
      <c r="M10" s="431"/>
      <c r="N10" s="431"/>
      <c r="O10" s="431"/>
      <c r="P10" s="431"/>
      <c r="Q10" s="431"/>
      <c r="R10" s="431"/>
      <c r="S10" s="431"/>
      <c r="T10" s="431"/>
      <c r="U10" s="431"/>
      <c r="V10" s="431"/>
      <c r="W10" s="431"/>
      <c r="X10" s="431"/>
      <c r="Y10" s="431"/>
      <c r="Z10" s="431"/>
      <c r="AA10" s="431"/>
      <c r="AB10" s="431"/>
      <c r="AC10" s="431"/>
      <c r="AD10" s="431"/>
      <c r="AE10" s="431"/>
      <c r="AF10" s="431"/>
      <c r="AG10" s="431"/>
      <c r="AH10" s="431"/>
      <c r="AI10" s="431"/>
      <c r="AJ10" s="428"/>
    </row>
    <row r="11" spans="2:41" ht="21" customHeight="1">
      <c r="B11" s="432"/>
      <c r="C11" s="2348" t="s">
        <v>886</v>
      </c>
      <c r="D11" s="2348"/>
      <c r="E11" s="2348"/>
      <c r="F11" s="2348"/>
      <c r="G11" s="2348"/>
      <c r="H11" s="2348"/>
      <c r="I11" s="2348"/>
      <c r="J11" s="2348"/>
      <c r="K11" s="2348"/>
      <c r="L11" s="2348"/>
      <c r="M11" s="2348"/>
      <c r="N11" s="2348"/>
      <c r="O11" s="2348"/>
      <c r="P11" s="2348"/>
      <c r="Q11" s="2348"/>
      <c r="R11" s="2348"/>
      <c r="S11" s="2348"/>
      <c r="T11" s="2348"/>
      <c r="U11" s="2348"/>
      <c r="V11" s="2348"/>
      <c r="W11" s="2348"/>
      <c r="X11" s="2348"/>
      <c r="Y11" s="2348"/>
      <c r="Z11" s="2348"/>
      <c r="AA11" s="2348"/>
      <c r="AB11" s="2348"/>
      <c r="AC11" s="2348"/>
      <c r="AD11" s="2348"/>
      <c r="AE11" s="2348"/>
      <c r="AF11" s="2348"/>
      <c r="AG11" s="2348"/>
      <c r="AH11" s="2348"/>
      <c r="AI11" s="2348"/>
      <c r="AJ11" s="432"/>
      <c r="AK11" s="61"/>
      <c r="AL11" s="61"/>
    </row>
    <row r="12" spans="2:41" ht="21" customHeight="1">
      <c r="B12" s="432"/>
      <c r="C12" s="2348"/>
      <c r="D12" s="2348"/>
      <c r="E12" s="2348"/>
      <c r="F12" s="2348"/>
      <c r="G12" s="2348"/>
      <c r="H12" s="2348"/>
      <c r="I12" s="2348"/>
      <c r="J12" s="2348"/>
      <c r="K12" s="2348"/>
      <c r="L12" s="2348"/>
      <c r="M12" s="2348"/>
      <c r="N12" s="2348"/>
      <c r="O12" s="2348"/>
      <c r="P12" s="2348"/>
      <c r="Q12" s="2348"/>
      <c r="R12" s="2348"/>
      <c r="S12" s="2348"/>
      <c r="T12" s="2348"/>
      <c r="U12" s="2348"/>
      <c r="V12" s="2348"/>
      <c r="W12" s="2348"/>
      <c r="X12" s="2348"/>
      <c r="Y12" s="2348"/>
      <c r="Z12" s="2348"/>
      <c r="AA12" s="2348"/>
      <c r="AB12" s="2348"/>
      <c r="AC12" s="2348"/>
      <c r="AD12" s="2348"/>
      <c r="AE12" s="2348"/>
      <c r="AF12" s="2348"/>
      <c r="AG12" s="2348"/>
      <c r="AH12" s="2348"/>
      <c r="AI12" s="2348"/>
      <c r="AJ12" s="432"/>
      <c r="AK12" s="61"/>
      <c r="AL12" s="61"/>
    </row>
    <row r="13" spans="2:41" ht="13.5" customHeight="1">
      <c r="B13" s="432"/>
      <c r="C13" s="2348"/>
      <c r="D13" s="2348"/>
      <c r="E13" s="2348"/>
      <c r="F13" s="2348"/>
      <c r="G13" s="2348"/>
      <c r="H13" s="2348"/>
      <c r="I13" s="2348"/>
      <c r="J13" s="2348"/>
      <c r="K13" s="2348"/>
      <c r="L13" s="2348"/>
      <c r="M13" s="2348"/>
      <c r="N13" s="2348"/>
      <c r="O13" s="2348"/>
      <c r="P13" s="2348"/>
      <c r="Q13" s="2348"/>
      <c r="R13" s="2348"/>
      <c r="S13" s="2348"/>
      <c r="T13" s="2348"/>
      <c r="U13" s="2348"/>
      <c r="V13" s="2348"/>
      <c r="W13" s="2348"/>
      <c r="X13" s="2348"/>
      <c r="Y13" s="2348"/>
      <c r="Z13" s="2348"/>
      <c r="AA13" s="2348"/>
      <c r="AB13" s="2348"/>
      <c r="AC13" s="2348"/>
      <c r="AD13" s="2348"/>
      <c r="AE13" s="2348"/>
      <c r="AF13" s="2348"/>
      <c r="AG13" s="2348"/>
      <c r="AH13" s="2348"/>
      <c r="AI13" s="2348"/>
      <c r="AJ13" s="432"/>
      <c r="AK13" s="61"/>
      <c r="AL13" s="61"/>
    </row>
    <row r="14" spans="2:41" ht="24" customHeight="1">
      <c r="B14" s="432"/>
      <c r="C14" s="2348"/>
      <c r="D14" s="2348"/>
      <c r="E14" s="2348"/>
      <c r="F14" s="2348"/>
      <c r="G14" s="2348"/>
      <c r="H14" s="2348"/>
      <c r="I14" s="2348"/>
      <c r="J14" s="2348"/>
      <c r="K14" s="2348"/>
      <c r="L14" s="2348"/>
      <c r="M14" s="2348"/>
      <c r="N14" s="2348"/>
      <c r="O14" s="2348"/>
      <c r="P14" s="2348"/>
      <c r="Q14" s="2348"/>
      <c r="R14" s="2348"/>
      <c r="S14" s="2348"/>
      <c r="T14" s="2348"/>
      <c r="U14" s="2348"/>
      <c r="V14" s="2348"/>
      <c r="W14" s="2348"/>
      <c r="X14" s="2348"/>
      <c r="Y14" s="2348"/>
      <c r="Z14" s="2348"/>
      <c r="AA14" s="2348"/>
      <c r="AB14" s="2348"/>
      <c r="AC14" s="2348"/>
      <c r="AD14" s="2348"/>
      <c r="AE14" s="2348"/>
      <c r="AF14" s="2348"/>
      <c r="AG14" s="2348"/>
      <c r="AH14" s="2348"/>
      <c r="AI14" s="2348"/>
      <c r="AJ14" s="432"/>
      <c r="AK14" s="61"/>
      <c r="AL14" s="61"/>
    </row>
    <row r="15" spans="2:41" ht="21" hidden="1" customHeight="1">
      <c r="B15" s="432"/>
      <c r="C15" s="2348"/>
      <c r="D15" s="2348"/>
      <c r="E15" s="2348"/>
      <c r="F15" s="2348"/>
      <c r="G15" s="2348"/>
      <c r="H15" s="2348"/>
      <c r="I15" s="2348"/>
      <c r="J15" s="2348"/>
      <c r="K15" s="2348"/>
      <c r="L15" s="2348"/>
      <c r="M15" s="2348"/>
      <c r="N15" s="2348"/>
      <c r="O15" s="2348"/>
      <c r="P15" s="2348"/>
      <c r="Q15" s="2348"/>
      <c r="R15" s="2348"/>
      <c r="S15" s="2348"/>
      <c r="T15" s="2348"/>
      <c r="U15" s="2348"/>
      <c r="V15" s="2348"/>
      <c r="W15" s="2348"/>
      <c r="X15" s="2348"/>
      <c r="Y15" s="2348"/>
      <c r="Z15" s="2348"/>
      <c r="AA15" s="2348"/>
      <c r="AB15" s="2348"/>
      <c r="AC15" s="2348"/>
      <c r="AD15" s="2348"/>
      <c r="AE15" s="2348"/>
      <c r="AF15" s="2348"/>
      <c r="AG15" s="2348"/>
      <c r="AH15" s="2348"/>
      <c r="AI15" s="2348"/>
      <c r="AJ15" s="432"/>
      <c r="AK15" s="61"/>
      <c r="AL15" s="61"/>
    </row>
    <row r="16" spans="2:41" s="60" customFormat="1" ht="29.25" customHeight="1">
      <c r="B16" s="430"/>
      <c r="C16" s="2349" t="s">
        <v>887</v>
      </c>
      <c r="D16" s="2349"/>
      <c r="E16" s="2349"/>
      <c r="F16" s="2349"/>
      <c r="G16" s="2349"/>
      <c r="H16" s="2349"/>
      <c r="I16" s="2349"/>
      <c r="J16" s="2349"/>
      <c r="K16" s="2349"/>
      <c r="L16" s="2349"/>
      <c r="M16" s="2349"/>
      <c r="N16" s="2349"/>
      <c r="O16" s="2349"/>
      <c r="P16" s="2349"/>
      <c r="Q16" s="2349"/>
      <c r="R16" s="2349"/>
      <c r="S16" s="2349"/>
      <c r="T16" s="2349"/>
      <c r="U16" s="2349"/>
      <c r="V16" s="2349"/>
      <c r="W16" s="2349"/>
      <c r="X16" s="2349"/>
      <c r="Y16" s="2349"/>
      <c r="Z16" s="2349"/>
      <c r="AA16" s="2349"/>
      <c r="AB16" s="2349"/>
      <c r="AC16" s="2349"/>
      <c r="AD16" s="2349"/>
      <c r="AE16" s="2349"/>
      <c r="AF16" s="2349"/>
      <c r="AG16" s="2349"/>
      <c r="AH16" s="2349"/>
      <c r="AI16" s="2349"/>
      <c r="AJ16" s="433"/>
      <c r="AK16" s="434"/>
      <c r="AL16" s="434"/>
    </row>
    <row r="17" spans="2:36" ht="62.25" customHeight="1">
      <c r="B17" s="428"/>
      <c r="C17" s="2350"/>
      <c r="D17" s="2350"/>
      <c r="E17" s="2350"/>
      <c r="F17" s="2350"/>
      <c r="G17" s="2350"/>
      <c r="H17" s="2350"/>
      <c r="I17" s="2350"/>
      <c r="J17" s="2350"/>
      <c r="K17" s="2350"/>
      <c r="L17" s="2350"/>
      <c r="M17" s="2350"/>
      <c r="N17" s="2350"/>
      <c r="O17" s="2350"/>
      <c r="P17" s="2350"/>
      <c r="Q17" s="2350"/>
      <c r="R17" s="2350"/>
      <c r="S17" s="2350"/>
      <c r="T17" s="2350"/>
      <c r="U17" s="2350"/>
      <c r="V17" s="2350"/>
      <c r="W17" s="2350"/>
      <c r="X17" s="2350"/>
      <c r="Y17" s="2350"/>
      <c r="Z17" s="2350"/>
      <c r="AA17" s="2350"/>
      <c r="AB17" s="2350"/>
      <c r="AC17" s="2350"/>
      <c r="AD17" s="2350"/>
      <c r="AE17" s="2350"/>
      <c r="AF17" s="2350"/>
      <c r="AG17" s="2350"/>
      <c r="AH17" s="2350"/>
      <c r="AI17" s="2350"/>
      <c r="AJ17" s="428"/>
    </row>
    <row r="18" spans="2:36" ht="9.75" customHeight="1">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c r="AB18" s="428"/>
      <c r="AC18" s="428"/>
      <c r="AD18" s="428"/>
      <c r="AE18" s="428"/>
      <c r="AF18" s="428"/>
      <c r="AG18" s="428"/>
      <c r="AH18" s="428"/>
      <c r="AI18" s="428"/>
      <c r="AJ18" s="428"/>
    </row>
  </sheetData>
  <mergeCells count="16">
    <mergeCell ref="C11:AI15"/>
    <mergeCell ref="C16:AI17"/>
    <mergeCell ref="C8:H8"/>
    <mergeCell ref="I8:N8"/>
    <mergeCell ref="O8:AI8"/>
    <mergeCell ref="C9:H9"/>
    <mergeCell ref="I9:N9"/>
    <mergeCell ref="O9:AI9"/>
    <mergeCell ref="AL2:AM2"/>
    <mergeCell ref="AN2:AO2"/>
    <mergeCell ref="B4:AJ4"/>
    <mergeCell ref="C6:AI6"/>
    <mergeCell ref="C7:H7"/>
    <mergeCell ref="I7:N7"/>
    <mergeCell ref="O7:AI7"/>
    <mergeCell ref="AD2:AI2"/>
  </mergeCells>
  <phoneticPr fontId="23"/>
  <hyperlinks>
    <hyperlink ref="AL2" location="目次!A1" display="目次に戻る" xr:uid="{00000000-0004-0000-3800-000000000000}"/>
    <hyperlink ref="AL2:AM2" location="'加算目次（児通所）'!A1" display="目次に戻る" xr:uid="{00000000-0004-0000-3800-000001000000}"/>
  </hyperlinks>
  <printOptions horizontalCentered="1"/>
  <pageMargins left="0.51181102362204722" right="0.51181102362204722" top="0.55118110236220474" bottom="0.55118110236220474" header="0.31496062992125984" footer="0.31496062992125984"/>
  <pageSetup paperSize="9" scale="90" orientation="portrait" blackAndWhite="1"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tabColor rgb="FF00B0F0"/>
  </sheetPr>
  <dimension ref="A1:L27"/>
  <sheetViews>
    <sheetView view="pageBreakPreview" zoomScale="85" zoomScaleNormal="100" zoomScaleSheetLayoutView="85" workbookViewId="0">
      <selection activeCell="F12" sqref="F12:G12"/>
    </sheetView>
  </sheetViews>
  <sheetFormatPr defaultRowHeight="13"/>
  <cols>
    <col min="1" max="1" width="1.1640625" style="211" customWidth="1"/>
    <col min="2" max="2" width="21.5" style="211" customWidth="1"/>
    <col min="3" max="3" width="4.58203125" style="211" customWidth="1"/>
    <col min="4" max="4" width="4.4140625" style="211" customWidth="1"/>
    <col min="5" max="5" width="16.4140625" style="211" customWidth="1"/>
    <col min="6" max="6" width="4.58203125" style="211" customWidth="1"/>
    <col min="7" max="7" width="25" style="211" customWidth="1"/>
    <col min="8" max="8" width="4.58203125" style="211" customWidth="1"/>
    <col min="9" max="9" width="2.1640625" style="211" customWidth="1"/>
    <col min="10" max="10" width="4.6640625" style="211" customWidth="1"/>
    <col min="11" max="256" width="8.58203125" style="211"/>
    <col min="257" max="257" width="1.1640625" style="211" customWidth="1"/>
    <col min="258" max="258" width="21.5" style="211" customWidth="1"/>
    <col min="259" max="259" width="4.58203125" style="211" customWidth="1"/>
    <col min="260" max="260" width="4.4140625" style="211" customWidth="1"/>
    <col min="261" max="261" width="20.6640625" style="211" customWidth="1"/>
    <col min="262" max="262" width="4.58203125" style="211" customWidth="1"/>
    <col min="263" max="263" width="25" style="211" customWidth="1"/>
    <col min="264" max="264" width="4.58203125" style="211" customWidth="1"/>
    <col min="265" max="265" width="24.1640625" style="211" customWidth="1"/>
    <col min="266" max="266" width="4.6640625" style="211" customWidth="1"/>
    <col min="267" max="512" width="8.58203125" style="211"/>
    <col min="513" max="513" width="1.1640625" style="211" customWidth="1"/>
    <col min="514" max="514" width="21.5" style="211" customWidth="1"/>
    <col min="515" max="515" width="4.58203125" style="211" customWidth="1"/>
    <col min="516" max="516" width="4.4140625" style="211" customWidth="1"/>
    <col min="517" max="517" width="20.6640625" style="211" customWidth="1"/>
    <col min="518" max="518" width="4.58203125" style="211" customWidth="1"/>
    <col min="519" max="519" width="25" style="211" customWidth="1"/>
    <col min="520" max="520" width="4.58203125" style="211" customWidth="1"/>
    <col min="521" max="521" width="24.1640625" style="211" customWidth="1"/>
    <col min="522" max="522" width="4.6640625" style="211" customWidth="1"/>
    <col min="523" max="768" width="8.58203125" style="211"/>
    <col min="769" max="769" width="1.1640625" style="211" customWidth="1"/>
    <col min="770" max="770" width="21.5" style="211" customWidth="1"/>
    <col min="771" max="771" width="4.58203125" style="211" customWidth="1"/>
    <col min="772" max="772" width="4.4140625" style="211" customWidth="1"/>
    <col min="773" max="773" width="20.6640625" style="211" customWidth="1"/>
    <col min="774" max="774" width="4.58203125" style="211" customWidth="1"/>
    <col min="775" max="775" width="25" style="211" customWidth="1"/>
    <col min="776" max="776" width="4.58203125" style="211" customWidth="1"/>
    <col min="777" max="777" width="24.1640625" style="211" customWidth="1"/>
    <col min="778" max="778" width="4.6640625" style="211" customWidth="1"/>
    <col min="779" max="1024" width="8.58203125" style="211"/>
    <col min="1025" max="1025" width="1.1640625" style="211" customWidth="1"/>
    <col min="1026" max="1026" width="21.5" style="211" customWidth="1"/>
    <col min="1027" max="1027" width="4.58203125" style="211" customWidth="1"/>
    <col min="1028" max="1028" width="4.4140625" style="211" customWidth="1"/>
    <col min="1029" max="1029" width="20.6640625" style="211" customWidth="1"/>
    <col min="1030" max="1030" width="4.58203125" style="211" customWidth="1"/>
    <col min="1031" max="1031" width="25" style="211" customWidth="1"/>
    <col min="1032" max="1032" width="4.58203125" style="211" customWidth="1"/>
    <col min="1033" max="1033" width="24.1640625" style="211" customWidth="1"/>
    <col min="1034" max="1034" width="4.6640625" style="211" customWidth="1"/>
    <col min="1035" max="1280" width="8.58203125" style="211"/>
    <col min="1281" max="1281" width="1.1640625" style="211" customWidth="1"/>
    <col min="1282" max="1282" width="21.5" style="211" customWidth="1"/>
    <col min="1283" max="1283" width="4.58203125" style="211" customWidth="1"/>
    <col min="1284" max="1284" width="4.4140625" style="211" customWidth="1"/>
    <col min="1285" max="1285" width="20.6640625" style="211" customWidth="1"/>
    <col min="1286" max="1286" width="4.58203125" style="211" customWidth="1"/>
    <col min="1287" max="1287" width="25" style="211" customWidth="1"/>
    <col min="1288" max="1288" width="4.58203125" style="211" customWidth="1"/>
    <col min="1289" max="1289" width="24.1640625" style="211" customWidth="1"/>
    <col min="1290" max="1290" width="4.6640625" style="211" customWidth="1"/>
    <col min="1291" max="1536" width="8.58203125" style="211"/>
    <col min="1537" max="1537" width="1.1640625" style="211" customWidth="1"/>
    <col min="1538" max="1538" width="21.5" style="211" customWidth="1"/>
    <col min="1539" max="1539" width="4.58203125" style="211" customWidth="1"/>
    <col min="1540" max="1540" width="4.4140625" style="211" customWidth="1"/>
    <col min="1541" max="1541" width="20.6640625" style="211" customWidth="1"/>
    <col min="1542" max="1542" width="4.58203125" style="211" customWidth="1"/>
    <col min="1543" max="1543" width="25" style="211" customWidth="1"/>
    <col min="1544" max="1544" width="4.58203125" style="211" customWidth="1"/>
    <col min="1545" max="1545" width="24.1640625" style="211" customWidth="1"/>
    <col min="1546" max="1546" width="4.6640625" style="211" customWidth="1"/>
    <col min="1547" max="1792" width="8.58203125" style="211"/>
    <col min="1793" max="1793" width="1.1640625" style="211" customWidth="1"/>
    <col min="1794" max="1794" width="21.5" style="211" customWidth="1"/>
    <col min="1795" max="1795" width="4.58203125" style="211" customWidth="1"/>
    <col min="1796" max="1796" width="4.4140625" style="211" customWidth="1"/>
    <col min="1797" max="1797" width="20.6640625" style="211" customWidth="1"/>
    <col min="1798" max="1798" width="4.58203125" style="211" customWidth="1"/>
    <col min="1799" max="1799" width="25" style="211" customWidth="1"/>
    <col min="1800" max="1800" width="4.58203125" style="211" customWidth="1"/>
    <col min="1801" max="1801" width="24.1640625" style="211" customWidth="1"/>
    <col min="1802" max="1802" width="4.6640625" style="211" customWidth="1"/>
    <col min="1803" max="2048" width="8.58203125" style="211"/>
    <col min="2049" max="2049" width="1.1640625" style="211" customWidth="1"/>
    <col min="2050" max="2050" width="21.5" style="211" customWidth="1"/>
    <col min="2051" max="2051" width="4.58203125" style="211" customWidth="1"/>
    <col min="2052" max="2052" width="4.4140625" style="211" customWidth="1"/>
    <col min="2053" max="2053" width="20.6640625" style="211" customWidth="1"/>
    <col min="2054" max="2054" width="4.58203125" style="211" customWidth="1"/>
    <col min="2055" max="2055" width="25" style="211" customWidth="1"/>
    <col min="2056" max="2056" width="4.58203125" style="211" customWidth="1"/>
    <col min="2057" max="2057" width="24.1640625" style="211" customWidth="1"/>
    <col min="2058" max="2058" width="4.6640625" style="211" customWidth="1"/>
    <col min="2059" max="2304" width="8.58203125" style="211"/>
    <col min="2305" max="2305" width="1.1640625" style="211" customWidth="1"/>
    <col min="2306" max="2306" width="21.5" style="211" customWidth="1"/>
    <col min="2307" max="2307" width="4.58203125" style="211" customWidth="1"/>
    <col min="2308" max="2308" width="4.4140625" style="211" customWidth="1"/>
    <col min="2309" max="2309" width="20.6640625" style="211" customWidth="1"/>
    <col min="2310" max="2310" width="4.58203125" style="211" customWidth="1"/>
    <col min="2311" max="2311" width="25" style="211" customWidth="1"/>
    <col min="2312" max="2312" width="4.58203125" style="211" customWidth="1"/>
    <col min="2313" max="2313" width="24.1640625" style="211" customWidth="1"/>
    <col min="2314" max="2314" width="4.6640625" style="211" customWidth="1"/>
    <col min="2315" max="2560" width="8.58203125" style="211"/>
    <col min="2561" max="2561" width="1.1640625" style="211" customWidth="1"/>
    <col min="2562" max="2562" width="21.5" style="211" customWidth="1"/>
    <col min="2563" max="2563" width="4.58203125" style="211" customWidth="1"/>
    <col min="2564" max="2564" width="4.4140625" style="211" customWidth="1"/>
    <col min="2565" max="2565" width="20.6640625" style="211" customWidth="1"/>
    <col min="2566" max="2566" width="4.58203125" style="211" customWidth="1"/>
    <col min="2567" max="2567" width="25" style="211" customWidth="1"/>
    <col min="2568" max="2568" width="4.58203125" style="211" customWidth="1"/>
    <col min="2569" max="2569" width="24.1640625" style="211" customWidth="1"/>
    <col min="2570" max="2570" width="4.6640625" style="211" customWidth="1"/>
    <col min="2571" max="2816" width="8.58203125" style="211"/>
    <col min="2817" max="2817" width="1.1640625" style="211" customWidth="1"/>
    <col min="2818" max="2818" width="21.5" style="211" customWidth="1"/>
    <col min="2819" max="2819" width="4.58203125" style="211" customWidth="1"/>
    <col min="2820" max="2820" width="4.4140625" style="211" customWidth="1"/>
    <col min="2821" max="2821" width="20.6640625" style="211" customWidth="1"/>
    <col min="2822" max="2822" width="4.58203125" style="211" customWidth="1"/>
    <col min="2823" max="2823" width="25" style="211" customWidth="1"/>
    <col min="2824" max="2824" width="4.58203125" style="211" customWidth="1"/>
    <col min="2825" max="2825" width="24.1640625" style="211" customWidth="1"/>
    <col min="2826" max="2826" width="4.6640625" style="211" customWidth="1"/>
    <col min="2827" max="3072" width="8.58203125" style="211"/>
    <col min="3073" max="3073" width="1.1640625" style="211" customWidth="1"/>
    <col min="3074" max="3074" width="21.5" style="211" customWidth="1"/>
    <col min="3075" max="3075" width="4.58203125" style="211" customWidth="1"/>
    <col min="3076" max="3076" width="4.4140625" style="211" customWidth="1"/>
    <col min="3077" max="3077" width="20.6640625" style="211" customWidth="1"/>
    <col min="3078" max="3078" width="4.58203125" style="211" customWidth="1"/>
    <col min="3079" max="3079" width="25" style="211" customWidth="1"/>
    <col min="3080" max="3080" width="4.58203125" style="211" customWidth="1"/>
    <col min="3081" max="3081" width="24.1640625" style="211" customWidth="1"/>
    <col min="3082" max="3082" width="4.6640625" style="211" customWidth="1"/>
    <col min="3083" max="3328" width="8.58203125" style="211"/>
    <col min="3329" max="3329" width="1.1640625" style="211" customWidth="1"/>
    <col min="3330" max="3330" width="21.5" style="211" customWidth="1"/>
    <col min="3331" max="3331" width="4.58203125" style="211" customWidth="1"/>
    <col min="3332" max="3332" width="4.4140625" style="211" customWidth="1"/>
    <col min="3333" max="3333" width="20.6640625" style="211" customWidth="1"/>
    <col min="3334" max="3334" width="4.58203125" style="211" customWidth="1"/>
    <col min="3335" max="3335" width="25" style="211" customWidth="1"/>
    <col min="3336" max="3336" width="4.58203125" style="211" customWidth="1"/>
    <col min="3337" max="3337" width="24.1640625" style="211" customWidth="1"/>
    <col min="3338" max="3338" width="4.6640625" style="211" customWidth="1"/>
    <col min="3339" max="3584" width="8.58203125" style="211"/>
    <col min="3585" max="3585" width="1.1640625" style="211" customWidth="1"/>
    <col min="3586" max="3586" width="21.5" style="211" customWidth="1"/>
    <col min="3587" max="3587" width="4.58203125" style="211" customWidth="1"/>
    <col min="3588" max="3588" width="4.4140625" style="211" customWidth="1"/>
    <col min="3589" max="3589" width="20.6640625" style="211" customWidth="1"/>
    <col min="3590" max="3590" width="4.58203125" style="211" customWidth="1"/>
    <col min="3591" max="3591" width="25" style="211" customWidth="1"/>
    <col min="3592" max="3592" width="4.58203125" style="211" customWidth="1"/>
    <col min="3593" max="3593" width="24.1640625" style="211" customWidth="1"/>
    <col min="3594" max="3594" width="4.6640625" style="211" customWidth="1"/>
    <col min="3595" max="3840" width="8.58203125" style="211"/>
    <col min="3841" max="3841" width="1.1640625" style="211" customWidth="1"/>
    <col min="3842" max="3842" width="21.5" style="211" customWidth="1"/>
    <col min="3843" max="3843" width="4.58203125" style="211" customWidth="1"/>
    <col min="3844" max="3844" width="4.4140625" style="211" customWidth="1"/>
    <col min="3845" max="3845" width="20.6640625" style="211" customWidth="1"/>
    <col min="3846" max="3846" width="4.58203125" style="211" customWidth="1"/>
    <col min="3847" max="3847" width="25" style="211" customWidth="1"/>
    <col min="3848" max="3848" width="4.58203125" style="211" customWidth="1"/>
    <col min="3849" max="3849" width="24.1640625" style="211" customWidth="1"/>
    <col min="3850" max="3850" width="4.6640625" style="211" customWidth="1"/>
    <col min="3851" max="4096" width="8.58203125" style="211"/>
    <col min="4097" max="4097" width="1.1640625" style="211" customWidth="1"/>
    <col min="4098" max="4098" width="21.5" style="211" customWidth="1"/>
    <col min="4099" max="4099" width="4.58203125" style="211" customWidth="1"/>
    <col min="4100" max="4100" width="4.4140625" style="211" customWidth="1"/>
    <col min="4101" max="4101" width="20.6640625" style="211" customWidth="1"/>
    <col min="4102" max="4102" width="4.58203125" style="211" customWidth="1"/>
    <col min="4103" max="4103" width="25" style="211" customWidth="1"/>
    <col min="4104" max="4104" width="4.58203125" style="211" customWidth="1"/>
    <col min="4105" max="4105" width="24.1640625" style="211" customWidth="1"/>
    <col min="4106" max="4106" width="4.6640625" style="211" customWidth="1"/>
    <col min="4107" max="4352" width="8.58203125" style="211"/>
    <col min="4353" max="4353" width="1.1640625" style="211" customWidth="1"/>
    <col min="4354" max="4354" width="21.5" style="211" customWidth="1"/>
    <col min="4355" max="4355" width="4.58203125" style="211" customWidth="1"/>
    <col min="4356" max="4356" width="4.4140625" style="211" customWidth="1"/>
    <col min="4357" max="4357" width="20.6640625" style="211" customWidth="1"/>
    <col min="4358" max="4358" width="4.58203125" style="211" customWidth="1"/>
    <col min="4359" max="4359" width="25" style="211" customWidth="1"/>
    <col min="4360" max="4360" width="4.58203125" style="211" customWidth="1"/>
    <col min="4361" max="4361" width="24.1640625" style="211" customWidth="1"/>
    <col min="4362" max="4362" width="4.6640625" style="211" customWidth="1"/>
    <col min="4363" max="4608" width="8.58203125" style="211"/>
    <col min="4609" max="4609" width="1.1640625" style="211" customWidth="1"/>
    <col min="4610" max="4610" width="21.5" style="211" customWidth="1"/>
    <col min="4611" max="4611" width="4.58203125" style="211" customWidth="1"/>
    <col min="4612" max="4612" width="4.4140625" style="211" customWidth="1"/>
    <col min="4613" max="4613" width="20.6640625" style="211" customWidth="1"/>
    <col min="4614" max="4614" width="4.58203125" style="211" customWidth="1"/>
    <col min="4615" max="4615" width="25" style="211" customWidth="1"/>
    <col min="4616" max="4616" width="4.58203125" style="211" customWidth="1"/>
    <col min="4617" max="4617" width="24.1640625" style="211" customWidth="1"/>
    <col min="4618" max="4618" width="4.6640625" style="211" customWidth="1"/>
    <col min="4619" max="4864" width="8.58203125" style="211"/>
    <col min="4865" max="4865" width="1.1640625" style="211" customWidth="1"/>
    <col min="4866" max="4866" width="21.5" style="211" customWidth="1"/>
    <col min="4867" max="4867" width="4.58203125" style="211" customWidth="1"/>
    <col min="4868" max="4868" width="4.4140625" style="211" customWidth="1"/>
    <col min="4869" max="4869" width="20.6640625" style="211" customWidth="1"/>
    <col min="4870" max="4870" width="4.58203125" style="211" customWidth="1"/>
    <col min="4871" max="4871" width="25" style="211" customWidth="1"/>
    <col min="4872" max="4872" width="4.58203125" style="211" customWidth="1"/>
    <col min="4873" max="4873" width="24.1640625" style="211" customWidth="1"/>
    <col min="4874" max="4874" width="4.6640625" style="211" customWidth="1"/>
    <col min="4875" max="5120" width="8.58203125" style="211"/>
    <col min="5121" max="5121" width="1.1640625" style="211" customWidth="1"/>
    <col min="5122" max="5122" width="21.5" style="211" customWidth="1"/>
    <col min="5123" max="5123" width="4.58203125" style="211" customWidth="1"/>
    <col min="5124" max="5124" width="4.4140625" style="211" customWidth="1"/>
    <col min="5125" max="5125" width="20.6640625" style="211" customWidth="1"/>
    <col min="5126" max="5126" width="4.58203125" style="211" customWidth="1"/>
    <col min="5127" max="5127" width="25" style="211" customWidth="1"/>
    <col min="5128" max="5128" width="4.58203125" style="211" customWidth="1"/>
    <col min="5129" max="5129" width="24.1640625" style="211" customWidth="1"/>
    <col min="5130" max="5130" width="4.6640625" style="211" customWidth="1"/>
    <col min="5131" max="5376" width="8.58203125" style="211"/>
    <col min="5377" max="5377" width="1.1640625" style="211" customWidth="1"/>
    <col min="5378" max="5378" width="21.5" style="211" customWidth="1"/>
    <col min="5379" max="5379" width="4.58203125" style="211" customWidth="1"/>
    <col min="5380" max="5380" width="4.4140625" style="211" customWidth="1"/>
    <col min="5381" max="5381" width="20.6640625" style="211" customWidth="1"/>
    <col min="5382" max="5382" width="4.58203125" style="211" customWidth="1"/>
    <col min="5383" max="5383" width="25" style="211" customWidth="1"/>
    <col min="5384" max="5384" width="4.58203125" style="211" customWidth="1"/>
    <col min="5385" max="5385" width="24.1640625" style="211" customWidth="1"/>
    <col min="5386" max="5386" width="4.6640625" style="211" customWidth="1"/>
    <col min="5387" max="5632" width="8.58203125" style="211"/>
    <col min="5633" max="5633" width="1.1640625" style="211" customWidth="1"/>
    <col min="5634" max="5634" width="21.5" style="211" customWidth="1"/>
    <col min="5635" max="5635" width="4.58203125" style="211" customWidth="1"/>
    <col min="5636" max="5636" width="4.4140625" style="211" customWidth="1"/>
    <col min="5637" max="5637" width="20.6640625" style="211" customWidth="1"/>
    <col min="5638" max="5638" width="4.58203125" style="211" customWidth="1"/>
    <col min="5639" max="5639" width="25" style="211" customWidth="1"/>
    <col min="5640" max="5640" width="4.58203125" style="211" customWidth="1"/>
    <col min="5641" max="5641" width="24.1640625" style="211" customWidth="1"/>
    <col min="5642" max="5642" width="4.6640625" style="211" customWidth="1"/>
    <col min="5643" max="5888" width="8.58203125" style="211"/>
    <col min="5889" max="5889" width="1.1640625" style="211" customWidth="1"/>
    <col min="5890" max="5890" width="21.5" style="211" customWidth="1"/>
    <col min="5891" max="5891" width="4.58203125" style="211" customWidth="1"/>
    <col min="5892" max="5892" width="4.4140625" style="211" customWidth="1"/>
    <col min="5893" max="5893" width="20.6640625" style="211" customWidth="1"/>
    <col min="5894" max="5894" width="4.58203125" style="211" customWidth="1"/>
    <col min="5895" max="5895" width="25" style="211" customWidth="1"/>
    <col min="5896" max="5896" width="4.58203125" style="211" customWidth="1"/>
    <col min="5897" max="5897" width="24.1640625" style="211" customWidth="1"/>
    <col min="5898" max="5898" width="4.6640625" style="211" customWidth="1"/>
    <col min="5899" max="6144" width="8.58203125" style="211"/>
    <col min="6145" max="6145" width="1.1640625" style="211" customWidth="1"/>
    <col min="6146" max="6146" width="21.5" style="211" customWidth="1"/>
    <col min="6147" max="6147" width="4.58203125" style="211" customWidth="1"/>
    <col min="6148" max="6148" width="4.4140625" style="211" customWidth="1"/>
    <col min="6149" max="6149" width="20.6640625" style="211" customWidth="1"/>
    <col min="6150" max="6150" width="4.58203125" style="211" customWidth="1"/>
    <col min="6151" max="6151" width="25" style="211" customWidth="1"/>
    <col min="6152" max="6152" width="4.58203125" style="211" customWidth="1"/>
    <col min="6153" max="6153" width="24.1640625" style="211" customWidth="1"/>
    <col min="6154" max="6154" width="4.6640625" style="211" customWidth="1"/>
    <col min="6155" max="6400" width="8.58203125" style="211"/>
    <col min="6401" max="6401" width="1.1640625" style="211" customWidth="1"/>
    <col min="6402" max="6402" width="21.5" style="211" customWidth="1"/>
    <col min="6403" max="6403" width="4.58203125" style="211" customWidth="1"/>
    <col min="6404" max="6404" width="4.4140625" style="211" customWidth="1"/>
    <col min="6405" max="6405" width="20.6640625" style="211" customWidth="1"/>
    <col min="6406" max="6406" width="4.58203125" style="211" customWidth="1"/>
    <col min="6407" max="6407" width="25" style="211" customWidth="1"/>
    <col min="6408" max="6408" width="4.58203125" style="211" customWidth="1"/>
    <col min="6409" max="6409" width="24.1640625" style="211" customWidth="1"/>
    <col min="6410" max="6410" width="4.6640625" style="211" customWidth="1"/>
    <col min="6411" max="6656" width="8.58203125" style="211"/>
    <col min="6657" max="6657" width="1.1640625" style="211" customWidth="1"/>
    <col min="6658" max="6658" width="21.5" style="211" customWidth="1"/>
    <col min="6659" max="6659" width="4.58203125" style="211" customWidth="1"/>
    <col min="6660" max="6660" width="4.4140625" style="211" customWidth="1"/>
    <col min="6661" max="6661" width="20.6640625" style="211" customWidth="1"/>
    <col min="6662" max="6662" width="4.58203125" style="211" customWidth="1"/>
    <col min="6663" max="6663" width="25" style="211" customWidth="1"/>
    <col min="6664" max="6664" width="4.58203125" style="211" customWidth="1"/>
    <col min="6665" max="6665" width="24.1640625" style="211" customWidth="1"/>
    <col min="6666" max="6666" width="4.6640625" style="211" customWidth="1"/>
    <col min="6667" max="6912" width="8.58203125" style="211"/>
    <col min="6913" max="6913" width="1.1640625" style="211" customWidth="1"/>
    <col min="6914" max="6914" width="21.5" style="211" customWidth="1"/>
    <col min="6915" max="6915" width="4.58203125" style="211" customWidth="1"/>
    <col min="6916" max="6916" width="4.4140625" style="211" customWidth="1"/>
    <col min="6917" max="6917" width="20.6640625" style="211" customWidth="1"/>
    <col min="6918" max="6918" width="4.58203125" style="211" customWidth="1"/>
    <col min="6919" max="6919" width="25" style="211" customWidth="1"/>
    <col min="6920" max="6920" width="4.58203125" style="211" customWidth="1"/>
    <col min="6921" max="6921" width="24.1640625" style="211" customWidth="1"/>
    <col min="6922" max="6922" width="4.6640625" style="211" customWidth="1"/>
    <col min="6923" max="7168" width="8.58203125" style="211"/>
    <col min="7169" max="7169" width="1.1640625" style="211" customWidth="1"/>
    <col min="7170" max="7170" width="21.5" style="211" customWidth="1"/>
    <col min="7171" max="7171" width="4.58203125" style="211" customWidth="1"/>
    <col min="7172" max="7172" width="4.4140625" style="211" customWidth="1"/>
    <col min="7173" max="7173" width="20.6640625" style="211" customWidth="1"/>
    <col min="7174" max="7174" width="4.58203125" style="211" customWidth="1"/>
    <col min="7175" max="7175" width="25" style="211" customWidth="1"/>
    <col min="7176" max="7176" width="4.58203125" style="211" customWidth="1"/>
    <col min="7177" max="7177" width="24.1640625" style="211" customWidth="1"/>
    <col min="7178" max="7178" width="4.6640625" style="211" customWidth="1"/>
    <col min="7179" max="7424" width="8.58203125" style="211"/>
    <col min="7425" max="7425" width="1.1640625" style="211" customWidth="1"/>
    <col min="7426" max="7426" width="21.5" style="211" customWidth="1"/>
    <col min="7427" max="7427" width="4.58203125" style="211" customWidth="1"/>
    <col min="7428" max="7428" width="4.4140625" style="211" customWidth="1"/>
    <col min="7429" max="7429" width="20.6640625" style="211" customWidth="1"/>
    <col min="7430" max="7430" width="4.58203125" style="211" customWidth="1"/>
    <col min="7431" max="7431" width="25" style="211" customWidth="1"/>
    <col min="7432" max="7432" width="4.58203125" style="211" customWidth="1"/>
    <col min="7433" max="7433" width="24.1640625" style="211" customWidth="1"/>
    <col min="7434" max="7434" width="4.6640625" style="211" customWidth="1"/>
    <col min="7435" max="7680" width="8.58203125" style="211"/>
    <col min="7681" max="7681" width="1.1640625" style="211" customWidth="1"/>
    <col min="7682" max="7682" width="21.5" style="211" customWidth="1"/>
    <col min="7683" max="7683" width="4.58203125" style="211" customWidth="1"/>
    <col min="7684" max="7684" width="4.4140625" style="211" customWidth="1"/>
    <col min="7685" max="7685" width="20.6640625" style="211" customWidth="1"/>
    <col min="7686" max="7686" width="4.58203125" style="211" customWidth="1"/>
    <col min="7687" max="7687" width="25" style="211" customWidth="1"/>
    <col min="7688" max="7688" width="4.58203125" style="211" customWidth="1"/>
    <col min="7689" max="7689" width="24.1640625" style="211" customWidth="1"/>
    <col min="7690" max="7690" width="4.6640625" style="211" customWidth="1"/>
    <col min="7691" max="7936" width="8.58203125" style="211"/>
    <col min="7937" max="7937" width="1.1640625" style="211" customWidth="1"/>
    <col min="7938" max="7938" width="21.5" style="211" customWidth="1"/>
    <col min="7939" max="7939" width="4.58203125" style="211" customWidth="1"/>
    <col min="7940" max="7940" width="4.4140625" style="211" customWidth="1"/>
    <col min="7941" max="7941" width="20.6640625" style="211" customWidth="1"/>
    <col min="7942" max="7942" width="4.58203125" style="211" customWidth="1"/>
    <col min="7943" max="7943" width="25" style="211" customWidth="1"/>
    <col min="7944" max="7944" width="4.58203125" style="211" customWidth="1"/>
    <col min="7945" max="7945" width="24.1640625" style="211" customWidth="1"/>
    <col min="7946" max="7946" width="4.6640625" style="211" customWidth="1"/>
    <col min="7947" max="8192" width="8.58203125" style="211"/>
    <col min="8193" max="8193" width="1.1640625" style="211" customWidth="1"/>
    <col min="8194" max="8194" width="21.5" style="211" customWidth="1"/>
    <col min="8195" max="8195" width="4.58203125" style="211" customWidth="1"/>
    <col min="8196" max="8196" width="4.4140625" style="211" customWidth="1"/>
    <col min="8197" max="8197" width="20.6640625" style="211" customWidth="1"/>
    <col min="8198" max="8198" width="4.58203125" style="211" customWidth="1"/>
    <col min="8199" max="8199" width="25" style="211" customWidth="1"/>
    <col min="8200" max="8200" width="4.58203125" style="211" customWidth="1"/>
    <col min="8201" max="8201" width="24.1640625" style="211" customWidth="1"/>
    <col min="8202" max="8202" width="4.6640625" style="211" customWidth="1"/>
    <col min="8203" max="8448" width="8.58203125" style="211"/>
    <col min="8449" max="8449" width="1.1640625" style="211" customWidth="1"/>
    <col min="8450" max="8450" width="21.5" style="211" customWidth="1"/>
    <col min="8451" max="8451" width="4.58203125" style="211" customWidth="1"/>
    <col min="8452" max="8452" width="4.4140625" style="211" customWidth="1"/>
    <col min="8453" max="8453" width="20.6640625" style="211" customWidth="1"/>
    <col min="8454" max="8454" width="4.58203125" style="211" customWidth="1"/>
    <col min="8455" max="8455" width="25" style="211" customWidth="1"/>
    <col min="8456" max="8456" width="4.58203125" style="211" customWidth="1"/>
    <col min="8457" max="8457" width="24.1640625" style="211" customWidth="1"/>
    <col min="8458" max="8458" width="4.6640625" style="211" customWidth="1"/>
    <col min="8459" max="8704" width="8.58203125" style="211"/>
    <col min="8705" max="8705" width="1.1640625" style="211" customWidth="1"/>
    <col min="8706" max="8706" width="21.5" style="211" customWidth="1"/>
    <col min="8707" max="8707" width="4.58203125" style="211" customWidth="1"/>
    <col min="8708" max="8708" width="4.4140625" style="211" customWidth="1"/>
    <col min="8709" max="8709" width="20.6640625" style="211" customWidth="1"/>
    <col min="8710" max="8710" width="4.58203125" style="211" customWidth="1"/>
    <col min="8711" max="8711" width="25" style="211" customWidth="1"/>
    <col min="8712" max="8712" width="4.58203125" style="211" customWidth="1"/>
    <col min="8713" max="8713" width="24.1640625" style="211" customWidth="1"/>
    <col min="8714" max="8714" width="4.6640625" style="211" customWidth="1"/>
    <col min="8715" max="8960" width="8.58203125" style="211"/>
    <col min="8961" max="8961" width="1.1640625" style="211" customWidth="1"/>
    <col min="8962" max="8962" width="21.5" style="211" customWidth="1"/>
    <col min="8963" max="8963" width="4.58203125" style="211" customWidth="1"/>
    <col min="8964" max="8964" width="4.4140625" style="211" customWidth="1"/>
    <col min="8965" max="8965" width="20.6640625" style="211" customWidth="1"/>
    <col min="8966" max="8966" width="4.58203125" style="211" customWidth="1"/>
    <col min="8967" max="8967" width="25" style="211" customWidth="1"/>
    <col min="8968" max="8968" width="4.58203125" style="211" customWidth="1"/>
    <col min="8969" max="8969" width="24.1640625" style="211" customWidth="1"/>
    <col min="8970" max="8970" width="4.6640625" style="211" customWidth="1"/>
    <col min="8971" max="9216" width="8.58203125" style="211"/>
    <col min="9217" max="9217" width="1.1640625" style="211" customWidth="1"/>
    <col min="9218" max="9218" width="21.5" style="211" customWidth="1"/>
    <col min="9219" max="9219" width="4.58203125" style="211" customWidth="1"/>
    <col min="9220" max="9220" width="4.4140625" style="211" customWidth="1"/>
    <col min="9221" max="9221" width="20.6640625" style="211" customWidth="1"/>
    <col min="9222" max="9222" width="4.58203125" style="211" customWidth="1"/>
    <col min="9223" max="9223" width="25" style="211" customWidth="1"/>
    <col min="9224" max="9224" width="4.58203125" style="211" customWidth="1"/>
    <col min="9225" max="9225" width="24.1640625" style="211" customWidth="1"/>
    <col min="9226" max="9226" width="4.6640625" style="211" customWidth="1"/>
    <col min="9227" max="9472" width="8.58203125" style="211"/>
    <col min="9473" max="9473" width="1.1640625" style="211" customWidth="1"/>
    <col min="9474" max="9474" width="21.5" style="211" customWidth="1"/>
    <col min="9475" max="9475" width="4.58203125" style="211" customWidth="1"/>
    <col min="9476" max="9476" width="4.4140625" style="211" customWidth="1"/>
    <col min="9477" max="9477" width="20.6640625" style="211" customWidth="1"/>
    <col min="9478" max="9478" width="4.58203125" style="211" customWidth="1"/>
    <col min="9479" max="9479" width="25" style="211" customWidth="1"/>
    <col min="9480" max="9480" width="4.58203125" style="211" customWidth="1"/>
    <col min="9481" max="9481" width="24.1640625" style="211" customWidth="1"/>
    <col min="9482" max="9482" width="4.6640625" style="211" customWidth="1"/>
    <col min="9483" max="9728" width="8.58203125" style="211"/>
    <col min="9729" max="9729" width="1.1640625" style="211" customWidth="1"/>
    <col min="9730" max="9730" width="21.5" style="211" customWidth="1"/>
    <col min="9731" max="9731" width="4.58203125" style="211" customWidth="1"/>
    <col min="9732" max="9732" width="4.4140625" style="211" customWidth="1"/>
    <col min="9733" max="9733" width="20.6640625" style="211" customWidth="1"/>
    <col min="9734" max="9734" width="4.58203125" style="211" customWidth="1"/>
    <col min="9735" max="9735" width="25" style="211" customWidth="1"/>
    <col min="9736" max="9736" width="4.58203125" style="211" customWidth="1"/>
    <col min="9737" max="9737" width="24.1640625" style="211" customWidth="1"/>
    <col min="9738" max="9738" width="4.6640625" style="211" customWidth="1"/>
    <col min="9739" max="9984" width="8.58203125" style="211"/>
    <col min="9985" max="9985" width="1.1640625" style="211" customWidth="1"/>
    <col min="9986" max="9986" width="21.5" style="211" customWidth="1"/>
    <col min="9987" max="9987" width="4.58203125" style="211" customWidth="1"/>
    <col min="9988" max="9988" width="4.4140625" style="211" customWidth="1"/>
    <col min="9989" max="9989" width="20.6640625" style="211" customWidth="1"/>
    <col min="9990" max="9990" width="4.58203125" style="211" customWidth="1"/>
    <col min="9991" max="9991" width="25" style="211" customWidth="1"/>
    <col min="9992" max="9992" width="4.58203125" style="211" customWidth="1"/>
    <col min="9993" max="9993" width="24.1640625" style="211" customWidth="1"/>
    <col min="9994" max="9994" width="4.6640625" style="211" customWidth="1"/>
    <col min="9995" max="10240" width="8.58203125" style="211"/>
    <col min="10241" max="10241" width="1.1640625" style="211" customWidth="1"/>
    <col min="10242" max="10242" width="21.5" style="211" customWidth="1"/>
    <col min="10243" max="10243" width="4.58203125" style="211" customWidth="1"/>
    <col min="10244" max="10244" width="4.4140625" style="211" customWidth="1"/>
    <col min="10245" max="10245" width="20.6640625" style="211" customWidth="1"/>
    <col min="10246" max="10246" width="4.58203125" style="211" customWidth="1"/>
    <col min="10247" max="10247" width="25" style="211" customWidth="1"/>
    <col min="10248" max="10248" width="4.58203125" style="211" customWidth="1"/>
    <col min="10249" max="10249" width="24.1640625" style="211" customWidth="1"/>
    <col min="10250" max="10250" width="4.6640625" style="211" customWidth="1"/>
    <col min="10251" max="10496" width="8.58203125" style="211"/>
    <col min="10497" max="10497" width="1.1640625" style="211" customWidth="1"/>
    <col min="10498" max="10498" width="21.5" style="211" customWidth="1"/>
    <col min="10499" max="10499" width="4.58203125" style="211" customWidth="1"/>
    <col min="10500" max="10500" width="4.4140625" style="211" customWidth="1"/>
    <col min="10501" max="10501" width="20.6640625" style="211" customWidth="1"/>
    <col min="10502" max="10502" width="4.58203125" style="211" customWidth="1"/>
    <col min="10503" max="10503" width="25" style="211" customWidth="1"/>
    <col min="10504" max="10504" width="4.58203125" style="211" customWidth="1"/>
    <col min="10505" max="10505" width="24.1640625" style="211" customWidth="1"/>
    <col min="10506" max="10506" width="4.6640625" style="211" customWidth="1"/>
    <col min="10507" max="10752" width="8.58203125" style="211"/>
    <col min="10753" max="10753" width="1.1640625" style="211" customWidth="1"/>
    <col min="10754" max="10754" width="21.5" style="211" customWidth="1"/>
    <col min="10755" max="10755" width="4.58203125" style="211" customWidth="1"/>
    <col min="10756" max="10756" width="4.4140625" style="211" customWidth="1"/>
    <col min="10757" max="10757" width="20.6640625" style="211" customWidth="1"/>
    <col min="10758" max="10758" width="4.58203125" style="211" customWidth="1"/>
    <col min="10759" max="10759" width="25" style="211" customWidth="1"/>
    <col min="10760" max="10760" width="4.58203125" style="211" customWidth="1"/>
    <col min="10761" max="10761" width="24.1640625" style="211" customWidth="1"/>
    <col min="10762" max="10762" width="4.6640625" style="211" customWidth="1"/>
    <col min="10763" max="11008" width="8.58203125" style="211"/>
    <col min="11009" max="11009" width="1.1640625" style="211" customWidth="1"/>
    <col min="11010" max="11010" width="21.5" style="211" customWidth="1"/>
    <col min="11011" max="11011" width="4.58203125" style="211" customWidth="1"/>
    <col min="11012" max="11012" width="4.4140625" style="211" customWidth="1"/>
    <col min="11013" max="11013" width="20.6640625" style="211" customWidth="1"/>
    <col min="11014" max="11014" width="4.58203125" style="211" customWidth="1"/>
    <col min="11015" max="11015" width="25" style="211" customWidth="1"/>
    <col min="11016" max="11016" width="4.58203125" style="211" customWidth="1"/>
    <col min="11017" max="11017" width="24.1640625" style="211" customWidth="1"/>
    <col min="11018" max="11018" width="4.6640625" style="211" customWidth="1"/>
    <col min="11019" max="11264" width="8.58203125" style="211"/>
    <col min="11265" max="11265" width="1.1640625" style="211" customWidth="1"/>
    <col min="11266" max="11266" width="21.5" style="211" customWidth="1"/>
    <col min="11267" max="11267" width="4.58203125" style="211" customWidth="1"/>
    <col min="11268" max="11268" width="4.4140625" style="211" customWidth="1"/>
    <col min="11269" max="11269" width="20.6640625" style="211" customWidth="1"/>
    <col min="11270" max="11270" width="4.58203125" style="211" customWidth="1"/>
    <col min="11271" max="11271" width="25" style="211" customWidth="1"/>
    <col min="11272" max="11272" width="4.58203125" style="211" customWidth="1"/>
    <col min="11273" max="11273" width="24.1640625" style="211" customWidth="1"/>
    <col min="11274" max="11274" width="4.6640625" style="211" customWidth="1"/>
    <col min="11275" max="11520" width="8.58203125" style="211"/>
    <col min="11521" max="11521" width="1.1640625" style="211" customWidth="1"/>
    <col min="11522" max="11522" width="21.5" style="211" customWidth="1"/>
    <col min="11523" max="11523" width="4.58203125" style="211" customWidth="1"/>
    <col min="11524" max="11524" width="4.4140625" style="211" customWidth="1"/>
    <col min="11525" max="11525" width="20.6640625" style="211" customWidth="1"/>
    <col min="11526" max="11526" width="4.58203125" style="211" customWidth="1"/>
    <col min="11527" max="11527" width="25" style="211" customWidth="1"/>
    <col min="11528" max="11528" width="4.58203125" style="211" customWidth="1"/>
    <col min="11529" max="11529" width="24.1640625" style="211" customWidth="1"/>
    <col min="11530" max="11530" width="4.6640625" style="211" customWidth="1"/>
    <col min="11531" max="11776" width="8.58203125" style="211"/>
    <col min="11777" max="11777" width="1.1640625" style="211" customWidth="1"/>
    <col min="11778" max="11778" width="21.5" style="211" customWidth="1"/>
    <col min="11779" max="11779" width="4.58203125" style="211" customWidth="1"/>
    <col min="11780" max="11780" width="4.4140625" style="211" customWidth="1"/>
    <col min="11781" max="11781" width="20.6640625" style="211" customWidth="1"/>
    <col min="11782" max="11782" width="4.58203125" style="211" customWidth="1"/>
    <col min="11783" max="11783" width="25" style="211" customWidth="1"/>
    <col min="11784" max="11784" width="4.58203125" style="211" customWidth="1"/>
    <col min="11785" max="11785" width="24.1640625" style="211" customWidth="1"/>
    <col min="11786" max="11786" width="4.6640625" style="211" customWidth="1"/>
    <col min="11787" max="12032" width="8.58203125" style="211"/>
    <col min="12033" max="12033" width="1.1640625" style="211" customWidth="1"/>
    <col min="12034" max="12034" width="21.5" style="211" customWidth="1"/>
    <col min="12035" max="12035" width="4.58203125" style="211" customWidth="1"/>
    <col min="12036" max="12036" width="4.4140625" style="211" customWidth="1"/>
    <col min="12037" max="12037" width="20.6640625" style="211" customWidth="1"/>
    <col min="12038" max="12038" width="4.58203125" style="211" customWidth="1"/>
    <col min="12039" max="12039" width="25" style="211" customWidth="1"/>
    <col min="12040" max="12040" width="4.58203125" style="211" customWidth="1"/>
    <col min="12041" max="12041" width="24.1640625" style="211" customWidth="1"/>
    <col min="12042" max="12042" width="4.6640625" style="211" customWidth="1"/>
    <col min="12043" max="12288" width="8.58203125" style="211"/>
    <col min="12289" max="12289" width="1.1640625" style="211" customWidth="1"/>
    <col min="12290" max="12290" width="21.5" style="211" customWidth="1"/>
    <col min="12291" max="12291" width="4.58203125" style="211" customWidth="1"/>
    <col min="12292" max="12292" width="4.4140625" style="211" customWidth="1"/>
    <col min="12293" max="12293" width="20.6640625" style="211" customWidth="1"/>
    <col min="12294" max="12294" width="4.58203125" style="211" customWidth="1"/>
    <col min="12295" max="12295" width="25" style="211" customWidth="1"/>
    <col min="12296" max="12296" width="4.58203125" style="211" customWidth="1"/>
    <col min="12297" max="12297" width="24.1640625" style="211" customWidth="1"/>
    <col min="12298" max="12298" width="4.6640625" style="211" customWidth="1"/>
    <col min="12299" max="12544" width="8.58203125" style="211"/>
    <col min="12545" max="12545" width="1.1640625" style="211" customWidth="1"/>
    <col min="12546" max="12546" width="21.5" style="211" customWidth="1"/>
    <col min="12547" max="12547" width="4.58203125" style="211" customWidth="1"/>
    <col min="12548" max="12548" width="4.4140625" style="211" customWidth="1"/>
    <col min="12549" max="12549" width="20.6640625" style="211" customWidth="1"/>
    <col min="12550" max="12550" width="4.58203125" style="211" customWidth="1"/>
    <col min="12551" max="12551" width="25" style="211" customWidth="1"/>
    <col min="12552" max="12552" width="4.58203125" style="211" customWidth="1"/>
    <col min="12553" max="12553" width="24.1640625" style="211" customWidth="1"/>
    <col min="12554" max="12554" width="4.6640625" style="211" customWidth="1"/>
    <col min="12555" max="12800" width="8.58203125" style="211"/>
    <col min="12801" max="12801" width="1.1640625" style="211" customWidth="1"/>
    <col min="12802" max="12802" width="21.5" style="211" customWidth="1"/>
    <col min="12803" max="12803" width="4.58203125" style="211" customWidth="1"/>
    <col min="12804" max="12804" width="4.4140625" style="211" customWidth="1"/>
    <col min="12805" max="12805" width="20.6640625" style="211" customWidth="1"/>
    <col min="12806" max="12806" width="4.58203125" style="211" customWidth="1"/>
    <col min="12807" max="12807" width="25" style="211" customWidth="1"/>
    <col min="12808" max="12808" width="4.58203125" style="211" customWidth="1"/>
    <col min="12809" max="12809" width="24.1640625" style="211" customWidth="1"/>
    <col min="12810" max="12810" width="4.6640625" style="211" customWidth="1"/>
    <col min="12811" max="13056" width="8.58203125" style="211"/>
    <col min="13057" max="13057" width="1.1640625" style="211" customWidth="1"/>
    <col min="13058" max="13058" width="21.5" style="211" customWidth="1"/>
    <col min="13059" max="13059" width="4.58203125" style="211" customWidth="1"/>
    <col min="13060" max="13060" width="4.4140625" style="211" customWidth="1"/>
    <col min="13061" max="13061" width="20.6640625" style="211" customWidth="1"/>
    <col min="13062" max="13062" width="4.58203125" style="211" customWidth="1"/>
    <col min="13063" max="13063" width="25" style="211" customWidth="1"/>
    <col min="13064" max="13064" width="4.58203125" style="211" customWidth="1"/>
    <col min="13065" max="13065" width="24.1640625" style="211" customWidth="1"/>
    <col min="13066" max="13066" width="4.6640625" style="211" customWidth="1"/>
    <col min="13067" max="13312" width="8.58203125" style="211"/>
    <col min="13313" max="13313" width="1.1640625" style="211" customWidth="1"/>
    <col min="13314" max="13314" width="21.5" style="211" customWidth="1"/>
    <col min="13315" max="13315" width="4.58203125" style="211" customWidth="1"/>
    <col min="13316" max="13316" width="4.4140625" style="211" customWidth="1"/>
    <col min="13317" max="13317" width="20.6640625" style="211" customWidth="1"/>
    <col min="13318" max="13318" width="4.58203125" style="211" customWidth="1"/>
    <col min="13319" max="13319" width="25" style="211" customWidth="1"/>
    <col min="13320" max="13320" width="4.58203125" style="211" customWidth="1"/>
    <col min="13321" max="13321" width="24.1640625" style="211" customWidth="1"/>
    <col min="13322" max="13322" width="4.6640625" style="211" customWidth="1"/>
    <col min="13323" max="13568" width="8.58203125" style="211"/>
    <col min="13569" max="13569" width="1.1640625" style="211" customWidth="1"/>
    <col min="13570" max="13570" width="21.5" style="211" customWidth="1"/>
    <col min="13571" max="13571" width="4.58203125" style="211" customWidth="1"/>
    <col min="13572" max="13572" width="4.4140625" style="211" customWidth="1"/>
    <col min="13573" max="13573" width="20.6640625" style="211" customWidth="1"/>
    <col min="13574" max="13574" width="4.58203125" style="211" customWidth="1"/>
    <col min="13575" max="13575" width="25" style="211" customWidth="1"/>
    <col min="13576" max="13576" width="4.58203125" style="211" customWidth="1"/>
    <col min="13577" max="13577" width="24.1640625" style="211" customWidth="1"/>
    <col min="13578" max="13578" width="4.6640625" style="211" customWidth="1"/>
    <col min="13579" max="13824" width="8.58203125" style="211"/>
    <col min="13825" max="13825" width="1.1640625" style="211" customWidth="1"/>
    <col min="13826" max="13826" width="21.5" style="211" customWidth="1"/>
    <col min="13827" max="13827" width="4.58203125" style="211" customWidth="1"/>
    <col min="13828" max="13828" width="4.4140625" style="211" customWidth="1"/>
    <col min="13829" max="13829" width="20.6640625" style="211" customWidth="1"/>
    <col min="13830" max="13830" width="4.58203125" style="211" customWidth="1"/>
    <col min="13831" max="13831" width="25" style="211" customWidth="1"/>
    <col min="13832" max="13832" width="4.58203125" style="211" customWidth="1"/>
    <col min="13833" max="13833" width="24.1640625" style="211" customWidth="1"/>
    <col min="13834" max="13834" width="4.6640625" style="211" customWidth="1"/>
    <col min="13835" max="14080" width="8.58203125" style="211"/>
    <col min="14081" max="14081" width="1.1640625" style="211" customWidth="1"/>
    <col min="14082" max="14082" width="21.5" style="211" customWidth="1"/>
    <col min="14083" max="14083" width="4.58203125" style="211" customWidth="1"/>
    <col min="14084" max="14084" width="4.4140625" style="211" customWidth="1"/>
    <col min="14085" max="14085" width="20.6640625" style="211" customWidth="1"/>
    <col min="14086" max="14086" width="4.58203125" style="211" customWidth="1"/>
    <col min="14087" max="14087" width="25" style="211" customWidth="1"/>
    <col min="14088" max="14088" width="4.58203125" style="211" customWidth="1"/>
    <col min="14089" max="14089" width="24.1640625" style="211" customWidth="1"/>
    <col min="14090" max="14090" width="4.6640625" style="211" customWidth="1"/>
    <col min="14091" max="14336" width="8.58203125" style="211"/>
    <col min="14337" max="14337" width="1.1640625" style="211" customWidth="1"/>
    <col min="14338" max="14338" width="21.5" style="211" customWidth="1"/>
    <col min="14339" max="14339" width="4.58203125" style="211" customWidth="1"/>
    <col min="14340" max="14340" width="4.4140625" style="211" customWidth="1"/>
    <col min="14341" max="14341" width="20.6640625" style="211" customWidth="1"/>
    <col min="14342" max="14342" width="4.58203125" style="211" customWidth="1"/>
    <col min="14343" max="14343" width="25" style="211" customWidth="1"/>
    <col min="14344" max="14344" width="4.58203125" style="211" customWidth="1"/>
    <col min="14345" max="14345" width="24.1640625" style="211" customWidth="1"/>
    <col min="14346" max="14346" width="4.6640625" style="211" customWidth="1"/>
    <col min="14347" max="14592" width="8.58203125" style="211"/>
    <col min="14593" max="14593" width="1.1640625" style="211" customWidth="1"/>
    <col min="14594" max="14594" width="21.5" style="211" customWidth="1"/>
    <col min="14595" max="14595" width="4.58203125" style="211" customWidth="1"/>
    <col min="14596" max="14596" width="4.4140625" style="211" customWidth="1"/>
    <col min="14597" max="14597" width="20.6640625" style="211" customWidth="1"/>
    <col min="14598" max="14598" width="4.58203125" style="211" customWidth="1"/>
    <col min="14599" max="14599" width="25" style="211" customWidth="1"/>
    <col min="14600" max="14600" width="4.58203125" style="211" customWidth="1"/>
    <col min="14601" max="14601" width="24.1640625" style="211" customWidth="1"/>
    <col min="14602" max="14602" width="4.6640625" style="211" customWidth="1"/>
    <col min="14603" max="14848" width="8.58203125" style="211"/>
    <col min="14849" max="14849" width="1.1640625" style="211" customWidth="1"/>
    <col min="14850" max="14850" width="21.5" style="211" customWidth="1"/>
    <col min="14851" max="14851" width="4.58203125" style="211" customWidth="1"/>
    <col min="14852" max="14852" width="4.4140625" style="211" customWidth="1"/>
    <col min="14853" max="14853" width="20.6640625" style="211" customWidth="1"/>
    <col min="14854" max="14854" width="4.58203125" style="211" customWidth="1"/>
    <col min="14855" max="14855" width="25" style="211" customWidth="1"/>
    <col min="14856" max="14856" width="4.58203125" style="211" customWidth="1"/>
    <col min="14857" max="14857" width="24.1640625" style="211" customWidth="1"/>
    <col min="14858" max="14858" width="4.6640625" style="211" customWidth="1"/>
    <col min="14859" max="15104" width="8.58203125" style="211"/>
    <col min="15105" max="15105" width="1.1640625" style="211" customWidth="1"/>
    <col min="15106" max="15106" width="21.5" style="211" customWidth="1"/>
    <col min="15107" max="15107" width="4.58203125" style="211" customWidth="1"/>
    <col min="15108" max="15108" width="4.4140625" style="211" customWidth="1"/>
    <col min="15109" max="15109" width="20.6640625" style="211" customWidth="1"/>
    <col min="15110" max="15110" width="4.58203125" style="211" customWidth="1"/>
    <col min="15111" max="15111" width="25" style="211" customWidth="1"/>
    <col min="15112" max="15112" width="4.58203125" style="211" customWidth="1"/>
    <col min="15113" max="15113" width="24.1640625" style="211" customWidth="1"/>
    <col min="15114" max="15114" width="4.6640625" style="211" customWidth="1"/>
    <col min="15115" max="15360" width="8.58203125" style="211"/>
    <col min="15361" max="15361" width="1.1640625" style="211" customWidth="1"/>
    <col min="15362" max="15362" width="21.5" style="211" customWidth="1"/>
    <col min="15363" max="15363" width="4.58203125" style="211" customWidth="1"/>
    <col min="15364" max="15364" width="4.4140625" style="211" customWidth="1"/>
    <col min="15365" max="15365" width="20.6640625" style="211" customWidth="1"/>
    <col min="15366" max="15366" width="4.58203125" style="211" customWidth="1"/>
    <col min="15367" max="15367" width="25" style="211" customWidth="1"/>
    <col min="15368" max="15368" width="4.58203125" style="211" customWidth="1"/>
    <col min="15369" max="15369" width="24.1640625" style="211" customWidth="1"/>
    <col min="15370" max="15370" width="4.6640625" style="211" customWidth="1"/>
    <col min="15371" max="15616" width="8.58203125" style="211"/>
    <col min="15617" max="15617" width="1.1640625" style="211" customWidth="1"/>
    <col min="15618" max="15618" width="21.5" style="211" customWidth="1"/>
    <col min="15619" max="15619" width="4.58203125" style="211" customWidth="1"/>
    <col min="15620" max="15620" width="4.4140625" style="211" customWidth="1"/>
    <col min="15621" max="15621" width="20.6640625" style="211" customWidth="1"/>
    <col min="15622" max="15622" width="4.58203125" style="211" customWidth="1"/>
    <col min="15623" max="15623" width="25" style="211" customWidth="1"/>
    <col min="15624" max="15624" width="4.58203125" style="211" customWidth="1"/>
    <col min="15625" max="15625" width="24.1640625" style="211" customWidth="1"/>
    <col min="15626" max="15626" width="4.6640625" style="211" customWidth="1"/>
    <col min="15627" max="15872" width="8.58203125" style="211"/>
    <col min="15873" max="15873" width="1.1640625" style="211" customWidth="1"/>
    <col min="15874" max="15874" width="21.5" style="211" customWidth="1"/>
    <col min="15875" max="15875" width="4.58203125" style="211" customWidth="1"/>
    <col min="15876" max="15876" width="4.4140625" style="211" customWidth="1"/>
    <col min="15877" max="15877" width="20.6640625" style="211" customWidth="1"/>
    <col min="15878" max="15878" width="4.58203125" style="211" customWidth="1"/>
    <col min="15879" max="15879" width="25" style="211" customWidth="1"/>
    <col min="15880" max="15880" width="4.58203125" style="211" customWidth="1"/>
    <col min="15881" max="15881" width="24.1640625" style="211" customWidth="1"/>
    <col min="15882" max="15882" width="4.6640625" style="211" customWidth="1"/>
    <col min="15883" max="16128" width="8.58203125" style="211"/>
    <col min="16129" max="16129" width="1.1640625" style="211" customWidth="1"/>
    <col min="16130" max="16130" width="21.5" style="211" customWidth="1"/>
    <col min="16131" max="16131" width="4.58203125" style="211" customWidth="1"/>
    <col min="16132" max="16132" width="4.4140625" style="211" customWidth="1"/>
    <col min="16133" max="16133" width="20.6640625" style="211" customWidth="1"/>
    <col min="16134" max="16134" width="4.58203125" style="211" customWidth="1"/>
    <col min="16135" max="16135" width="25" style="211" customWidth="1"/>
    <col min="16136" max="16136" width="4.58203125" style="211" customWidth="1"/>
    <col min="16137" max="16137" width="24.1640625" style="211" customWidth="1"/>
    <col min="16138" max="16138" width="4.6640625" style="211" customWidth="1"/>
    <col min="16139" max="16384" width="8.58203125" style="211"/>
  </cols>
  <sheetData>
    <row r="1" spans="1:12" ht="15" customHeight="1">
      <c r="A1" s="377"/>
      <c r="B1" s="312"/>
      <c r="C1" s="312"/>
      <c r="D1" s="312"/>
      <c r="E1" s="312"/>
      <c r="F1" s="312"/>
      <c r="G1" s="312"/>
      <c r="H1" s="312"/>
      <c r="I1" s="279"/>
    </row>
    <row r="2" spans="1:12" ht="20.25" customHeight="1">
      <c r="A2" s="310"/>
      <c r="B2" s="312"/>
      <c r="C2" s="312"/>
      <c r="D2" s="312"/>
      <c r="E2" s="312"/>
      <c r="F2" s="312"/>
      <c r="G2" s="2098">
        <f>IF(基本情報入力シート!$D$3="","",基本情報入力シート!$D$3)</f>
        <v>46113</v>
      </c>
      <c r="H2" s="2099"/>
      <c r="I2" s="2245"/>
      <c r="J2" s="2245"/>
    </row>
    <row r="3" spans="1:12" ht="21" customHeight="1">
      <c r="A3" s="2153" t="s">
        <v>888</v>
      </c>
      <c r="B3" s="2153"/>
      <c r="C3" s="2153"/>
      <c r="D3" s="2153"/>
      <c r="E3" s="2153"/>
      <c r="F3" s="2153"/>
      <c r="G3" s="2153"/>
      <c r="H3" s="2153"/>
      <c r="I3" s="278"/>
      <c r="J3" s="278"/>
      <c r="K3" s="1026" t="s">
        <v>635</v>
      </c>
      <c r="L3" s="1026"/>
    </row>
    <row r="4" spans="1:12" ht="14.25" customHeight="1">
      <c r="A4" s="314"/>
      <c r="B4" s="314"/>
      <c r="C4" s="314"/>
      <c r="D4" s="314"/>
      <c r="E4" s="314"/>
      <c r="F4" s="314"/>
      <c r="G4" s="314"/>
      <c r="H4" s="314"/>
      <c r="I4" s="280"/>
      <c r="J4" s="280"/>
    </row>
    <row r="5" spans="1:12" ht="36" customHeight="1">
      <c r="A5" s="314"/>
      <c r="B5" s="335" t="s">
        <v>636</v>
      </c>
      <c r="C5" s="2101" t="str">
        <f>IF(基本情報入力シート!$D$23="","",基本情報入力シート!$D$23)</f>
        <v>デイサービスセンター新潟</v>
      </c>
      <c r="D5" s="2246"/>
      <c r="E5" s="2246"/>
      <c r="F5" s="2246"/>
      <c r="G5" s="2246"/>
      <c r="H5" s="2247"/>
    </row>
    <row r="6" spans="1:12" ht="35.25" customHeight="1">
      <c r="A6" s="312"/>
      <c r="B6" s="336" t="s">
        <v>637</v>
      </c>
      <c r="C6" s="2221" t="s">
        <v>1469</v>
      </c>
      <c r="D6" s="2108"/>
      <c r="E6" s="2108"/>
      <c r="F6" s="2108"/>
      <c r="G6" s="2108"/>
      <c r="H6" s="2156"/>
    </row>
    <row r="7" spans="1:12" s="383" customFormat="1" ht="30" customHeight="1">
      <c r="A7" s="377"/>
      <c r="B7" s="382" t="s">
        <v>785</v>
      </c>
      <c r="C7" s="2221" t="s">
        <v>1478</v>
      </c>
      <c r="D7" s="2108"/>
      <c r="E7" s="2108"/>
      <c r="F7" s="2108"/>
      <c r="G7" s="2108"/>
      <c r="H7" s="2156"/>
    </row>
    <row r="8" spans="1:12" ht="54" customHeight="1">
      <c r="A8" s="312"/>
      <c r="B8" s="396" t="s">
        <v>889</v>
      </c>
      <c r="C8" s="686"/>
      <c r="D8" s="753">
        <v>1</v>
      </c>
      <c r="E8" s="402" t="s">
        <v>1476</v>
      </c>
      <c r="F8" s="753">
        <v>2</v>
      </c>
      <c r="G8" s="402" t="s">
        <v>1477</v>
      </c>
      <c r="H8" s="687"/>
    </row>
    <row r="9" spans="1:12" ht="24.75" customHeight="1">
      <c r="A9" s="312"/>
      <c r="B9" s="2159" t="s">
        <v>890</v>
      </c>
      <c r="C9" s="2248"/>
      <c r="D9" s="2248"/>
      <c r="E9" s="2248"/>
      <c r="F9" s="2248"/>
      <c r="G9" s="2248"/>
      <c r="H9" s="2249"/>
    </row>
    <row r="10" spans="1:12" ht="10.5" customHeight="1">
      <c r="A10" s="312"/>
      <c r="B10" s="2167" t="s">
        <v>891</v>
      </c>
      <c r="C10" s="316"/>
      <c r="D10" s="317"/>
      <c r="E10" s="317"/>
      <c r="F10" s="317"/>
      <c r="G10" s="317"/>
      <c r="H10" s="318"/>
    </row>
    <row r="11" spans="1:12" ht="25.5" customHeight="1">
      <c r="A11" s="312"/>
      <c r="B11" s="2175"/>
      <c r="C11" s="319"/>
      <c r="D11" s="2253"/>
      <c r="E11" s="2253"/>
      <c r="F11" s="2176" t="s">
        <v>892</v>
      </c>
      <c r="G11" s="2176"/>
      <c r="H11" s="321"/>
    </row>
    <row r="12" spans="1:12" ht="33" customHeight="1">
      <c r="A12" s="312"/>
      <c r="B12" s="2175"/>
      <c r="C12" s="319"/>
      <c r="D12" s="2187" t="s">
        <v>893</v>
      </c>
      <c r="E12" s="2187"/>
      <c r="F12" s="2178" t="s">
        <v>724</v>
      </c>
      <c r="G12" s="2178"/>
      <c r="H12" s="321"/>
    </row>
    <row r="13" spans="1:12" ht="11.25" customHeight="1">
      <c r="A13" s="312"/>
      <c r="B13" s="2189"/>
      <c r="C13" s="330"/>
      <c r="D13" s="323"/>
      <c r="E13" s="323"/>
      <c r="F13" s="323"/>
      <c r="G13" s="323"/>
      <c r="H13" s="331"/>
    </row>
    <row r="14" spans="1:12" ht="18" customHeight="1">
      <c r="A14" s="312"/>
      <c r="B14" s="2167" t="s">
        <v>894</v>
      </c>
      <c r="C14" s="316"/>
      <c r="D14" s="317"/>
      <c r="E14" s="317"/>
      <c r="F14" s="317"/>
      <c r="G14" s="317"/>
      <c r="H14" s="318"/>
    </row>
    <row r="15" spans="1:12" ht="24.75" customHeight="1">
      <c r="A15" s="312"/>
      <c r="B15" s="2175"/>
      <c r="C15" s="697"/>
      <c r="D15" s="2361"/>
      <c r="E15" s="2361"/>
      <c r="F15" s="2362" t="s">
        <v>892</v>
      </c>
      <c r="G15" s="2362"/>
      <c r="H15" s="321"/>
    </row>
    <row r="16" spans="1:12" ht="33" customHeight="1">
      <c r="A16" s="312"/>
      <c r="B16" s="2175"/>
      <c r="C16" s="697"/>
      <c r="D16" s="2187" t="s">
        <v>895</v>
      </c>
      <c r="E16" s="2187"/>
      <c r="F16" s="2178" t="s">
        <v>724</v>
      </c>
      <c r="G16" s="2178"/>
      <c r="H16" s="321"/>
    </row>
    <row r="17" spans="1:8" ht="11.25" customHeight="1">
      <c r="A17" s="312"/>
      <c r="B17" s="2189"/>
      <c r="C17" s="330"/>
      <c r="D17" s="323"/>
      <c r="E17" s="323"/>
      <c r="F17" s="323"/>
      <c r="G17" s="323"/>
      <c r="H17" s="331"/>
    </row>
    <row r="18" spans="1:8" ht="10.5" customHeight="1">
      <c r="A18" s="312"/>
      <c r="B18" s="312"/>
      <c r="C18" s="312"/>
      <c r="D18" s="312"/>
      <c r="E18" s="312"/>
      <c r="F18" s="312"/>
      <c r="G18" s="312"/>
      <c r="H18" s="312"/>
    </row>
    <row r="19" spans="1:8" ht="18" customHeight="1">
      <c r="A19" s="312"/>
      <c r="B19" s="2171" t="s">
        <v>896</v>
      </c>
      <c r="C19" s="2171"/>
      <c r="D19" s="2171"/>
      <c r="E19" s="2171"/>
      <c r="F19" s="2171"/>
      <c r="G19" s="2171"/>
      <c r="H19" s="2171"/>
    </row>
    <row r="20" spans="1:8" ht="18.75" customHeight="1">
      <c r="A20" s="312" t="s">
        <v>897</v>
      </c>
      <c r="B20" s="312" t="s">
        <v>898</v>
      </c>
      <c r="C20" s="312"/>
      <c r="D20" s="312"/>
      <c r="E20" s="312"/>
      <c r="F20" s="312"/>
      <c r="G20" s="312"/>
      <c r="H20" s="312"/>
    </row>
    <row r="21" spans="1:8" ht="46.5" customHeight="1">
      <c r="A21" s="312"/>
      <c r="B21" s="2171" t="s">
        <v>899</v>
      </c>
      <c r="C21" s="2171"/>
      <c r="D21" s="2171"/>
      <c r="E21" s="2171"/>
      <c r="F21" s="2171"/>
      <c r="G21" s="2171"/>
      <c r="H21" s="2171"/>
    </row>
    <row r="22" spans="1:8" ht="34.5" customHeight="1">
      <c r="A22" s="688" t="s">
        <v>900</v>
      </c>
      <c r="B22" s="2171" t="s">
        <v>901</v>
      </c>
      <c r="C22" s="2171"/>
      <c r="D22" s="2171"/>
      <c r="E22" s="2171"/>
      <c r="F22" s="2171"/>
      <c r="G22" s="2171"/>
      <c r="H22" s="2171"/>
    </row>
    <row r="23" spans="1:8" ht="62.25" customHeight="1">
      <c r="A23" s="688"/>
      <c r="B23" s="2171" t="s">
        <v>902</v>
      </c>
      <c r="C23" s="2171"/>
      <c r="D23" s="2171"/>
      <c r="E23" s="2171"/>
      <c r="F23" s="2171"/>
      <c r="G23" s="2171"/>
      <c r="H23" s="2171"/>
    </row>
    <row r="24" spans="1:8" ht="27.75" customHeight="1">
      <c r="A24" s="377" t="s">
        <v>903</v>
      </c>
      <c r="B24" s="2255" t="s">
        <v>904</v>
      </c>
      <c r="C24" s="2255"/>
      <c r="D24" s="2255"/>
      <c r="E24" s="2255"/>
      <c r="F24" s="2255"/>
      <c r="G24" s="2255"/>
      <c r="H24" s="2255"/>
    </row>
    <row r="25" spans="1:8">
      <c r="A25" s="377"/>
      <c r="B25" s="2238"/>
      <c r="C25" s="2238"/>
      <c r="D25" s="2238"/>
      <c r="E25" s="2238"/>
      <c r="F25" s="2238"/>
      <c r="G25" s="2238"/>
      <c r="H25" s="2238"/>
    </row>
    <row r="26" spans="1:8">
      <c r="A26" s="312"/>
      <c r="B26" s="328"/>
      <c r="C26" s="328"/>
      <c r="D26" s="328"/>
      <c r="E26" s="328"/>
      <c r="F26" s="312"/>
      <c r="G26" s="312"/>
      <c r="H26" s="312"/>
    </row>
    <row r="27" spans="1:8">
      <c r="C27" s="211" t="s">
        <v>655</v>
      </c>
    </row>
  </sheetData>
  <mergeCells count="24">
    <mergeCell ref="B21:H21"/>
    <mergeCell ref="B22:H22"/>
    <mergeCell ref="B23:H23"/>
    <mergeCell ref="B24:H24"/>
    <mergeCell ref="B25:H25"/>
    <mergeCell ref="B19:H19"/>
    <mergeCell ref="C7:H7"/>
    <mergeCell ref="B9:H9"/>
    <mergeCell ref="B10:B13"/>
    <mergeCell ref="D11:E11"/>
    <mergeCell ref="F11:G11"/>
    <mergeCell ref="D12:E12"/>
    <mergeCell ref="F12:G12"/>
    <mergeCell ref="B14:B17"/>
    <mergeCell ref="D15:E15"/>
    <mergeCell ref="F15:G15"/>
    <mergeCell ref="D16:E16"/>
    <mergeCell ref="F16:G16"/>
    <mergeCell ref="C6:H6"/>
    <mergeCell ref="G2:H2"/>
    <mergeCell ref="I2:J2"/>
    <mergeCell ref="A3:H3"/>
    <mergeCell ref="K3:L3"/>
    <mergeCell ref="C5:H5"/>
  </mergeCells>
  <phoneticPr fontId="23"/>
  <dataValidations count="4">
    <dataValidation type="list" allowBlank="1" showInputMessage="1" showErrorMessage="1" sqref="C6" xr:uid="{EE31D429-E6C5-40DC-8015-D6C0E7330FFD}">
      <formula1>"①　新規,②　変更,③　終了"</formula1>
    </dataValidation>
    <dataValidation type="list" allowBlank="1" showInputMessage="1" showErrorMessage="1" sqref="D8" xr:uid="{30286FAF-A162-44E1-8484-5E8B04C899BA}">
      <formula1>"1,①"</formula1>
    </dataValidation>
    <dataValidation type="list" allowBlank="1" showInputMessage="1" showErrorMessage="1" sqref="F8" xr:uid="{86BF1785-39B7-44BC-A651-781BA31E5E78}">
      <formula1>"2,②"</formula1>
    </dataValidation>
    <dataValidation type="list" allowBlank="1" showInputMessage="1" showErrorMessage="1" sqref="C7:H7" xr:uid="{1DBF1DE5-BDDE-45A5-BCCF-C9AAF42DFC0C}">
      <formula1>"①　人工内耳装用加算(Ⅰ）　,②　人工内耳装用加算(Ⅱ)"</formula1>
    </dataValidation>
  </dataValidations>
  <hyperlinks>
    <hyperlink ref="K3" location="目次!A1" display="目次に戻る" xr:uid="{00000000-0004-0000-3900-000000000000}"/>
    <hyperlink ref="K3:L3" location="'加算目次（児通所）'!A1" display="目次に戻る" xr:uid="{00000000-0004-0000-3900-000001000000}"/>
  </hyperlinks>
  <printOptions horizontalCentered="1"/>
  <pageMargins left="0.51181102362204722" right="0.51181102362204722" top="0.55118110236220474" bottom="0.55118110236220474" header="0.31496062992125984" footer="0.31496062992125984"/>
  <pageSetup paperSize="9" scale="95" orientation="portrait" blackAndWhite="1"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tabColor rgb="FF00B0F0"/>
  </sheetPr>
  <dimension ref="A1:K54"/>
  <sheetViews>
    <sheetView view="pageBreakPreview" zoomScale="85" zoomScaleNormal="100" zoomScaleSheetLayoutView="85" workbookViewId="0">
      <selection activeCell="J9" sqref="J9"/>
    </sheetView>
  </sheetViews>
  <sheetFormatPr defaultRowHeight="13"/>
  <cols>
    <col min="1" max="1" width="2.1640625" style="378" customWidth="1"/>
    <col min="2" max="2" width="26.58203125" style="378" customWidth="1"/>
    <col min="3" max="3" width="3.08203125" style="378" customWidth="1"/>
    <col min="4" max="4" width="18.58203125" style="378" customWidth="1"/>
    <col min="5" max="6" width="20.1640625" style="378" customWidth="1"/>
    <col min="7" max="7" width="3.08203125" style="378" customWidth="1"/>
    <col min="8" max="8" width="1.6640625" style="378" customWidth="1"/>
    <col min="9" max="257" width="8.58203125" style="378"/>
    <col min="258" max="258" width="26.58203125" style="378" customWidth="1"/>
    <col min="259" max="259" width="3.08203125" style="378" customWidth="1"/>
    <col min="260" max="260" width="18.58203125" style="378" customWidth="1"/>
    <col min="261" max="262" width="20.1640625" style="378" customWidth="1"/>
    <col min="263" max="263" width="3.08203125" style="378" customWidth="1"/>
    <col min="264" max="513" width="8.58203125" style="378"/>
    <col min="514" max="514" width="26.58203125" style="378" customWidth="1"/>
    <col min="515" max="515" width="3.08203125" style="378" customWidth="1"/>
    <col min="516" max="516" width="18.58203125" style="378" customWidth="1"/>
    <col min="517" max="518" width="20.1640625" style="378" customWidth="1"/>
    <col min="519" max="519" width="3.08203125" style="378" customWidth="1"/>
    <col min="520" max="769" width="8.58203125" style="378"/>
    <col min="770" max="770" width="26.58203125" style="378" customWidth="1"/>
    <col min="771" max="771" width="3.08203125" style="378" customWidth="1"/>
    <col min="772" max="772" width="18.58203125" style="378" customWidth="1"/>
    <col min="773" max="774" width="20.1640625" style="378" customWidth="1"/>
    <col min="775" max="775" width="3.08203125" style="378" customWidth="1"/>
    <col min="776" max="1025" width="8.58203125" style="378"/>
    <col min="1026" max="1026" width="26.58203125" style="378" customWidth="1"/>
    <col min="1027" max="1027" width="3.08203125" style="378" customWidth="1"/>
    <col min="1028" max="1028" width="18.58203125" style="378" customWidth="1"/>
    <col min="1029" max="1030" width="20.1640625" style="378" customWidth="1"/>
    <col min="1031" max="1031" width="3.08203125" style="378" customWidth="1"/>
    <col min="1032" max="1281" width="8.58203125" style="378"/>
    <col min="1282" max="1282" width="26.58203125" style="378" customWidth="1"/>
    <col min="1283" max="1283" width="3.08203125" style="378" customWidth="1"/>
    <col min="1284" max="1284" width="18.58203125" style="378" customWidth="1"/>
    <col min="1285" max="1286" width="20.1640625" style="378" customWidth="1"/>
    <col min="1287" max="1287" width="3.08203125" style="378" customWidth="1"/>
    <col min="1288" max="1537" width="8.58203125" style="378"/>
    <col min="1538" max="1538" width="26.58203125" style="378" customWidth="1"/>
    <col min="1539" max="1539" width="3.08203125" style="378" customWidth="1"/>
    <col min="1540" max="1540" width="18.58203125" style="378" customWidth="1"/>
    <col min="1541" max="1542" width="20.1640625" style="378" customWidth="1"/>
    <col min="1543" max="1543" width="3.08203125" style="378" customWidth="1"/>
    <col min="1544" max="1793" width="8.58203125" style="378"/>
    <col min="1794" max="1794" width="26.58203125" style="378" customWidth="1"/>
    <col min="1795" max="1795" width="3.08203125" style="378" customWidth="1"/>
    <col min="1796" max="1796" width="18.58203125" style="378" customWidth="1"/>
    <col min="1797" max="1798" width="20.1640625" style="378" customWidth="1"/>
    <col min="1799" max="1799" width="3.08203125" style="378" customWidth="1"/>
    <col min="1800" max="2049" width="8.58203125" style="378"/>
    <col min="2050" max="2050" width="26.58203125" style="378" customWidth="1"/>
    <col min="2051" max="2051" width="3.08203125" style="378" customWidth="1"/>
    <col min="2052" max="2052" width="18.58203125" style="378" customWidth="1"/>
    <col min="2053" max="2054" width="20.1640625" style="378" customWidth="1"/>
    <col min="2055" max="2055" width="3.08203125" style="378" customWidth="1"/>
    <col min="2056" max="2305" width="8.58203125" style="378"/>
    <col min="2306" max="2306" width="26.58203125" style="378" customWidth="1"/>
    <col min="2307" max="2307" width="3.08203125" style="378" customWidth="1"/>
    <col min="2308" max="2308" width="18.58203125" style="378" customWidth="1"/>
    <col min="2309" max="2310" width="20.1640625" style="378" customWidth="1"/>
    <col min="2311" max="2311" width="3.08203125" style="378" customWidth="1"/>
    <col min="2312" max="2561" width="8.58203125" style="378"/>
    <col min="2562" max="2562" width="26.58203125" style="378" customWidth="1"/>
    <col min="2563" max="2563" width="3.08203125" style="378" customWidth="1"/>
    <col min="2564" max="2564" width="18.58203125" style="378" customWidth="1"/>
    <col min="2565" max="2566" width="20.1640625" style="378" customWidth="1"/>
    <col min="2567" max="2567" width="3.08203125" style="378" customWidth="1"/>
    <col min="2568" max="2817" width="8.58203125" style="378"/>
    <col min="2818" max="2818" width="26.58203125" style="378" customWidth="1"/>
    <col min="2819" max="2819" width="3.08203125" style="378" customWidth="1"/>
    <col min="2820" max="2820" width="18.58203125" style="378" customWidth="1"/>
    <col min="2821" max="2822" width="20.1640625" style="378" customWidth="1"/>
    <col min="2823" max="2823" width="3.08203125" style="378" customWidth="1"/>
    <col min="2824" max="3073" width="8.58203125" style="378"/>
    <col min="3074" max="3074" width="26.58203125" style="378" customWidth="1"/>
    <col min="3075" max="3075" width="3.08203125" style="378" customWidth="1"/>
    <col min="3076" max="3076" width="18.58203125" style="378" customWidth="1"/>
    <col min="3077" max="3078" width="20.1640625" style="378" customWidth="1"/>
    <col min="3079" max="3079" width="3.08203125" style="378" customWidth="1"/>
    <col min="3080" max="3329" width="8.58203125" style="378"/>
    <col min="3330" max="3330" width="26.58203125" style="378" customWidth="1"/>
    <col min="3331" max="3331" width="3.08203125" style="378" customWidth="1"/>
    <col min="3332" max="3332" width="18.58203125" style="378" customWidth="1"/>
    <col min="3333" max="3334" width="20.1640625" style="378" customWidth="1"/>
    <col min="3335" max="3335" width="3.08203125" style="378" customWidth="1"/>
    <col min="3336" max="3585" width="8.58203125" style="378"/>
    <col min="3586" max="3586" width="26.58203125" style="378" customWidth="1"/>
    <col min="3587" max="3587" width="3.08203125" style="378" customWidth="1"/>
    <col min="3588" max="3588" width="18.58203125" style="378" customWidth="1"/>
    <col min="3589" max="3590" width="20.1640625" style="378" customWidth="1"/>
    <col min="3591" max="3591" width="3.08203125" style="378" customWidth="1"/>
    <col min="3592" max="3841" width="8.58203125" style="378"/>
    <col min="3842" max="3842" width="26.58203125" style="378" customWidth="1"/>
    <col min="3843" max="3843" width="3.08203125" style="378" customWidth="1"/>
    <col min="3844" max="3844" width="18.58203125" style="378" customWidth="1"/>
    <col min="3845" max="3846" width="20.1640625" style="378" customWidth="1"/>
    <col min="3847" max="3847" width="3.08203125" style="378" customWidth="1"/>
    <col min="3848" max="4097" width="8.58203125" style="378"/>
    <col min="4098" max="4098" width="26.58203125" style="378" customWidth="1"/>
    <col min="4099" max="4099" width="3.08203125" style="378" customWidth="1"/>
    <col min="4100" max="4100" width="18.58203125" style="378" customWidth="1"/>
    <col min="4101" max="4102" width="20.1640625" style="378" customWidth="1"/>
    <col min="4103" max="4103" width="3.08203125" style="378" customWidth="1"/>
    <col min="4104" max="4353" width="8.58203125" style="378"/>
    <col min="4354" max="4354" width="26.58203125" style="378" customWidth="1"/>
    <col min="4355" max="4355" width="3.08203125" style="378" customWidth="1"/>
    <col min="4356" max="4356" width="18.58203125" style="378" customWidth="1"/>
    <col min="4357" max="4358" width="20.1640625" style="378" customWidth="1"/>
    <col min="4359" max="4359" width="3.08203125" style="378" customWidth="1"/>
    <col min="4360" max="4609" width="8.58203125" style="378"/>
    <col min="4610" max="4610" width="26.58203125" style="378" customWidth="1"/>
    <col min="4611" max="4611" width="3.08203125" style="378" customWidth="1"/>
    <col min="4612" max="4612" width="18.58203125" style="378" customWidth="1"/>
    <col min="4613" max="4614" width="20.1640625" style="378" customWidth="1"/>
    <col min="4615" max="4615" width="3.08203125" style="378" customWidth="1"/>
    <col min="4616" max="4865" width="8.58203125" style="378"/>
    <col min="4866" max="4866" width="26.58203125" style="378" customWidth="1"/>
    <col min="4867" max="4867" width="3.08203125" style="378" customWidth="1"/>
    <col min="4868" max="4868" width="18.58203125" style="378" customWidth="1"/>
    <col min="4869" max="4870" width="20.1640625" style="378" customWidth="1"/>
    <col min="4871" max="4871" width="3.08203125" style="378" customWidth="1"/>
    <col min="4872" max="5121" width="8.58203125" style="378"/>
    <col min="5122" max="5122" width="26.58203125" style="378" customWidth="1"/>
    <col min="5123" max="5123" width="3.08203125" style="378" customWidth="1"/>
    <col min="5124" max="5124" width="18.58203125" style="378" customWidth="1"/>
    <col min="5125" max="5126" width="20.1640625" style="378" customWidth="1"/>
    <col min="5127" max="5127" width="3.08203125" style="378" customWidth="1"/>
    <col min="5128" max="5377" width="8.58203125" style="378"/>
    <col min="5378" max="5378" width="26.58203125" style="378" customWidth="1"/>
    <col min="5379" max="5379" width="3.08203125" style="378" customWidth="1"/>
    <col min="5380" max="5380" width="18.58203125" style="378" customWidth="1"/>
    <col min="5381" max="5382" width="20.1640625" style="378" customWidth="1"/>
    <col min="5383" max="5383" width="3.08203125" style="378" customWidth="1"/>
    <col min="5384" max="5633" width="8.58203125" style="378"/>
    <col min="5634" max="5634" width="26.58203125" style="378" customWidth="1"/>
    <col min="5635" max="5635" width="3.08203125" style="378" customWidth="1"/>
    <col min="5636" max="5636" width="18.58203125" style="378" customWidth="1"/>
    <col min="5637" max="5638" width="20.1640625" style="378" customWidth="1"/>
    <col min="5639" max="5639" width="3.08203125" style="378" customWidth="1"/>
    <col min="5640" max="5889" width="8.58203125" style="378"/>
    <col min="5890" max="5890" width="26.58203125" style="378" customWidth="1"/>
    <col min="5891" max="5891" width="3.08203125" style="378" customWidth="1"/>
    <col min="5892" max="5892" width="18.58203125" style="378" customWidth="1"/>
    <col min="5893" max="5894" width="20.1640625" style="378" customWidth="1"/>
    <col min="5895" max="5895" width="3.08203125" style="378" customWidth="1"/>
    <col min="5896" max="6145" width="8.58203125" style="378"/>
    <col min="6146" max="6146" width="26.58203125" style="378" customWidth="1"/>
    <col min="6147" max="6147" width="3.08203125" style="378" customWidth="1"/>
    <col min="6148" max="6148" width="18.58203125" style="378" customWidth="1"/>
    <col min="6149" max="6150" width="20.1640625" style="378" customWidth="1"/>
    <col min="6151" max="6151" width="3.08203125" style="378" customWidth="1"/>
    <col min="6152" max="6401" width="8.58203125" style="378"/>
    <col min="6402" max="6402" width="26.58203125" style="378" customWidth="1"/>
    <col min="6403" max="6403" width="3.08203125" style="378" customWidth="1"/>
    <col min="6404" max="6404" width="18.58203125" style="378" customWidth="1"/>
    <col min="6405" max="6406" width="20.1640625" style="378" customWidth="1"/>
    <col min="6407" max="6407" width="3.08203125" style="378" customWidth="1"/>
    <col min="6408" max="6657" width="8.58203125" style="378"/>
    <col min="6658" max="6658" width="26.58203125" style="378" customWidth="1"/>
    <col min="6659" max="6659" width="3.08203125" style="378" customWidth="1"/>
    <col min="6660" max="6660" width="18.58203125" style="378" customWidth="1"/>
    <col min="6661" max="6662" width="20.1640625" style="378" customWidth="1"/>
    <col min="6663" max="6663" width="3.08203125" style="378" customWidth="1"/>
    <col min="6664" max="6913" width="8.58203125" style="378"/>
    <col min="6914" max="6914" width="26.58203125" style="378" customWidth="1"/>
    <col min="6915" max="6915" width="3.08203125" style="378" customWidth="1"/>
    <col min="6916" max="6916" width="18.58203125" style="378" customWidth="1"/>
    <col min="6917" max="6918" width="20.1640625" style="378" customWidth="1"/>
    <col min="6919" max="6919" width="3.08203125" style="378" customWidth="1"/>
    <col min="6920" max="7169" width="8.58203125" style="378"/>
    <col min="7170" max="7170" width="26.58203125" style="378" customWidth="1"/>
    <col min="7171" max="7171" width="3.08203125" style="378" customWidth="1"/>
    <col min="7172" max="7172" width="18.58203125" style="378" customWidth="1"/>
    <col min="7173" max="7174" width="20.1640625" style="378" customWidth="1"/>
    <col min="7175" max="7175" width="3.08203125" style="378" customWidth="1"/>
    <col min="7176" max="7425" width="8.58203125" style="378"/>
    <col min="7426" max="7426" width="26.58203125" style="378" customWidth="1"/>
    <col min="7427" max="7427" width="3.08203125" style="378" customWidth="1"/>
    <col min="7428" max="7428" width="18.58203125" style="378" customWidth="1"/>
    <col min="7429" max="7430" width="20.1640625" style="378" customWidth="1"/>
    <col min="7431" max="7431" width="3.08203125" style="378" customWidth="1"/>
    <col min="7432" max="7681" width="8.58203125" style="378"/>
    <col min="7682" max="7682" width="26.58203125" style="378" customWidth="1"/>
    <col min="7683" max="7683" width="3.08203125" style="378" customWidth="1"/>
    <col min="7684" max="7684" width="18.58203125" style="378" customWidth="1"/>
    <col min="7685" max="7686" width="20.1640625" style="378" customWidth="1"/>
    <col min="7687" max="7687" width="3.08203125" style="378" customWidth="1"/>
    <col min="7688" max="7937" width="8.58203125" style="378"/>
    <col min="7938" max="7938" width="26.58203125" style="378" customWidth="1"/>
    <col min="7939" max="7939" width="3.08203125" style="378" customWidth="1"/>
    <col min="7940" max="7940" width="18.58203125" style="378" customWidth="1"/>
    <col min="7941" max="7942" width="20.1640625" style="378" customWidth="1"/>
    <col min="7943" max="7943" width="3.08203125" style="378" customWidth="1"/>
    <col min="7944" max="8193" width="8.58203125" style="378"/>
    <col min="8194" max="8194" width="26.58203125" style="378" customWidth="1"/>
    <col min="8195" max="8195" width="3.08203125" style="378" customWidth="1"/>
    <col min="8196" max="8196" width="18.58203125" style="378" customWidth="1"/>
    <col min="8197" max="8198" width="20.1640625" style="378" customWidth="1"/>
    <col min="8199" max="8199" width="3.08203125" style="378" customWidth="1"/>
    <col min="8200" max="8449" width="8.58203125" style="378"/>
    <col min="8450" max="8450" width="26.58203125" style="378" customWidth="1"/>
    <col min="8451" max="8451" width="3.08203125" style="378" customWidth="1"/>
    <col min="8452" max="8452" width="18.58203125" style="378" customWidth="1"/>
    <col min="8453" max="8454" width="20.1640625" style="378" customWidth="1"/>
    <col min="8455" max="8455" width="3.08203125" style="378" customWidth="1"/>
    <col min="8456" max="8705" width="8.58203125" style="378"/>
    <col min="8706" max="8706" width="26.58203125" style="378" customWidth="1"/>
    <col min="8707" max="8707" width="3.08203125" style="378" customWidth="1"/>
    <col min="8708" max="8708" width="18.58203125" style="378" customWidth="1"/>
    <col min="8709" max="8710" width="20.1640625" style="378" customWidth="1"/>
    <col min="8711" max="8711" width="3.08203125" style="378" customWidth="1"/>
    <col min="8712" max="8961" width="8.58203125" style="378"/>
    <col min="8962" max="8962" width="26.58203125" style="378" customWidth="1"/>
    <col min="8963" max="8963" width="3.08203125" style="378" customWidth="1"/>
    <col min="8964" max="8964" width="18.58203125" style="378" customWidth="1"/>
    <col min="8965" max="8966" width="20.1640625" style="378" customWidth="1"/>
    <col min="8967" max="8967" width="3.08203125" style="378" customWidth="1"/>
    <col min="8968" max="9217" width="8.58203125" style="378"/>
    <col min="9218" max="9218" width="26.58203125" style="378" customWidth="1"/>
    <col min="9219" max="9219" width="3.08203125" style="378" customWidth="1"/>
    <col min="9220" max="9220" width="18.58203125" style="378" customWidth="1"/>
    <col min="9221" max="9222" width="20.1640625" style="378" customWidth="1"/>
    <col min="9223" max="9223" width="3.08203125" style="378" customWidth="1"/>
    <col min="9224" max="9473" width="8.58203125" style="378"/>
    <col min="9474" max="9474" width="26.58203125" style="378" customWidth="1"/>
    <col min="9475" max="9475" width="3.08203125" style="378" customWidth="1"/>
    <col min="9476" max="9476" width="18.58203125" style="378" customWidth="1"/>
    <col min="9477" max="9478" width="20.1640625" style="378" customWidth="1"/>
    <col min="9479" max="9479" width="3.08203125" style="378" customWidth="1"/>
    <col min="9480" max="9729" width="8.58203125" style="378"/>
    <col min="9730" max="9730" width="26.58203125" style="378" customWidth="1"/>
    <col min="9731" max="9731" width="3.08203125" style="378" customWidth="1"/>
    <col min="9732" max="9732" width="18.58203125" style="378" customWidth="1"/>
    <col min="9733" max="9734" width="20.1640625" style="378" customWidth="1"/>
    <col min="9735" max="9735" width="3.08203125" style="378" customWidth="1"/>
    <col min="9736" max="9985" width="8.58203125" style="378"/>
    <col min="9986" max="9986" width="26.58203125" style="378" customWidth="1"/>
    <col min="9987" max="9987" width="3.08203125" style="378" customWidth="1"/>
    <col min="9988" max="9988" width="18.58203125" style="378" customWidth="1"/>
    <col min="9989" max="9990" width="20.1640625" style="378" customWidth="1"/>
    <col min="9991" max="9991" width="3.08203125" style="378" customWidth="1"/>
    <col min="9992" max="10241" width="8.58203125" style="378"/>
    <col min="10242" max="10242" width="26.58203125" style="378" customWidth="1"/>
    <col min="10243" max="10243" width="3.08203125" style="378" customWidth="1"/>
    <col min="10244" max="10244" width="18.58203125" style="378" customWidth="1"/>
    <col min="10245" max="10246" width="20.1640625" style="378" customWidth="1"/>
    <col min="10247" max="10247" width="3.08203125" style="378" customWidth="1"/>
    <col min="10248" max="10497" width="8.58203125" style="378"/>
    <col min="10498" max="10498" width="26.58203125" style="378" customWidth="1"/>
    <col min="10499" max="10499" width="3.08203125" style="378" customWidth="1"/>
    <col min="10500" max="10500" width="18.58203125" style="378" customWidth="1"/>
    <col min="10501" max="10502" width="20.1640625" style="378" customWidth="1"/>
    <col min="10503" max="10503" width="3.08203125" style="378" customWidth="1"/>
    <col min="10504" max="10753" width="8.58203125" style="378"/>
    <col min="10754" max="10754" width="26.58203125" style="378" customWidth="1"/>
    <col min="10755" max="10755" width="3.08203125" style="378" customWidth="1"/>
    <col min="10756" max="10756" width="18.58203125" style="378" customWidth="1"/>
    <col min="10757" max="10758" width="20.1640625" style="378" customWidth="1"/>
    <col min="10759" max="10759" width="3.08203125" style="378" customWidth="1"/>
    <col min="10760" max="11009" width="8.58203125" style="378"/>
    <col min="11010" max="11010" width="26.58203125" style="378" customWidth="1"/>
    <col min="11011" max="11011" width="3.08203125" style="378" customWidth="1"/>
    <col min="11012" max="11012" width="18.58203125" style="378" customWidth="1"/>
    <col min="11013" max="11014" width="20.1640625" style="378" customWidth="1"/>
    <col min="11015" max="11015" width="3.08203125" style="378" customWidth="1"/>
    <col min="11016" max="11265" width="8.58203125" style="378"/>
    <col min="11266" max="11266" width="26.58203125" style="378" customWidth="1"/>
    <col min="11267" max="11267" width="3.08203125" style="378" customWidth="1"/>
    <col min="11268" max="11268" width="18.58203125" style="378" customWidth="1"/>
    <col min="11269" max="11270" width="20.1640625" style="378" customWidth="1"/>
    <col min="11271" max="11271" width="3.08203125" style="378" customWidth="1"/>
    <col min="11272" max="11521" width="8.58203125" style="378"/>
    <col min="11522" max="11522" width="26.58203125" style="378" customWidth="1"/>
    <col min="11523" max="11523" width="3.08203125" style="378" customWidth="1"/>
    <col min="11524" max="11524" width="18.58203125" style="378" customWidth="1"/>
    <col min="11525" max="11526" width="20.1640625" style="378" customWidth="1"/>
    <col min="11527" max="11527" width="3.08203125" style="378" customWidth="1"/>
    <col min="11528" max="11777" width="8.58203125" style="378"/>
    <col min="11778" max="11778" width="26.58203125" style="378" customWidth="1"/>
    <col min="11779" max="11779" width="3.08203125" style="378" customWidth="1"/>
    <col min="11780" max="11780" width="18.58203125" style="378" customWidth="1"/>
    <col min="11781" max="11782" width="20.1640625" style="378" customWidth="1"/>
    <col min="11783" max="11783" width="3.08203125" style="378" customWidth="1"/>
    <col min="11784" max="12033" width="8.58203125" style="378"/>
    <col min="12034" max="12034" width="26.58203125" style="378" customWidth="1"/>
    <col min="12035" max="12035" width="3.08203125" style="378" customWidth="1"/>
    <col min="12036" max="12036" width="18.58203125" style="378" customWidth="1"/>
    <col min="12037" max="12038" width="20.1640625" style="378" customWidth="1"/>
    <col min="12039" max="12039" width="3.08203125" style="378" customWidth="1"/>
    <col min="12040" max="12289" width="8.58203125" style="378"/>
    <col min="12290" max="12290" width="26.58203125" style="378" customWidth="1"/>
    <col min="12291" max="12291" width="3.08203125" style="378" customWidth="1"/>
    <col min="12292" max="12292" width="18.58203125" style="378" customWidth="1"/>
    <col min="12293" max="12294" width="20.1640625" style="378" customWidth="1"/>
    <col min="12295" max="12295" width="3.08203125" style="378" customWidth="1"/>
    <col min="12296" max="12545" width="8.58203125" style="378"/>
    <col min="12546" max="12546" width="26.58203125" style="378" customWidth="1"/>
    <col min="12547" max="12547" width="3.08203125" style="378" customWidth="1"/>
    <col min="12548" max="12548" width="18.58203125" style="378" customWidth="1"/>
    <col min="12549" max="12550" width="20.1640625" style="378" customWidth="1"/>
    <col min="12551" max="12551" width="3.08203125" style="378" customWidth="1"/>
    <col min="12552" max="12801" width="8.58203125" style="378"/>
    <col min="12802" max="12802" width="26.58203125" style="378" customWidth="1"/>
    <col min="12803" max="12803" width="3.08203125" style="378" customWidth="1"/>
    <col min="12804" max="12804" width="18.58203125" style="378" customWidth="1"/>
    <col min="12805" max="12806" width="20.1640625" style="378" customWidth="1"/>
    <col min="12807" max="12807" width="3.08203125" style="378" customWidth="1"/>
    <col min="12808" max="13057" width="8.58203125" style="378"/>
    <col min="13058" max="13058" width="26.58203125" style="378" customWidth="1"/>
    <col min="13059" max="13059" width="3.08203125" style="378" customWidth="1"/>
    <col min="13060" max="13060" width="18.58203125" style="378" customWidth="1"/>
    <col min="13061" max="13062" width="20.1640625" style="378" customWidth="1"/>
    <col min="13063" max="13063" width="3.08203125" style="378" customWidth="1"/>
    <col min="13064" max="13313" width="8.58203125" style="378"/>
    <col min="13314" max="13314" width="26.58203125" style="378" customWidth="1"/>
    <col min="13315" max="13315" width="3.08203125" style="378" customWidth="1"/>
    <col min="13316" max="13316" width="18.58203125" style="378" customWidth="1"/>
    <col min="13317" max="13318" width="20.1640625" style="378" customWidth="1"/>
    <col min="13319" max="13319" width="3.08203125" style="378" customWidth="1"/>
    <col min="13320" max="13569" width="8.58203125" style="378"/>
    <col min="13570" max="13570" width="26.58203125" style="378" customWidth="1"/>
    <col min="13571" max="13571" width="3.08203125" style="378" customWidth="1"/>
    <col min="13572" max="13572" width="18.58203125" style="378" customWidth="1"/>
    <col min="13573" max="13574" width="20.1640625" style="378" customWidth="1"/>
    <col min="13575" max="13575" width="3.08203125" style="378" customWidth="1"/>
    <col min="13576" max="13825" width="8.58203125" style="378"/>
    <col min="13826" max="13826" width="26.58203125" style="378" customWidth="1"/>
    <col min="13827" max="13827" width="3.08203125" style="378" customWidth="1"/>
    <col min="13828" max="13828" width="18.58203125" style="378" customWidth="1"/>
    <col min="13829" max="13830" width="20.1640625" style="378" customWidth="1"/>
    <col min="13831" max="13831" width="3.08203125" style="378" customWidth="1"/>
    <col min="13832" max="14081" width="8.58203125" style="378"/>
    <col min="14082" max="14082" width="26.58203125" style="378" customWidth="1"/>
    <col min="14083" max="14083" width="3.08203125" style="378" customWidth="1"/>
    <col min="14084" max="14084" width="18.58203125" style="378" customWidth="1"/>
    <col min="14085" max="14086" width="20.1640625" style="378" customWidth="1"/>
    <col min="14087" max="14087" width="3.08203125" style="378" customWidth="1"/>
    <col min="14088" max="14337" width="8.58203125" style="378"/>
    <col min="14338" max="14338" width="26.58203125" style="378" customWidth="1"/>
    <col min="14339" max="14339" width="3.08203125" style="378" customWidth="1"/>
    <col min="14340" max="14340" width="18.58203125" style="378" customWidth="1"/>
    <col min="14341" max="14342" width="20.1640625" style="378" customWidth="1"/>
    <col min="14343" max="14343" width="3.08203125" style="378" customWidth="1"/>
    <col min="14344" max="14593" width="8.58203125" style="378"/>
    <col min="14594" max="14594" width="26.58203125" style="378" customWidth="1"/>
    <col min="14595" max="14595" width="3.08203125" style="378" customWidth="1"/>
    <col min="14596" max="14596" width="18.58203125" style="378" customWidth="1"/>
    <col min="14597" max="14598" width="20.1640625" style="378" customWidth="1"/>
    <col min="14599" max="14599" width="3.08203125" style="378" customWidth="1"/>
    <col min="14600" max="14849" width="8.58203125" style="378"/>
    <col min="14850" max="14850" width="26.58203125" style="378" customWidth="1"/>
    <col min="14851" max="14851" width="3.08203125" style="378" customWidth="1"/>
    <col min="14852" max="14852" width="18.58203125" style="378" customWidth="1"/>
    <col min="14853" max="14854" width="20.1640625" style="378" customWidth="1"/>
    <col min="14855" max="14855" width="3.08203125" style="378" customWidth="1"/>
    <col min="14856" max="15105" width="8.58203125" style="378"/>
    <col min="15106" max="15106" width="26.58203125" style="378" customWidth="1"/>
    <col min="15107" max="15107" width="3.08203125" style="378" customWidth="1"/>
    <col min="15108" max="15108" width="18.58203125" style="378" customWidth="1"/>
    <col min="15109" max="15110" width="20.1640625" style="378" customWidth="1"/>
    <col min="15111" max="15111" width="3.08203125" style="378" customWidth="1"/>
    <col min="15112" max="15361" width="8.58203125" style="378"/>
    <col min="15362" max="15362" width="26.58203125" style="378" customWidth="1"/>
    <col min="15363" max="15363" width="3.08203125" style="378" customWidth="1"/>
    <col min="15364" max="15364" width="18.58203125" style="378" customWidth="1"/>
    <col min="15365" max="15366" width="20.1640625" style="378" customWidth="1"/>
    <col min="15367" max="15367" width="3.08203125" style="378" customWidth="1"/>
    <col min="15368" max="15617" width="8.58203125" style="378"/>
    <col min="15618" max="15618" width="26.58203125" style="378" customWidth="1"/>
    <col min="15619" max="15619" width="3.08203125" style="378" customWidth="1"/>
    <col min="15620" max="15620" width="18.58203125" style="378" customWidth="1"/>
    <col min="15621" max="15622" width="20.1640625" style="378" customWidth="1"/>
    <col min="15623" max="15623" width="3.08203125" style="378" customWidth="1"/>
    <col min="15624" max="15873" width="8.58203125" style="378"/>
    <col min="15874" max="15874" width="26.58203125" style="378" customWidth="1"/>
    <col min="15875" max="15875" width="3.08203125" style="378" customWidth="1"/>
    <col min="15876" max="15876" width="18.58203125" style="378" customWidth="1"/>
    <col min="15877" max="15878" width="20.1640625" style="378" customWidth="1"/>
    <col min="15879" max="15879" width="3.08203125" style="378" customWidth="1"/>
    <col min="15880" max="16129" width="8.58203125" style="378"/>
    <col min="16130" max="16130" width="26.58203125" style="378" customWidth="1"/>
    <col min="16131" max="16131" width="3.08203125" style="378" customWidth="1"/>
    <col min="16132" max="16132" width="18.58203125" style="378" customWidth="1"/>
    <col min="16133" max="16134" width="20.1640625" style="378" customWidth="1"/>
    <col min="16135" max="16135" width="3.08203125" style="378" customWidth="1"/>
    <col min="16136" max="16384" width="8.58203125" style="378"/>
  </cols>
  <sheetData>
    <row r="1" spans="1:11" ht="28.5" customHeight="1"/>
    <row r="2" spans="1:11" ht="21.75" customHeight="1">
      <c r="A2" s="377"/>
      <c r="B2" s="377"/>
      <c r="C2" s="377"/>
      <c r="D2" s="377"/>
      <c r="E2" s="377"/>
      <c r="F2" s="2098">
        <f>IF(基本情報入力シート!$D$3="","",基本情報入力シート!$D$3)</f>
        <v>46113</v>
      </c>
      <c r="G2" s="2099"/>
      <c r="H2" s="377"/>
      <c r="I2" s="377"/>
      <c r="J2" s="1026" t="s">
        <v>635</v>
      </c>
      <c r="K2" s="1026"/>
    </row>
    <row r="3" spans="1:11" ht="37.5" customHeight="1">
      <c r="A3" s="377"/>
      <c r="B3" s="377"/>
      <c r="C3" s="377"/>
      <c r="D3" s="377"/>
      <c r="E3" s="377"/>
      <c r="F3" s="435"/>
      <c r="G3" s="435"/>
      <c r="H3" s="377"/>
      <c r="I3" s="377"/>
    </row>
    <row r="4" spans="1:11" ht="24.75" customHeight="1">
      <c r="A4" s="377"/>
      <c r="B4" s="2239" t="s">
        <v>905</v>
      </c>
      <c r="C4" s="2239"/>
      <c r="D4" s="2239"/>
      <c r="E4" s="2239"/>
      <c r="F4" s="2239"/>
      <c r="G4" s="2239"/>
      <c r="H4" s="377"/>
      <c r="I4" s="377"/>
    </row>
    <row r="5" spans="1:11" ht="14.25" customHeight="1">
      <c r="A5" s="377"/>
      <c r="B5" s="379"/>
      <c r="C5" s="379"/>
      <c r="D5" s="379"/>
      <c r="E5" s="379"/>
      <c r="F5" s="379"/>
      <c r="G5" s="379"/>
      <c r="H5" s="377"/>
      <c r="I5" s="377"/>
    </row>
    <row r="6" spans="1:11" ht="38.25" customHeight="1">
      <c r="A6" s="377"/>
      <c r="B6" s="380" t="s">
        <v>906</v>
      </c>
      <c r="C6" s="2240" t="str">
        <f>IF(基本情報入力シート!$D$23="","",基本情報入力シート!$D$23)</f>
        <v>デイサービスセンター新潟</v>
      </c>
      <c r="D6" s="2241"/>
      <c r="E6" s="2241"/>
      <c r="F6" s="2241"/>
      <c r="G6" s="2242"/>
      <c r="H6" s="377"/>
      <c r="I6" s="377"/>
    </row>
    <row r="7" spans="1:11" ht="38.25" customHeight="1">
      <c r="A7" s="377"/>
      <c r="B7" s="381" t="s">
        <v>775</v>
      </c>
      <c r="C7" s="2221" t="s">
        <v>1469</v>
      </c>
      <c r="D7" s="2108"/>
      <c r="E7" s="2108"/>
      <c r="F7" s="2108"/>
      <c r="G7" s="2156"/>
      <c r="H7" s="377"/>
      <c r="I7" s="377"/>
    </row>
    <row r="8" spans="1:11" s="383" customFormat="1" ht="38.25" customHeight="1">
      <c r="A8" s="377"/>
      <c r="B8" s="382" t="s">
        <v>907</v>
      </c>
      <c r="C8" s="2363" t="s">
        <v>1479</v>
      </c>
      <c r="D8" s="2364"/>
      <c r="E8" s="2364"/>
      <c r="F8" s="2364"/>
      <c r="G8" s="2365"/>
      <c r="H8" s="377"/>
      <c r="I8" s="377"/>
    </row>
    <row r="9" spans="1:11" s="383" customFormat="1" ht="38.25" customHeight="1">
      <c r="A9" s="377"/>
      <c r="B9" s="382" t="s">
        <v>908</v>
      </c>
      <c r="C9" s="2363" t="s">
        <v>1479</v>
      </c>
      <c r="D9" s="2364"/>
      <c r="E9" s="2364"/>
      <c r="F9" s="2364"/>
      <c r="G9" s="2365"/>
      <c r="H9" s="377"/>
      <c r="I9" s="377"/>
    </row>
    <row r="10" spans="1:11" ht="25.5" customHeight="1">
      <c r="A10" s="377"/>
      <c r="B10" s="436"/>
      <c r="C10" s="437"/>
      <c r="D10" s="437"/>
      <c r="E10" s="437"/>
      <c r="F10" s="437"/>
      <c r="G10" s="437"/>
      <c r="H10" s="377"/>
      <c r="I10" s="377"/>
    </row>
    <row r="11" spans="1:11" s="383" customFormat="1" ht="17.25" customHeight="1">
      <c r="A11" s="377"/>
      <c r="B11" s="2238" t="s">
        <v>909</v>
      </c>
      <c r="C11" s="2238"/>
      <c r="D11" s="2238"/>
      <c r="E11" s="2238"/>
      <c r="F11" s="2238"/>
      <c r="G11" s="2238"/>
      <c r="H11" s="2238"/>
      <c r="I11" s="2238"/>
    </row>
    <row r="12" spans="1:11" s="383" customFormat="1" ht="17.25" customHeight="1">
      <c r="A12" s="377"/>
      <c r="B12" s="2238" t="s">
        <v>910</v>
      </c>
      <c r="C12" s="2238"/>
      <c r="D12" s="2238"/>
      <c r="E12" s="2238"/>
      <c r="F12" s="2238"/>
      <c r="G12" s="394"/>
      <c r="H12" s="394"/>
      <c r="I12" s="394"/>
    </row>
    <row r="13" spans="1:11" ht="17.25" customHeight="1">
      <c r="A13" s="377"/>
      <c r="B13" s="2238" t="s">
        <v>911</v>
      </c>
      <c r="C13" s="2238"/>
      <c r="D13" s="2238"/>
      <c r="E13" s="2238"/>
      <c r="F13" s="2238"/>
      <c r="G13" s="377"/>
      <c r="H13" s="377"/>
      <c r="I13" s="377"/>
    </row>
    <row r="15" spans="1:11">
      <c r="C15" s="378" t="s">
        <v>655</v>
      </c>
    </row>
    <row r="54" spans="2:2">
      <c r="B54" s="395"/>
    </row>
  </sheetData>
  <mergeCells count="10">
    <mergeCell ref="C9:G9"/>
    <mergeCell ref="B11:I11"/>
    <mergeCell ref="B12:F12"/>
    <mergeCell ref="B13:F13"/>
    <mergeCell ref="F2:G2"/>
    <mergeCell ref="J2:K2"/>
    <mergeCell ref="B4:G4"/>
    <mergeCell ref="C6:G6"/>
    <mergeCell ref="C7:G7"/>
    <mergeCell ref="C8:G8"/>
  </mergeCells>
  <phoneticPr fontId="23"/>
  <dataValidations count="2">
    <dataValidation type="list" allowBlank="1" showInputMessage="1" showErrorMessage="1" sqref="C7" xr:uid="{0BE6DEF2-821E-4768-8546-BA5F55393BDB}">
      <formula1>"①　新規,②　変更,③　終了"</formula1>
    </dataValidation>
    <dataValidation type="list" allowBlank="1" showInputMessage="1" showErrorMessage="1" sqref="C8:G9" xr:uid="{AD9D6893-2D74-4F26-B6C3-EB8392571350}">
      <formula1>"１　あり ,２　なし"</formula1>
    </dataValidation>
  </dataValidations>
  <hyperlinks>
    <hyperlink ref="J2" location="目次!A1" display="目次に戻る" xr:uid="{00000000-0004-0000-3A00-000000000000}"/>
    <hyperlink ref="J2:K2" location="'加算目次（児通所）'!A1" display="目次に戻る" xr:uid="{00000000-0004-0000-3A00-000001000000}"/>
  </hyperlinks>
  <printOptions horizontalCentered="1"/>
  <pageMargins left="0.51181102362204722" right="0.51181102362204722" top="0.55118110236220474" bottom="0.55118110236220474" header="0.31496062992125984" footer="0.31496062992125984"/>
  <pageSetup paperSize="9" scale="85" orientation="portrait" blackAndWhite="1"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tabColor rgb="FF00B0F0"/>
  </sheetPr>
  <dimension ref="B1:L33"/>
  <sheetViews>
    <sheetView view="pageBreakPreview" zoomScaleNormal="100" zoomScaleSheetLayoutView="100" workbookViewId="0">
      <selection activeCell="K2" sqref="K2:L2"/>
    </sheetView>
  </sheetViews>
  <sheetFormatPr defaultColWidth="9" defaultRowHeight="13"/>
  <cols>
    <col min="1" max="1" width="1.08203125" style="409" customWidth="1"/>
    <col min="2" max="2" width="3" style="409" customWidth="1"/>
    <col min="3" max="3" width="12" style="409" customWidth="1"/>
    <col min="4" max="6" width="10.58203125" style="409" customWidth="1"/>
    <col min="7" max="7" width="16.08203125" style="409" customWidth="1"/>
    <col min="8" max="8" width="17.9140625" style="409" customWidth="1"/>
    <col min="9" max="9" width="2.1640625" style="409" customWidth="1"/>
    <col min="10" max="16384" width="9" style="409"/>
  </cols>
  <sheetData>
    <row r="1" spans="2:12">
      <c r="E1" s="2367"/>
      <c r="F1" s="2367"/>
      <c r="G1" s="2367"/>
      <c r="H1" s="2367"/>
      <c r="I1" s="2367"/>
    </row>
    <row r="2" spans="2:12">
      <c r="B2" s="408"/>
      <c r="C2" s="408"/>
      <c r="D2" s="408"/>
      <c r="E2" s="408"/>
      <c r="F2" s="408"/>
      <c r="G2" s="2098">
        <f>IF(基本情報入力シート!$D$3="","",基本情報入力シート!$D$3)</f>
        <v>46113</v>
      </c>
      <c r="H2" s="2099"/>
      <c r="I2" s="408"/>
      <c r="K2" s="1026" t="s">
        <v>635</v>
      </c>
      <c r="L2" s="1026"/>
    </row>
    <row r="3" spans="2:12">
      <c r="B3" s="408"/>
      <c r="C3" s="408"/>
      <c r="D3" s="408"/>
      <c r="E3" s="408"/>
      <c r="F3" s="408"/>
      <c r="G3" s="410"/>
      <c r="H3" s="410"/>
      <c r="I3" s="408"/>
    </row>
    <row r="4" spans="2:12" ht="30.75" customHeight="1">
      <c r="B4" s="2368" t="s">
        <v>912</v>
      </c>
      <c r="C4" s="2368"/>
      <c r="D4" s="2368"/>
      <c r="E4" s="2368"/>
      <c r="F4" s="2368"/>
      <c r="G4" s="2368"/>
      <c r="H4" s="2368"/>
      <c r="I4" s="412"/>
      <c r="J4" s="411"/>
    </row>
    <row r="5" spans="2:12">
      <c r="B5" s="412"/>
      <c r="C5" s="412"/>
      <c r="D5" s="412"/>
      <c r="E5" s="412"/>
      <c r="F5" s="412"/>
      <c r="G5" s="412"/>
      <c r="H5" s="412"/>
      <c r="I5" s="412"/>
      <c r="J5" s="411"/>
    </row>
    <row r="6" spans="2:12" ht="31.5" customHeight="1">
      <c r="B6" s="2160" t="s">
        <v>678</v>
      </c>
      <c r="C6" s="2160"/>
      <c r="D6" s="2160"/>
      <c r="E6" s="2369" t="str">
        <f>IF(基本情報入力シート!$D$23="","",基本情報入力シート!$D$23)</f>
        <v>デイサービスセンター新潟</v>
      </c>
      <c r="F6" s="2174"/>
      <c r="G6" s="2174"/>
      <c r="H6" s="2174"/>
      <c r="I6" s="412"/>
      <c r="J6" s="411"/>
    </row>
    <row r="7" spans="2:12" ht="31.5" customHeight="1">
      <c r="B7" s="2160" t="s">
        <v>679</v>
      </c>
      <c r="C7" s="2160"/>
      <c r="D7" s="2160"/>
      <c r="E7" s="2221" t="s">
        <v>1480</v>
      </c>
      <c r="F7" s="2108"/>
      <c r="G7" s="2108"/>
      <c r="H7" s="2156"/>
      <c r="I7" s="412"/>
      <c r="J7" s="411"/>
    </row>
    <row r="8" spans="2:12" ht="31.5" customHeight="1">
      <c r="B8" s="2160" t="s">
        <v>913</v>
      </c>
      <c r="C8" s="2160"/>
      <c r="D8" s="2160"/>
      <c r="E8" s="2221" t="s">
        <v>1451</v>
      </c>
      <c r="F8" s="2108"/>
      <c r="G8" s="2108"/>
      <c r="H8" s="2156"/>
      <c r="I8" s="412"/>
      <c r="J8" s="411"/>
    </row>
    <row r="9" spans="2:12" ht="9" customHeight="1">
      <c r="B9" s="324"/>
      <c r="C9" s="324"/>
      <c r="D9" s="324"/>
      <c r="E9" s="324"/>
      <c r="F9" s="324"/>
      <c r="G9" s="324"/>
      <c r="H9" s="324"/>
      <c r="I9" s="412"/>
      <c r="J9" s="411"/>
    </row>
    <row r="10" spans="2:12" ht="30.75" customHeight="1">
      <c r="B10" s="2282" t="s">
        <v>914</v>
      </c>
      <c r="C10" s="2282"/>
      <c r="D10" s="2282"/>
      <c r="E10" s="2282"/>
      <c r="F10" s="2282"/>
      <c r="G10" s="2282"/>
      <c r="H10" s="2282"/>
      <c r="I10" s="408"/>
    </row>
    <row r="11" spans="2:12" ht="30.75" customHeight="1">
      <c r="B11" s="2366" t="s">
        <v>915</v>
      </c>
      <c r="C11" s="2366"/>
      <c r="D11" s="2366"/>
      <c r="E11" s="2366" t="s">
        <v>916</v>
      </c>
      <c r="F11" s="2366"/>
      <c r="G11" s="438" t="s">
        <v>917</v>
      </c>
      <c r="H11" s="439" t="s">
        <v>918</v>
      </c>
      <c r="I11" s="408"/>
    </row>
    <row r="12" spans="2:12" ht="24" customHeight="1">
      <c r="B12" s="2370">
        <v>1</v>
      </c>
      <c r="C12" s="2373"/>
      <c r="D12" s="2374"/>
      <c r="E12" s="2379"/>
      <c r="F12" s="2379"/>
      <c r="G12" s="440"/>
      <c r="H12" s="440" t="s">
        <v>919</v>
      </c>
      <c r="I12" s="408"/>
    </row>
    <row r="13" spans="2:12" ht="24" customHeight="1">
      <c r="B13" s="2371"/>
      <c r="C13" s="2375"/>
      <c r="D13" s="2376"/>
      <c r="E13" s="2379"/>
      <c r="F13" s="2379"/>
      <c r="G13" s="440"/>
      <c r="H13" s="440" t="s">
        <v>919</v>
      </c>
      <c r="I13" s="408"/>
    </row>
    <row r="14" spans="2:12" ht="24" customHeight="1">
      <c r="B14" s="2372"/>
      <c r="C14" s="2377"/>
      <c r="D14" s="2378"/>
      <c r="E14" s="2379"/>
      <c r="F14" s="2379"/>
      <c r="G14" s="440"/>
      <c r="H14" s="440" t="s">
        <v>919</v>
      </c>
      <c r="I14" s="408"/>
    </row>
    <row r="15" spans="2:12" ht="24" customHeight="1">
      <c r="B15" s="412"/>
      <c r="C15" s="412"/>
      <c r="D15" s="412"/>
      <c r="E15" s="412"/>
      <c r="F15" s="412"/>
      <c r="G15" s="412"/>
      <c r="H15" s="664" t="s">
        <v>920</v>
      </c>
      <c r="I15" s="408" t="s">
        <v>921</v>
      </c>
    </row>
    <row r="16" spans="2:12" ht="11.25" customHeight="1">
      <c r="B16" s="412"/>
      <c r="C16" s="412"/>
      <c r="D16" s="412"/>
      <c r="E16" s="412"/>
      <c r="F16" s="412"/>
      <c r="G16" s="412"/>
      <c r="H16" s="441"/>
      <c r="I16" s="408"/>
    </row>
    <row r="17" spans="2:9" ht="30.75" customHeight="1">
      <c r="B17" s="2366" t="s">
        <v>915</v>
      </c>
      <c r="C17" s="2366"/>
      <c r="D17" s="2366"/>
      <c r="E17" s="2366" t="s">
        <v>916</v>
      </c>
      <c r="F17" s="2366"/>
      <c r="G17" s="438" t="s">
        <v>917</v>
      </c>
      <c r="H17" s="439" t="s">
        <v>918</v>
      </c>
      <c r="I17" s="408"/>
    </row>
    <row r="18" spans="2:9" ht="24" customHeight="1">
      <c r="B18" s="2370">
        <v>2</v>
      </c>
      <c r="C18" s="2373"/>
      <c r="D18" s="2374"/>
      <c r="E18" s="2379"/>
      <c r="F18" s="2379"/>
      <c r="G18" s="440"/>
      <c r="H18" s="440" t="s">
        <v>919</v>
      </c>
      <c r="I18" s="408"/>
    </row>
    <row r="19" spans="2:9" ht="24" customHeight="1">
      <c r="B19" s="2371"/>
      <c r="C19" s="2375"/>
      <c r="D19" s="2376"/>
      <c r="E19" s="2379"/>
      <c r="F19" s="2379"/>
      <c r="G19" s="440"/>
      <c r="H19" s="440" t="s">
        <v>919</v>
      </c>
      <c r="I19" s="408"/>
    </row>
    <row r="20" spans="2:9" ht="24" customHeight="1">
      <c r="B20" s="2372"/>
      <c r="C20" s="2377"/>
      <c r="D20" s="2378"/>
      <c r="E20" s="2379"/>
      <c r="F20" s="2379"/>
      <c r="G20" s="440"/>
      <c r="H20" s="440" t="s">
        <v>919</v>
      </c>
      <c r="I20" s="408"/>
    </row>
    <row r="21" spans="2:9" ht="24" customHeight="1">
      <c r="B21" s="442"/>
      <c r="C21" s="442"/>
      <c r="D21" s="442"/>
      <c r="E21" s="442"/>
      <c r="F21" s="442"/>
      <c r="G21" s="443"/>
      <c r="H21" s="440" t="s">
        <v>920</v>
      </c>
      <c r="I21" s="408"/>
    </row>
    <row r="22" spans="2:9" ht="12" customHeight="1">
      <c r="B22" s="412"/>
      <c r="C22" s="412"/>
      <c r="D22" s="412"/>
      <c r="E22" s="412"/>
      <c r="F22" s="412"/>
      <c r="G22" s="412"/>
      <c r="H22" s="441"/>
      <c r="I22" s="408"/>
    </row>
    <row r="23" spans="2:9" ht="30.75" customHeight="1">
      <c r="B23" s="2366" t="s">
        <v>915</v>
      </c>
      <c r="C23" s="2366"/>
      <c r="D23" s="2366"/>
      <c r="E23" s="2366" t="s">
        <v>916</v>
      </c>
      <c r="F23" s="2366"/>
      <c r="G23" s="438" t="s">
        <v>917</v>
      </c>
      <c r="H23" s="439" t="s">
        <v>918</v>
      </c>
      <c r="I23" s="408"/>
    </row>
    <row r="24" spans="2:9" ht="24" customHeight="1">
      <c r="B24" s="2366">
        <v>3</v>
      </c>
      <c r="C24" s="2381"/>
      <c r="D24" s="2382"/>
      <c r="E24" s="2379"/>
      <c r="F24" s="2379"/>
      <c r="G24" s="440"/>
      <c r="H24" s="440" t="s">
        <v>919</v>
      </c>
      <c r="I24" s="408"/>
    </row>
    <row r="25" spans="2:9" ht="24" customHeight="1">
      <c r="B25" s="2366"/>
      <c r="C25" s="2381"/>
      <c r="D25" s="2382"/>
      <c r="E25" s="2383"/>
      <c r="F25" s="2384"/>
      <c r="G25" s="440"/>
      <c r="H25" s="440" t="s">
        <v>919</v>
      </c>
      <c r="I25" s="408"/>
    </row>
    <row r="26" spans="2:9" ht="24" customHeight="1">
      <c r="B26" s="2366"/>
      <c r="C26" s="2381"/>
      <c r="D26" s="2382"/>
      <c r="E26" s="2379"/>
      <c r="F26" s="2379"/>
      <c r="G26" s="440"/>
      <c r="H26" s="440" t="s">
        <v>919</v>
      </c>
      <c r="I26" s="408"/>
    </row>
    <row r="27" spans="2:9" ht="24" customHeight="1">
      <c r="B27" s="412"/>
      <c r="C27" s="2385"/>
      <c r="D27" s="2385"/>
      <c r="E27" s="2385"/>
      <c r="F27" s="2385"/>
      <c r="G27" s="412"/>
      <c r="H27" s="440" t="s">
        <v>920</v>
      </c>
      <c r="I27" s="408"/>
    </row>
    <row r="28" spans="2:9" ht="13.5" customHeight="1">
      <c r="B28" s="408"/>
      <c r="C28" s="408"/>
      <c r="D28" s="408"/>
      <c r="E28" s="408"/>
      <c r="F28" s="408"/>
      <c r="G28" s="408"/>
      <c r="H28" s="408"/>
      <c r="I28" s="408"/>
    </row>
    <row r="29" spans="2:9" s="211" customFormat="1" ht="33" customHeight="1">
      <c r="B29" s="2171" t="s">
        <v>922</v>
      </c>
      <c r="C29" s="2171"/>
      <c r="D29" s="2171"/>
      <c r="E29" s="2171"/>
      <c r="F29" s="2171"/>
      <c r="G29" s="2171"/>
      <c r="H29" s="2171"/>
      <c r="I29" s="2171"/>
    </row>
    <row r="30" spans="2:9" ht="35.25" customHeight="1">
      <c r="B30" s="2287" t="s">
        <v>923</v>
      </c>
      <c r="C30" s="2287"/>
      <c r="D30" s="2287"/>
      <c r="E30" s="2287"/>
      <c r="F30" s="2287"/>
      <c r="G30" s="2287"/>
      <c r="H30" s="2287"/>
      <c r="I30" s="444"/>
    </row>
    <row r="31" spans="2:9" ht="48" customHeight="1">
      <c r="B31" s="2287" t="s">
        <v>924</v>
      </c>
      <c r="C31" s="2287"/>
      <c r="D31" s="2287"/>
      <c r="E31" s="2287"/>
      <c r="F31" s="2287"/>
      <c r="G31" s="2287"/>
      <c r="H31" s="2287"/>
      <c r="I31" s="2287"/>
    </row>
    <row r="32" spans="2:9" ht="30" customHeight="1">
      <c r="B32" s="2380" t="s">
        <v>925</v>
      </c>
      <c r="C32" s="2380"/>
      <c r="D32" s="2380"/>
      <c r="E32" s="2380"/>
      <c r="F32" s="2380"/>
      <c r="G32" s="2380"/>
      <c r="H32" s="2380"/>
      <c r="I32" s="2380"/>
    </row>
    <row r="33" ht="13.5" customHeight="1"/>
  </sheetData>
  <mergeCells count="38">
    <mergeCell ref="B29:I29"/>
    <mergeCell ref="B30:H30"/>
    <mergeCell ref="B31:I31"/>
    <mergeCell ref="B32:I32"/>
    <mergeCell ref="B24:B26"/>
    <mergeCell ref="C24:D26"/>
    <mergeCell ref="E24:F24"/>
    <mergeCell ref="E25:F25"/>
    <mergeCell ref="E26:F26"/>
    <mergeCell ref="C27:D27"/>
    <mergeCell ref="E27:F27"/>
    <mergeCell ref="B23:D23"/>
    <mergeCell ref="E23:F23"/>
    <mergeCell ref="B12:B14"/>
    <mergeCell ref="C12:D14"/>
    <mergeCell ref="E12:F12"/>
    <mergeCell ref="E13:F13"/>
    <mergeCell ref="E14:F14"/>
    <mergeCell ref="B17:D17"/>
    <mergeCell ref="E17:F17"/>
    <mergeCell ref="B18:B20"/>
    <mergeCell ref="C18:D20"/>
    <mergeCell ref="E18:F18"/>
    <mergeCell ref="E19:F19"/>
    <mergeCell ref="E20:F20"/>
    <mergeCell ref="B11:D11"/>
    <mergeCell ref="E11:F11"/>
    <mergeCell ref="E1:I1"/>
    <mergeCell ref="G2:H2"/>
    <mergeCell ref="K2:L2"/>
    <mergeCell ref="B4:H4"/>
    <mergeCell ref="B6:D6"/>
    <mergeCell ref="E6:H6"/>
    <mergeCell ref="B7:D7"/>
    <mergeCell ref="E7:H7"/>
    <mergeCell ref="B8:D8"/>
    <mergeCell ref="E8:H8"/>
    <mergeCell ref="B10:H10"/>
  </mergeCells>
  <phoneticPr fontId="23"/>
  <dataValidations count="2">
    <dataValidation type="list" allowBlank="1" showInputMessage="1" showErrorMessage="1" sqref="E8" xr:uid="{0A70CDA3-EA4B-4467-B8CC-7606999539AD}">
      <formula1>"①　新規,②　変更,③　終了"</formula1>
    </dataValidation>
    <dataValidation type="list" allowBlank="1" showInputMessage="1" showErrorMessage="1" sqref="E7:H7" xr:uid="{A4B9FB3C-C427-4D53-B49E-EE69164F979B}">
      <formula1>"①　居宅訪問型児童発達支援　　,②　保育所等訪問支援"</formula1>
    </dataValidation>
  </dataValidations>
  <hyperlinks>
    <hyperlink ref="K2" location="目次!A1" display="目次に戻る" xr:uid="{00000000-0004-0000-3B00-000000000000}"/>
    <hyperlink ref="K2:L2" location="'加算目次（児通所）'!A1" display="目次に戻る" xr:uid="{00000000-0004-0000-3B00-000001000000}"/>
  </hyperlinks>
  <printOptions horizontalCentered="1"/>
  <pageMargins left="0.51181102362204722" right="0.51181102362204722" top="0.55118110236220474" bottom="0.55118110236220474" header="0.31496062992125984" footer="0.31496062992125984"/>
  <pageSetup paperSize="9" scale="95" fitToWidth="0" fitToHeight="0" orientation="portrait" blackAndWhite="1" r:id="rId1"/>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49BC19-69A3-468E-A823-9BD15D4F8990}">
  <sheetPr>
    <tabColor rgb="FF00B0F0"/>
  </sheetPr>
  <dimension ref="B1:O25"/>
  <sheetViews>
    <sheetView view="pageBreakPreview" zoomScale="87" zoomScaleNormal="100" zoomScaleSheetLayoutView="87" workbookViewId="0">
      <selection activeCell="O17" sqref="O17"/>
    </sheetView>
  </sheetViews>
  <sheetFormatPr defaultColWidth="9" defaultRowHeight="13"/>
  <cols>
    <col min="1" max="1" width="2" style="767" customWidth="1"/>
    <col min="2" max="2" width="5.6640625" style="767" customWidth="1"/>
    <col min="3" max="3" width="10.5" style="767" customWidth="1"/>
    <col min="4" max="4" width="2.58203125" style="767" customWidth="1"/>
    <col min="5" max="5" width="10.1640625" style="767" customWidth="1"/>
    <col min="6" max="6" width="8.58203125" style="767" customWidth="1"/>
    <col min="7" max="7" width="5.4140625" style="767" customWidth="1"/>
    <col min="8" max="8" width="13.4140625" style="767" customWidth="1"/>
    <col min="9" max="9" width="7.6640625" style="767" customWidth="1"/>
    <col min="10" max="10" width="6.6640625" style="767" customWidth="1"/>
    <col min="11" max="12" width="9.58203125" style="767" customWidth="1"/>
    <col min="13" max="13" width="2.08203125" style="767" customWidth="1"/>
    <col min="14" max="16384" width="9" style="767"/>
  </cols>
  <sheetData>
    <row r="1" spans="2:15" s="211" customFormat="1" ht="27.75" customHeight="1">
      <c r="B1" s="278"/>
      <c r="K1" s="279"/>
    </row>
    <row r="2" spans="2:15" s="211" customFormat="1" ht="27.75" customHeight="1">
      <c r="J2" s="2386">
        <f>IF(基本情報入力シート!$D$3="","",基本情報入力シート!$D$3)</f>
        <v>46113</v>
      </c>
      <c r="K2" s="2387"/>
      <c r="L2" s="2387"/>
      <c r="N2" s="1026" t="s">
        <v>635</v>
      </c>
      <c r="O2" s="1026"/>
    </row>
    <row r="3" spans="2:15" ht="33.9" customHeight="1">
      <c r="C3" s="2388" t="s">
        <v>1506</v>
      </c>
      <c r="D3" s="2389"/>
      <c r="E3" s="2389"/>
      <c r="F3" s="2389"/>
      <c r="G3" s="2389"/>
      <c r="H3" s="2389"/>
      <c r="I3" s="2389"/>
      <c r="J3" s="2389"/>
      <c r="K3" s="2389"/>
      <c r="L3" s="2389"/>
    </row>
    <row r="4" spans="2:15" ht="15.75" customHeight="1"/>
    <row r="5" spans="2:15" ht="33.9" customHeight="1">
      <c r="B5" s="2390" t="s">
        <v>1507</v>
      </c>
      <c r="C5" s="2390"/>
      <c r="D5" s="2391" t="str">
        <f>IF(基本情報入力シート!$D$12="","",基本情報入力シート!$D$12)</f>
        <v>社会福祉法人にいがた</v>
      </c>
      <c r="E5" s="2391"/>
      <c r="F5" s="2391"/>
      <c r="G5" s="2391"/>
      <c r="H5" s="2391"/>
      <c r="I5" s="2391"/>
      <c r="J5" s="2391"/>
      <c r="K5" s="2391"/>
      <c r="L5" s="2392"/>
    </row>
    <row r="6" spans="2:15" ht="33.9" customHeight="1">
      <c r="B6" s="2390" t="s">
        <v>1508</v>
      </c>
      <c r="C6" s="2390"/>
      <c r="D6" s="2393" t="str">
        <f>IF(基本情報入力シート!$D$23="","",基本情報入力シート!$D$23)</f>
        <v>デイサービスセンター新潟</v>
      </c>
      <c r="E6" s="2393"/>
      <c r="F6" s="2393"/>
      <c r="G6" s="2393"/>
      <c r="H6" s="2393"/>
      <c r="I6" s="2393"/>
      <c r="J6" s="2393"/>
      <c r="K6" s="2393"/>
      <c r="L6" s="2394"/>
    </row>
    <row r="7" spans="2:15" s="211" customFormat="1" ht="36" customHeight="1">
      <c r="B7" s="2395" t="s">
        <v>658</v>
      </c>
      <c r="C7" s="2395"/>
      <c r="D7" s="2396"/>
      <c r="E7" s="2397"/>
      <c r="F7" s="2397"/>
      <c r="G7" s="2397"/>
      <c r="H7" s="2397"/>
      <c r="I7" s="2397"/>
      <c r="J7" s="2397"/>
      <c r="K7" s="2397"/>
      <c r="L7" s="2398"/>
    </row>
    <row r="8" spans="2:15" ht="33.9" customHeight="1">
      <c r="B8" s="2399" t="s">
        <v>1509</v>
      </c>
      <c r="C8" s="2399"/>
      <c r="D8" s="2400" t="str">
        <f>IF(基本情報入力シート!$D$21="","",基本情報入力シート!$D$21)</f>
        <v>新潟市北区東栄町１丁目１番１４号</v>
      </c>
      <c r="E8" s="2391"/>
      <c r="F8" s="2391"/>
      <c r="G8" s="2391"/>
      <c r="H8" s="2391"/>
      <c r="I8" s="2391"/>
      <c r="J8" s="2391"/>
      <c r="K8" s="2391"/>
      <c r="L8" s="2392"/>
    </row>
    <row r="9" spans="2:15" ht="33.9" customHeight="1">
      <c r="B9" s="2399" t="s">
        <v>1510</v>
      </c>
      <c r="C9" s="2399"/>
      <c r="D9" s="2401" t="s">
        <v>1511</v>
      </c>
      <c r="E9" s="2402"/>
      <c r="F9" s="2402"/>
      <c r="G9" s="2403"/>
      <c r="H9" s="2404" t="s">
        <v>1512</v>
      </c>
      <c r="I9" s="2405"/>
      <c r="J9" s="2402" t="s">
        <v>1511</v>
      </c>
      <c r="K9" s="2402"/>
      <c r="L9" s="2403"/>
    </row>
    <row r="10" spans="2:15" ht="33.9" customHeight="1">
      <c r="B10" s="2399" t="s">
        <v>1513</v>
      </c>
      <c r="C10" s="2399"/>
      <c r="D10" s="2406" t="s">
        <v>1514</v>
      </c>
      <c r="E10" s="2406"/>
      <c r="F10" s="2406"/>
      <c r="G10" s="2406"/>
      <c r="H10" s="2407"/>
      <c r="I10" s="2407"/>
      <c r="J10" s="2407"/>
      <c r="K10" s="2407"/>
      <c r="L10" s="2407"/>
    </row>
    <row r="11" spans="2:15" ht="24.75" customHeight="1"/>
    <row r="12" spans="2:15" ht="35.15" customHeight="1">
      <c r="B12" s="278" t="s">
        <v>1515</v>
      </c>
      <c r="C12" s="278"/>
    </row>
    <row r="13" spans="2:15" ht="35.15" customHeight="1">
      <c r="B13" s="2408" t="s">
        <v>1516</v>
      </c>
      <c r="C13" s="2408"/>
      <c r="D13" s="2409" t="s">
        <v>1517</v>
      </c>
      <c r="E13" s="2410"/>
      <c r="F13" s="2410"/>
      <c r="G13" s="2411"/>
      <c r="H13" s="2390" t="s">
        <v>1518</v>
      </c>
      <c r="I13" s="2390"/>
      <c r="J13" s="2412" t="s">
        <v>1573</v>
      </c>
      <c r="K13" s="2402"/>
      <c r="L13" s="2403"/>
    </row>
    <row r="14" spans="2:15" ht="21" customHeight="1">
      <c r="B14" s="2390" t="s">
        <v>1519</v>
      </c>
      <c r="C14" s="2390"/>
      <c r="D14" s="828"/>
      <c r="E14" s="829">
        <v>1</v>
      </c>
      <c r="F14" s="281" t="s">
        <v>1570</v>
      </c>
      <c r="G14" s="281"/>
      <c r="H14" s="281"/>
      <c r="I14" s="281"/>
      <c r="J14" s="281"/>
      <c r="K14" s="281"/>
      <c r="L14" s="282"/>
    </row>
    <row r="15" spans="2:15" ht="21" customHeight="1">
      <c r="B15" s="2390"/>
      <c r="C15" s="2390"/>
      <c r="D15" s="830"/>
      <c r="E15" s="831">
        <v>2</v>
      </c>
      <c r="F15" s="832" t="s">
        <v>1571</v>
      </c>
      <c r="G15" s="2414"/>
      <c r="H15" s="2414"/>
      <c r="I15" s="2414"/>
      <c r="J15" s="2414"/>
      <c r="K15" s="2414"/>
      <c r="L15" s="834" t="s">
        <v>1572</v>
      </c>
    </row>
    <row r="16" spans="2:15" ht="15.75" customHeight="1">
      <c r="B16" s="2390"/>
      <c r="C16" s="2390"/>
      <c r="D16" s="2416" t="s">
        <v>1520</v>
      </c>
      <c r="E16" s="2417"/>
      <c r="F16" s="2417"/>
      <c r="G16" s="2417"/>
      <c r="H16" s="2417"/>
      <c r="I16" s="2417"/>
      <c r="J16" s="2417"/>
      <c r="K16" s="2417"/>
      <c r="L16" s="2418"/>
    </row>
    <row r="17" spans="2:12" ht="131.25" customHeight="1">
      <c r="B17" s="2390" t="s">
        <v>1521</v>
      </c>
      <c r="C17" s="2390"/>
      <c r="D17" s="2419" t="s">
        <v>1522</v>
      </c>
      <c r="E17" s="2420"/>
      <c r="F17" s="2420"/>
      <c r="G17" s="2420"/>
      <c r="H17" s="2420"/>
      <c r="I17" s="2420"/>
      <c r="J17" s="2420"/>
      <c r="K17" s="2420"/>
      <c r="L17" s="2421"/>
    </row>
    <row r="18" spans="2:12" ht="59.25" customHeight="1">
      <c r="B18" s="2422" t="s">
        <v>1523</v>
      </c>
      <c r="C18" s="2405"/>
      <c r="D18" s="2423"/>
      <c r="E18" s="2423"/>
      <c r="F18" s="2423"/>
      <c r="G18" s="2423"/>
      <c r="H18" s="2423"/>
      <c r="I18" s="2423"/>
      <c r="J18" s="2423"/>
      <c r="K18" s="2423"/>
      <c r="L18" s="2423"/>
    </row>
    <row r="19" spans="2:12" ht="12" customHeight="1"/>
    <row r="20" spans="2:12" ht="55.5" customHeight="1">
      <c r="B20" s="768" t="s">
        <v>1524</v>
      </c>
      <c r="C20" s="2413" t="s">
        <v>1525</v>
      </c>
      <c r="D20" s="2413"/>
      <c r="E20" s="2413"/>
      <c r="F20" s="2413"/>
      <c r="G20" s="2413"/>
      <c r="H20" s="2413"/>
      <c r="I20" s="2413"/>
      <c r="J20" s="2413"/>
      <c r="K20" s="2413"/>
      <c r="L20" s="2413"/>
    </row>
    <row r="21" spans="2:12" ht="29.25" customHeight="1">
      <c r="B21" s="768">
        <v>2</v>
      </c>
      <c r="C21" s="2413" t="s">
        <v>1526</v>
      </c>
      <c r="D21" s="2413"/>
      <c r="E21" s="2413"/>
      <c r="F21" s="2413"/>
      <c r="G21" s="2413"/>
      <c r="H21" s="2413"/>
      <c r="I21" s="2413"/>
      <c r="J21" s="2413"/>
      <c r="K21" s="2413"/>
      <c r="L21" s="2413"/>
    </row>
    <row r="22" spans="2:12" ht="44.25" customHeight="1">
      <c r="B22" s="769" t="s">
        <v>1527</v>
      </c>
      <c r="C22" s="2415" t="s">
        <v>1528</v>
      </c>
      <c r="D22" s="2415"/>
      <c r="E22" s="2415"/>
      <c r="F22" s="2415"/>
      <c r="G22" s="2415"/>
      <c r="H22" s="2415"/>
      <c r="I22" s="2415"/>
      <c r="J22" s="2415"/>
      <c r="K22" s="2415"/>
      <c r="L22" s="2415"/>
    </row>
    <row r="23" spans="2:12" ht="18" customHeight="1"/>
    <row r="24" spans="2:12" ht="18" customHeight="1"/>
    <row r="25" spans="2:12" ht="18" customHeight="1"/>
  </sheetData>
  <mergeCells count="32">
    <mergeCell ref="C21:L21"/>
    <mergeCell ref="C22:L22"/>
    <mergeCell ref="B14:C16"/>
    <mergeCell ref="D16:L16"/>
    <mergeCell ref="B17:C17"/>
    <mergeCell ref="D17:L17"/>
    <mergeCell ref="B18:C18"/>
    <mergeCell ref="D18:L18"/>
    <mergeCell ref="B13:C13"/>
    <mergeCell ref="D13:G13"/>
    <mergeCell ref="H13:I13"/>
    <mergeCell ref="J13:L13"/>
    <mergeCell ref="C20:L20"/>
    <mergeCell ref="G15:K15"/>
    <mergeCell ref="B9:C9"/>
    <mergeCell ref="D9:G9"/>
    <mergeCell ref="H9:I9"/>
    <mergeCell ref="J9:L9"/>
    <mergeCell ref="B10:C10"/>
    <mergeCell ref="D10:G10"/>
    <mergeCell ref="H10:L10"/>
    <mergeCell ref="B6:C6"/>
    <mergeCell ref="D6:L6"/>
    <mergeCell ref="B7:C7"/>
    <mergeCell ref="D7:L7"/>
    <mergeCell ref="B8:C8"/>
    <mergeCell ref="D8:L8"/>
    <mergeCell ref="N2:O2"/>
    <mergeCell ref="J2:L2"/>
    <mergeCell ref="C3:L3"/>
    <mergeCell ref="B5:C5"/>
    <mergeCell ref="D5:L5"/>
  </mergeCells>
  <phoneticPr fontId="23"/>
  <dataValidations count="3">
    <dataValidation type="list" allowBlank="1" showInputMessage="1" showErrorMessage="1" sqref="E15" xr:uid="{051A286E-EA85-4E0A-8AB9-832D6E073F61}">
      <formula1>"2,②"</formula1>
    </dataValidation>
    <dataValidation type="list" allowBlank="1" showInputMessage="1" showErrorMessage="1" sqref="E14" xr:uid="{E22FBA1C-75FA-49C3-88D5-DA7637A19337}">
      <formula1>"1,①"</formula1>
    </dataValidation>
    <dataValidation type="list" allowBlank="1" showInputMessage="1" showErrorMessage="1" sqref="J13:L13" xr:uid="{E8B88F4B-0114-42D0-B7A9-5FA83EA3D279}">
      <formula1>"行った,行っていない"</formula1>
    </dataValidation>
  </dataValidations>
  <hyperlinks>
    <hyperlink ref="N2" location="目次!A1" display="目次に戻る" xr:uid="{0074C426-03BC-4E25-A7BB-680F4406DE73}"/>
    <hyperlink ref="N2:O2" location="'加算目次（児通所）'!A1" display="目次に戻る" xr:uid="{124CB935-01A0-4C14-911D-F4516A278D5C}"/>
  </hyperlinks>
  <printOptions horizontalCentered="1"/>
  <pageMargins left="0.51181102362204722" right="0.51181102362204722" top="0.55118110236220474" bottom="0.35433070866141736" header="0.31496062992125984" footer="0.31496062992125984"/>
  <pageSetup paperSize="9" scale="90" orientation="portrait" blackAndWhite="1" r:id="rId1"/>
  <drawing r:id="rId2"/>
  <legacyDrawing r:id="rId3"/>
  <mc:AlternateContent xmlns:mc="http://schemas.openxmlformats.org/markup-compatibility/2006">
    <mc:Choice Requires="x14">
      <controls>
        <mc:AlternateContent xmlns:mc="http://schemas.openxmlformats.org/markup-compatibility/2006">
          <mc:Choice Requires="x14">
            <control shapeId="395266" r:id="rId4" name="Check Box 2">
              <controlPr defaultSize="0" autoFill="0" autoLine="0" autoPict="0">
                <anchor moveWithCells="1">
                  <from>
                    <xdr:col>4</xdr:col>
                    <xdr:colOff>425450</xdr:colOff>
                    <xdr:row>6</xdr:row>
                    <xdr:rowOff>63500</xdr:rowOff>
                  </from>
                  <to>
                    <xdr:col>6</xdr:col>
                    <xdr:colOff>228600</xdr:colOff>
                    <xdr:row>6</xdr:row>
                    <xdr:rowOff>450850</xdr:rowOff>
                  </to>
                </anchor>
              </controlPr>
            </control>
          </mc:Choice>
        </mc:AlternateContent>
        <mc:AlternateContent xmlns:mc="http://schemas.openxmlformats.org/markup-compatibility/2006">
          <mc:Choice Requires="x14">
            <control shapeId="395267" r:id="rId5" name="Check Box 3">
              <controlPr defaultSize="0" autoFill="0" autoLine="0" autoPict="0">
                <anchor moveWithCells="1">
                  <from>
                    <xdr:col>7</xdr:col>
                    <xdr:colOff>25400</xdr:colOff>
                    <xdr:row>6</xdr:row>
                    <xdr:rowOff>63500</xdr:rowOff>
                  </from>
                  <to>
                    <xdr:col>8</xdr:col>
                    <xdr:colOff>234950</xdr:colOff>
                    <xdr:row>6</xdr:row>
                    <xdr:rowOff>450850</xdr:rowOff>
                  </to>
                </anchor>
              </controlPr>
            </control>
          </mc:Choice>
        </mc:AlternateContent>
        <mc:AlternateContent xmlns:mc="http://schemas.openxmlformats.org/markup-compatibility/2006">
          <mc:Choice Requires="x14">
            <control shapeId="395268" r:id="rId6" name="Check Box 4">
              <controlPr defaultSize="0" autoFill="0" autoLine="0" autoPict="0">
                <anchor moveWithCells="1">
                  <from>
                    <xdr:col>9</xdr:col>
                    <xdr:colOff>76200</xdr:colOff>
                    <xdr:row>6</xdr:row>
                    <xdr:rowOff>63500</xdr:rowOff>
                  </from>
                  <to>
                    <xdr:col>11</xdr:col>
                    <xdr:colOff>63500</xdr:colOff>
                    <xdr:row>6</xdr:row>
                    <xdr:rowOff>450850</xdr:rowOff>
                  </to>
                </anchor>
              </controlPr>
            </control>
          </mc:Choice>
        </mc:AlternateContent>
      </controls>
    </mc:Choice>
  </mc:AlternateContent>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tabColor rgb="FF00B0F0"/>
  </sheetPr>
  <dimension ref="B1:N23"/>
  <sheetViews>
    <sheetView view="pageBreakPreview" zoomScaleNormal="100" zoomScaleSheetLayoutView="100" workbookViewId="0">
      <selection activeCell="C6" sqref="C6:K6"/>
    </sheetView>
  </sheetViews>
  <sheetFormatPr defaultColWidth="8.58203125" defaultRowHeight="13"/>
  <cols>
    <col min="1" max="1" width="2" style="445" customWidth="1"/>
    <col min="2" max="2" width="15.4140625" style="445" customWidth="1"/>
    <col min="3" max="3" width="4.33203125" style="445" customWidth="1"/>
    <col min="4" max="5" width="8.58203125" style="445"/>
    <col min="6" max="6" width="5.4140625" style="445" customWidth="1"/>
    <col min="7" max="8" width="10.5" style="445" customWidth="1"/>
    <col min="9" max="9" width="5.4140625" style="445" customWidth="1"/>
    <col min="10" max="11" width="9.58203125" style="445" customWidth="1"/>
    <col min="12" max="12" width="2.08203125" style="445" customWidth="1"/>
    <col min="13" max="16384" width="8.58203125" style="445"/>
  </cols>
  <sheetData>
    <row r="1" spans="2:14" s="211" customFormat="1" ht="27.75" customHeight="1">
      <c r="J1" s="279"/>
    </row>
    <row r="2" spans="2:14" s="211" customFormat="1" ht="27.75" customHeight="1">
      <c r="I2" s="2386">
        <f>IF(基本情報入力シート!$D$3="","",基本情報入力シート!$D$3)</f>
        <v>46113</v>
      </c>
      <c r="J2" s="2387"/>
      <c r="K2" s="2387"/>
      <c r="M2" s="1026" t="s">
        <v>635</v>
      </c>
      <c r="N2" s="1026"/>
    </row>
    <row r="3" spans="2:14" s="211" customFormat="1" ht="27.75" customHeight="1">
      <c r="G3" s="279"/>
      <c r="H3" s="279"/>
      <c r="I3" s="279"/>
      <c r="J3" s="279"/>
      <c r="K3" s="279"/>
    </row>
    <row r="4" spans="2:14" ht="16.5">
      <c r="B4" s="2427" t="s">
        <v>926</v>
      </c>
      <c r="C4" s="2427"/>
      <c r="D4" s="2427"/>
      <c r="E4" s="2427"/>
      <c r="F4" s="2427"/>
      <c r="G4" s="2427"/>
      <c r="H4" s="2427"/>
      <c r="I4" s="2427"/>
      <c r="J4" s="2427"/>
      <c r="K4" s="2427"/>
    </row>
    <row r="5" spans="2:14" ht="33.75" customHeight="1"/>
    <row r="6" spans="2:14" ht="33.75" customHeight="1">
      <c r="B6" s="446" t="s">
        <v>927</v>
      </c>
      <c r="C6" s="2428" t="str">
        <f>IF(基本情報入力シート!$D$12="","",基本情報入力シート!$D$12)</f>
        <v>社会福祉法人にいがた</v>
      </c>
      <c r="D6" s="2429"/>
      <c r="E6" s="2429"/>
      <c r="F6" s="2429"/>
      <c r="G6" s="2429"/>
      <c r="H6" s="2429"/>
      <c r="I6" s="2429"/>
      <c r="J6" s="2429"/>
      <c r="K6" s="2429"/>
    </row>
    <row r="7" spans="2:14" ht="33.75" customHeight="1">
      <c r="B7" s="447" t="s">
        <v>928</v>
      </c>
      <c r="C7" s="2430" t="str">
        <f>IF(基本情報入力シート!$D$23="","",基本情報入力シート!$D$23)</f>
        <v>デイサービスセンター新潟</v>
      </c>
      <c r="D7" s="2431"/>
      <c r="E7" s="2431"/>
      <c r="F7" s="2431"/>
      <c r="G7" s="2431"/>
      <c r="H7" s="2431"/>
      <c r="I7" s="2431"/>
      <c r="J7" s="2431"/>
      <c r="K7" s="2431"/>
    </row>
    <row r="8" spans="2:14" s="211" customFormat="1" ht="36" customHeight="1">
      <c r="B8" s="448" t="s">
        <v>929</v>
      </c>
      <c r="C8" s="2424"/>
      <c r="D8" s="2425"/>
      <c r="E8" s="2425"/>
      <c r="F8" s="2425"/>
      <c r="G8" s="2425"/>
      <c r="H8" s="2425"/>
      <c r="I8" s="2425"/>
      <c r="J8" s="2425"/>
      <c r="K8" s="2426"/>
      <c r="L8" s="839"/>
    </row>
    <row r="9" spans="2:14" ht="26">
      <c r="B9" s="449" t="s">
        <v>930</v>
      </c>
      <c r="C9" s="2433" t="str">
        <f>IF(基本情報入力シート!$D$21="","",基本情報入力シート!$D$21)</f>
        <v>新潟市北区東栄町１丁目１番１４号</v>
      </c>
      <c r="D9" s="2434"/>
      <c r="E9" s="2434"/>
      <c r="F9" s="2434"/>
      <c r="G9" s="2434"/>
      <c r="H9" s="2434"/>
      <c r="I9" s="2434"/>
      <c r="J9" s="2434"/>
      <c r="K9" s="2434"/>
    </row>
    <row r="10" spans="2:14" ht="30">
      <c r="B10" s="450" t="s">
        <v>931</v>
      </c>
      <c r="C10" s="2435" t="s">
        <v>932</v>
      </c>
      <c r="D10" s="2435"/>
      <c r="E10" s="2435"/>
      <c r="F10" s="2435"/>
      <c r="G10" s="2436" t="s">
        <v>933</v>
      </c>
      <c r="H10" s="2436"/>
      <c r="I10" s="2437" t="s">
        <v>932</v>
      </c>
      <c r="J10" s="2437"/>
      <c r="K10" s="2437"/>
    </row>
    <row r="11" spans="2:14" ht="25.5">
      <c r="B11" s="450" t="s">
        <v>934</v>
      </c>
      <c r="C11" s="2438" t="s">
        <v>935</v>
      </c>
      <c r="D11" s="2438"/>
      <c r="E11" s="2438"/>
      <c r="F11" s="2438"/>
      <c r="G11" s="2439"/>
      <c r="H11" s="2439"/>
      <c r="I11" s="2439"/>
      <c r="J11" s="2439"/>
      <c r="K11" s="2439"/>
    </row>
    <row r="12" spans="2:14" ht="24.75" customHeight="1"/>
    <row r="13" spans="2:14" ht="16.5">
      <c r="B13" s="278" t="s">
        <v>936</v>
      </c>
    </row>
    <row r="14" spans="2:14" ht="34.5" customHeight="1">
      <c r="B14" s="659" t="s">
        <v>937</v>
      </c>
      <c r="C14" s="2440" t="s">
        <v>938</v>
      </c>
      <c r="D14" s="2440"/>
      <c r="E14" s="2440"/>
      <c r="F14" s="2440"/>
      <c r="G14" s="2440"/>
      <c r="H14" s="2440"/>
      <c r="I14" s="2440"/>
      <c r="J14" s="2440"/>
      <c r="K14" s="2440"/>
    </row>
    <row r="15" spans="2:14" s="767" customFormat="1" ht="21" customHeight="1">
      <c r="B15" s="2441" t="s">
        <v>939</v>
      </c>
      <c r="C15" s="835" t="s">
        <v>940</v>
      </c>
      <c r="D15" s="829">
        <v>1</v>
      </c>
      <c r="E15" s="281" t="s">
        <v>1570</v>
      </c>
      <c r="F15" s="281"/>
      <c r="G15" s="281"/>
      <c r="H15" s="281"/>
      <c r="I15" s="281"/>
      <c r="J15" s="281"/>
      <c r="K15" s="282"/>
    </row>
    <row r="16" spans="2:14" s="767" customFormat="1" ht="21" customHeight="1">
      <c r="B16" s="2441"/>
      <c r="C16" s="836"/>
      <c r="D16" s="833">
        <v>2</v>
      </c>
      <c r="E16" s="837" t="s">
        <v>1571</v>
      </c>
      <c r="F16" s="2414"/>
      <c r="G16" s="2414"/>
      <c r="H16" s="2414"/>
      <c r="I16" s="2414"/>
      <c r="J16" s="2414"/>
      <c r="K16" s="838" t="s">
        <v>1572</v>
      </c>
    </row>
    <row r="17" spans="2:11" ht="15.75" customHeight="1">
      <c r="B17" s="2441"/>
      <c r="C17" s="2442" t="s">
        <v>1574</v>
      </c>
      <c r="D17" s="2442"/>
      <c r="E17" s="2442"/>
      <c r="F17" s="2442"/>
      <c r="G17" s="2442"/>
      <c r="H17" s="2442"/>
      <c r="I17" s="2442"/>
      <c r="J17" s="2442"/>
      <c r="K17" s="2442"/>
    </row>
    <row r="18" spans="2:11" ht="59.25" customHeight="1">
      <c r="B18" s="451" t="s">
        <v>941</v>
      </c>
      <c r="C18" s="2443"/>
      <c r="D18" s="2443"/>
      <c r="E18" s="2443"/>
      <c r="F18" s="2443"/>
      <c r="G18" s="2443"/>
      <c r="H18" s="2443"/>
      <c r="I18" s="2443"/>
      <c r="J18" s="2443"/>
      <c r="K18" s="2443"/>
    </row>
    <row r="19" spans="2:11" ht="15.75" customHeight="1"/>
    <row r="20" spans="2:11" ht="123" customHeight="1">
      <c r="B20" s="2432" t="s">
        <v>942</v>
      </c>
      <c r="C20" s="2432"/>
      <c r="D20" s="2432"/>
      <c r="E20" s="2432"/>
      <c r="F20" s="2432"/>
      <c r="G20" s="2432"/>
      <c r="H20" s="2432"/>
      <c r="I20" s="2432"/>
      <c r="J20" s="2432"/>
      <c r="K20" s="2432"/>
    </row>
    <row r="21" spans="2:11" ht="18" customHeight="1"/>
    <row r="22" spans="2:11" ht="18" customHeight="1"/>
    <row r="23" spans="2:11" ht="18" customHeight="1"/>
  </sheetData>
  <mergeCells count="18">
    <mergeCell ref="B20:K20"/>
    <mergeCell ref="C9:K9"/>
    <mergeCell ref="C10:F10"/>
    <mergeCell ref="G10:H10"/>
    <mergeCell ref="I10:K10"/>
    <mergeCell ref="C11:F11"/>
    <mergeCell ref="G11:K11"/>
    <mergeCell ref="C14:K14"/>
    <mergeCell ref="B15:B17"/>
    <mergeCell ref="C17:K17"/>
    <mergeCell ref="C18:K18"/>
    <mergeCell ref="F16:J16"/>
    <mergeCell ref="C8:K8"/>
    <mergeCell ref="I2:K2"/>
    <mergeCell ref="M2:N2"/>
    <mergeCell ref="B4:K4"/>
    <mergeCell ref="C6:K6"/>
    <mergeCell ref="C7:K7"/>
  </mergeCells>
  <phoneticPr fontId="23"/>
  <dataValidations count="2">
    <dataValidation type="list" allowBlank="1" showInputMessage="1" showErrorMessage="1" sqref="D15" xr:uid="{0966461A-F7C0-46E0-90DE-D70A7764686F}">
      <formula1>"1,①"</formula1>
    </dataValidation>
    <dataValidation type="list" allowBlank="1" showInputMessage="1" showErrorMessage="1" sqref="D16" xr:uid="{5199D653-AFDB-4DEE-B545-84EBF44E18F9}">
      <formula1>"2,②"</formula1>
    </dataValidation>
  </dataValidations>
  <hyperlinks>
    <hyperlink ref="M2" location="目次!A1" display="目次に戻る" xr:uid="{00000000-0004-0000-3C00-000000000000}"/>
    <hyperlink ref="M2:N2" location="'加算目次（児通所）'!A1" display="目次に戻る" xr:uid="{00000000-0004-0000-3C00-000001000000}"/>
  </hyperlinks>
  <printOptions horizontalCentered="1"/>
  <pageMargins left="0.51181102362204722" right="0.51181102362204722" top="0.55118110236220474" bottom="0.35433070866141736" header="0.31496062992125984" footer="0.31496062992125984"/>
  <pageSetup paperSize="9" scale="95" orientation="portrait" blackAndWhite="1" r:id="rId1"/>
  <drawing r:id="rId2"/>
  <legacyDrawing r:id="rId3"/>
  <mc:AlternateContent xmlns:mc="http://schemas.openxmlformats.org/markup-compatibility/2006">
    <mc:Choice Requires="x14">
      <controls>
        <mc:AlternateContent xmlns:mc="http://schemas.openxmlformats.org/markup-compatibility/2006">
          <mc:Choice Requires="x14">
            <control shapeId="367618" r:id="rId4" name="Check Box 2">
              <controlPr defaultSize="0" autoFill="0" autoLine="0" autoPict="0">
                <anchor moveWithCells="1">
                  <from>
                    <xdr:col>2</xdr:col>
                    <xdr:colOff>44450</xdr:colOff>
                    <xdr:row>7</xdr:row>
                    <xdr:rowOff>44450</xdr:rowOff>
                  </from>
                  <to>
                    <xdr:col>4</xdr:col>
                    <xdr:colOff>304800</xdr:colOff>
                    <xdr:row>7</xdr:row>
                    <xdr:rowOff>444500</xdr:rowOff>
                  </to>
                </anchor>
              </controlPr>
            </control>
          </mc:Choice>
        </mc:AlternateContent>
        <mc:AlternateContent xmlns:mc="http://schemas.openxmlformats.org/markup-compatibility/2006">
          <mc:Choice Requires="x14">
            <control shapeId="367619" r:id="rId5" name="Check Box 3">
              <controlPr defaultSize="0" autoFill="0" autoLine="0" autoPict="0">
                <anchor moveWithCells="1">
                  <from>
                    <xdr:col>4</xdr:col>
                    <xdr:colOff>196850</xdr:colOff>
                    <xdr:row>7</xdr:row>
                    <xdr:rowOff>38100</xdr:rowOff>
                  </from>
                  <to>
                    <xdr:col>6</xdr:col>
                    <xdr:colOff>368300</xdr:colOff>
                    <xdr:row>7</xdr:row>
                    <xdr:rowOff>425450</xdr:rowOff>
                  </to>
                </anchor>
              </controlPr>
            </control>
          </mc:Choice>
        </mc:AlternateContent>
        <mc:AlternateContent xmlns:mc="http://schemas.openxmlformats.org/markup-compatibility/2006">
          <mc:Choice Requires="x14">
            <control shapeId="367620" r:id="rId6" name="Check Box 4">
              <controlPr defaultSize="0" autoFill="0" autoLine="0" autoPict="0">
                <anchor moveWithCells="1">
                  <from>
                    <xdr:col>6</xdr:col>
                    <xdr:colOff>596900</xdr:colOff>
                    <xdr:row>7</xdr:row>
                    <xdr:rowOff>38100</xdr:rowOff>
                  </from>
                  <to>
                    <xdr:col>8</xdr:col>
                    <xdr:colOff>107950</xdr:colOff>
                    <xdr:row>7</xdr:row>
                    <xdr:rowOff>412750</xdr:rowOff>
                  </to>
                </anchor>
              </controlPr>
            </control>
          </mc:Choice>
        </mc:AlternateContent>
        <mc:AlternateContent xmlns:mc="http://schemas.openxmlformats.org/markup-compatibility/2006">
          <mc:Choice Requires="x14">
            <control shapeId="367621" r:id="rId7" name="Check Box 5">
              <controlPr defaultSize="0" autoFill="0" autoLine="0" autoPict="0">
                <anchor moveWithCells="1">
                  <from>
                    <xdr:col>8</xdr:col>
                    <xdr:colOff>196850</xdr:colOff>
                    <xdr:row>7</xdr:row>
                    <xdr:rowOff>44450</xdr:rowOff>
                  </from>
                  <to>
                    <xdr:col>11</xdr:col>
                    <xdr:colOff>31750</xdr:colOff>
                    <xdr:row>7</xdr:row>
                    <xdr:rowOff>406400</xdr:rowOff>
                  </to>
                </anchor>
              </controlPr>
            </control>
          </mc:Choice>
        </mc:AlternateContent>
      </controls>
    </mc:Choice>
  </mc:AlternateContent>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tabColor rgb="FF00B0F0"/>
  </sheetPr>
  <dimension ref="A1:J28"/>
  <sheetViews>
    <sheetView view="pageBreakPreview" zoomScaleNormal="100" zoomScaleSheetLayoutView="100" workbookViewId="0">
      <selection activeCell="I2" sqref="I2:J2"/>
    </sheetView>
  </sheetViews>
  <sheetFormatPr defaultRowHeight="13"/>
  <cols>
    <col min="1" max="1" width="1.58203125" style="454" customWidth="1"/>
    <col min="2" max="2" width="27.5" style="454" customWidth="1"/>
    <col min="3" max="3" width="5.1640625" style="454" customWidth="1"/>
    <col min="4" max="6" width="21.58203125" style="454" customWidth="1"/>
    <col min="7" max="7" width="3.08203125" style="454" customWidth="1"/>
    <col min="8" max="8" width="1.58203125" style="454" customWidth="1"/>
    <col min="9" max="256" width="8.58203125" style="454"/>
    <col min="257" max="257" width="1.58203125" style="454" customWidth="1"/>
    <col min="258" max="258" width="27.5" style="454" customWidth="1"/>
    <col min="259" max="259" width="5.1640625" style="454" customWidth="1"/>
    <col min="260" max="262" width="21.58203125" style="454" customWidth="1"/>
    <col min="263" max="263" width="3.08203125" style="454" customWidth="1"/>
    <col min="264" max="512" width="8.58203125" style="454"/>
    <col min="513" max="513" width="1.58203125" style="454" customWidth="1"/>
    <col min="514" max="514" width="27.5" style="454" customWidth="1"/>
    <col min="515" max="515" width="5.1640625" style="454" customWidth="1"/>
    <col min="516" max="518" width="21.58203125" style="454" customWidth="1"/>
    <col min="519" max="519" width="3.08203125" style="454" customWidth="1"/>
    <col min="520" max="768" width="8.58203125" style="454"/>
    <col min="769" max="769" width="1.58203125" style="454" customWidth="1"/>
    <col min="770" max="770" width="27.5" style="454" customWidth="1"/>
    <col min="771" max="771" width="5.1640625" style="454" customWidth="1"/>
    <col min="772" max="774" width="21.58203125" style="454" customWidth="1"/>
    <col min="775" max="775" width="3.08203125" style="454" customWidth="1"/>
    <col min="776" max="1024" width="8.58203125" style="454"/>
    <col min="1025" max="1025" width="1.58203125" style="454" customWidth="1"/>
    <col min="1026" max="1026" width="27.5" style="454" customWidth="1"/>
    <col min="1027" max="1027" width="5.1640625" style="454" customWidth="1"/>
    <col min="1028" max="1030" width="21.58203125" style="454" customWidth="1"/>
    <col min="1031" max="1031" width="3.08203125" style="454" customWidth="1"/>
    <col min="1032" max="1280" width="8.58203125" style="454"/>
    <col min="1281" max="1281" width="1.58203125" style="454" customWidth="1"/>
    <col min="1282" max="1282" width="27.5" style="454" customWidth="1"/>
    <col min="1283" max="1283" width="5.1640625" style="454" customWidth="1"/>
    <col min="1284" max="1286" width="21.58203125" style="454" customWidth="1"/>
    <col min="1287" max="1287" width="3.08203125" style="454" customWidth="1"/>
    <col min="1288" max="1536" width="8.58203125" style="454"/>
    <col min="1537" max="1537" width="1.58203125" style="454" customWidth="1"/>
    <col min="1538" max="1538" width="27.5" style="454" customWidth="1"/>
    <col min="1539" max="1539" width="5.1640625" style="454" customWidth="1"/>
    <col min="1540" max="1542" width="21.58203125" style="454" customWidth="1"/>
    <col min="1543" max="1543" width="3.08203125" style="454" customWidth="1"/>
    <col min="1544" max="1792" width="8.58203125" style="454"/>
    <col min="1793" max="1793" width="1.58203125" style="454" customWidth="1"/>
    <col min="1794" max="1794" width="27.5" style="454" customWidth="1"/>
    <col min="1795" max="1795" width="5.1640625" style="454" customWidth="1"/>
    <col min="1796" max="1798" width="21.58203125" style="454" customWidth="1"/>
    <col min="1799" max="1799" width="3.08203125" style="454" customWidth="1"/>
    <col min="1800" max="2048" width="8.58203125" style="454"/>
    <col min="2049" max="2049" width="1.58203125" style="454" customWidth="1"/>
    <col min="2050" max="2050" width="27.5" style="454" customWidth="1"/>
    <col min="2051" max="2051" width="5.1640625" style="454" customWidth="1"/>
    <col min="2052" max="2054" width="21.58203125" style="454" customWidth="1"/>
    <col min="2055" max="2055" width="3.08203125" style="454" customWidth="1"/>
    <col min="2056" max="2304" width="8.58203125" style="454"/>
    <col min="2305" max="2305" width="1.58203125" style="454" customWidth="1"/>
    <col min="2306" max="2306" width="27.5" style="454" customWidth="1"/>
    <col min="2307" max="2307" width="5.1640625" style="454" customWidth="1"/>
    <col min="2308" max="2310" width="21.58203125" style="454" customWidth="1"/>
    <col min="2311" max="2311" width="3.08203125" style="454" customWidth="1"/>
    <col min="2312" max="2560" width="8.58203125" style="454"/>
    <col min="2561" max="2561" width="1.58203125" style="454" customWidth="1"/>
    <col min="2562" max="2562" width="27.5" style="454" customWidth="1"/>
    <col min="2563" max="2563" width="5.1640625" style="454" customWidth="1"/>
    <col min="2564" max="2566" width="21.58203125" style="454" customWidth="1"/>
    <col min="2567" max="2567" width="3.08203125" style="454" customWidth="1"/>
    <col min="2568" max="2816" width="8.58203125" style="454"/>
    <col min="2817" max="2817" width="1.58203125" style="454" customWidth="1"/>
    <col min="2818" max="2818" width="27.5" style="454" customWidth="1"/>
    <col min="2819" max="2819" width="5.1640625" style="454" customWidth="1"/>
    <col min="2820" max="2822" width="21.58203125" style="454" customWidth="1"/>
    <col min="2823" max="2823" width="3.08203125" style="454" customWidth="1"/>
    <col min="2824" max="3072" width="8.58203125" style="454"/>
    <col min="3073" max="3073" width="1.58203125" style="454" customWidth="1"/>
    <col min="3074" max="3074" width="27.5" style="454" customWidth="1"/>
    <col min="3075" max="3075" width="5.1640625" style="454" customWidth="1"/>
    <col min="3076" max="3078" width="21.58203125" style="454" customWidth="1"/>
    <col min="3079" max="3079" width="3.08203125" style="454" customWidth="1"/>
    <col min="3080" max="3328" width="8.58203125" style="454"/>
    <col min="3329" max="3329" width="1.58203125" style="454" customWidth="1"/>
    <col min="3330" max="3330" width="27.5" style="454" customWidth="1"/>
    <col min="3331" max="3331" width="5.1640625" style="454" customWidth="1"/>
    <col min="3332" max="3334" width="21.58203125" style="454" customWidth="1"/>
    <col min="3335" max="3335" width="3.08203125" style="454" customWidth="1"/>
    <col min="3336" max="3584" width="8.58203125" style="454"/>
    <col min="3585" max="3585" width="1.58203125" style="454" customWidth="1"/>
    <col min="3586" max="3586" width="27.5" style="454" customWidth="1"/>
    <col min="3587" max="3587" width="5.1640625" style="454" customWidth="1"/>
    <col min="3588" max="3590" width="21.58203125" style="454" customWidth="1"/>
    <col min="3591" max="3591" width="3.08203125" style="454" customWidth="1"/>
    <col min="3592" max="3840" width="8.58203125" style="454"/>
    <col min="3841" max="3841" width="1.58203125" style="454" customWidth="1"/>
    <col min="3842" max="3842" width="27.5" style="454" customWidth="1"/>
    <col min="3843" max="3843" width="5.1640625" style="454" customWidth="1"/>
    <col min="3844" max="3846" width="21.58203125" style="454" customWidth="1"/>
    <col min="3847" max="3847" width="3.08203125" style="454" customWidth="1"/>
    <col min="3848" max="4096" width="8.58203125" style="454"/>
    <col min="4097" max="4097" width="1.58203125" style="454" customWidth="1"/>
    <col min="4098" max="4098" width="27.5" style="454" customWidth="1"/>
    <col min="4099" max="4099" width="5.1640625" style="454" customWidth="1"/>
    <col min="4100" max="4102" width="21.58203125" style="454" customWidth="1"/>
    <col min="4103" max="4103" width="3.08203125" style="454" customWidth="1"/>
    <col min="4104" max="4352" width="8.58203125" style="454"/>
    <col min="4353" max="4353" width="1.58203125" style="454" customWidth="1"/>
    <col min="4354" max="4354" width="27.5" style="454" customWidth="1"/>
    <col min="4355" max="4355" width="5.1640625" style="454" customWidth="1"/>
    <col min="4356" max="4358" width="21.58203125" style="454" customWidth="1"/>
    <col min="4359" max="4359" width="3.08203125" style="454" customWidth="1"/>
    <col min="4360" max="4608" width="8.58203125" style="454"/>
    <col min="4609" max="4609" width="1.58203125" style="454" customWidth="1"/>
    <col min="4610" max="4610" width="27.5" style="454" customWidth="1"/>
    <col min="4611" max="4611" width="5.1640625" style="454" customWidth="1"/>
    <col min="4612" max="4614" width="21.58203125" style="454" customWidth="1"/>
    <col min="4615" max="4615" width="3.08203125" style="454" customWidth="1"/>
    <col min="4616" max="4864" width="8.58203125" style="454"/>
    <col min="4865" max="4865" width="1.58203125" style="454" customWidth="1"/>
    <col min="4866" max="4866" width="27.5" style="454" customWidth="1"/>
    <col min="4867" max="4867" width="5.1640625" style="454" customWidth="1"/>
    <col min="4868" max="4870" width="21.58203125" style="454" customWidth="1"/>
    <col min="4871" max="4871" width="3.08203125" style="454" customWidth="1"/>
    <col min="4872" max="5120" width="8.58203125" style="454"/>
    <col min="5121" max="5121" width="1.58203125" style="454" customWidth="1"/>
    <col min="5122" max="5122" width="27.5" style="454" customWidth="1"/>
    <col min="5123" max="5123" width="5.1640625" style="454" customWidth="1"/>
    <col min="5124" max="5126" width="21.58203125" style="454" customWidth="1"/>
    <col min="5127" max="5127" width="3.08203125" style="454" customWidth="1"/>
    <col min="5128" max="5376" width="8.58203125" style="454"/>
    <col min="5377" max="5377" width="1.58203125" style="454" customWidth="1"/>
    <col min="5378" max="5378" width="27.5" style="454" customWidth="1"/>
    <col min="5379" max="5379" width="5.1640625" style="454" customWidth="1"/>
    <col min="5380" max="5382" width="21.58203125" style="454" customWidth="1"/>
    <col min="5383" max="5383" width="3.08203125" style="454" customWidth="1"/>
    <col min="5384" max="5632" width="8.58203125" style="454"/>
    <col min="5633" max="5633" width="1.58203125" style="454" customWidth="1"/>
    <col min="5634" max="5634" width="27.5" style="454" customWidth="1"/>
    <col min="5635" max="5635" width="5.1640625" style="454" customWidth="1"/>
    <col min="5636" max="5638" width="21.58203125" style="454" customWidth="1"/>
    <col min="5639" max="5639" width="3.08203125" style="454" customWidth="1"/>
    <col min="5640" max="5888" width="8.58203125" style="454"/>
    <col min="5889" max="5889" width="1.58203125" style="454" customWidth="1"/>
    <col min="5890" max="5890" width="27.5" style="454" customWidth="1"/>
    <col min="5891" max="5891" width="5.1640625" style="454" customWidth="1"/>
    <col min="5892" max="5894" width="21.58203125" style="454" customWidth="1"/>
    <col min="5895" max="5895" width="3.08203125" style="454" customWidth="1"/>
    <col min="5896" max="6144" width="8.58203125" style="454"/>
    <col min="6145" max="6145" width="1.58203125" style="454" customWidth="1"/>
    <col min="6146" max="6146" width="27.5" style="454" customWidth="1"/>
    <col min="6147" max="6147" width="5.1640625" style="454" customWidth="1"/>
    <col min="6148" max="6150" width="21.58203125" style="454" customWidth="1"/>
    <col min="6151" max="6151" width="3.08203125" style="454" customWidth="1"/>
    <col min="6152" max="6400" width="8.58203125" style="454"/>
    <col min="6401" max="6401" width="1.58203125" style="454" customWidth="1"/>
    <col min="6402" max="6402" width="27.5" style="454" customWidth="1"/>
    <col min="6403" max="6403" width="5.1640625" style="454" customWidth="1"/>
    <col min="6404" max="6406" width="21.58203125" style="454" customWidth="1"/>
    <col min="6407" max="6407" width="3.08203125" style="454" customWidth="1"/>
    <col min="6408" max="6656" width="8.58203125" style="454"/>
    <col min="6657" max="6657" width="1.58203125" style="454" customWidth="1"/>
    <col min="6658" max="6658" width="27.5" style="454" customWidth="1"/>
    <col min="6659" max="6659" width="5.1640625" style="454" customWidth="1"/>
    <col min="6660" max="6662" width="21.58203125" style="454" customWidth="1"/>
    <col min="6663" max="6663" width="3.08203125" style="454" customWidth="1"/>
    <col min="6664" max="6912" width="8.58203125" style="454"/>
    <col min="6913" max="6913" width="1.58203125" style="454" customWidth="1"/>
    <col min="6914" max="6914" width="27.5" style="454" customWidth="1"/>
    <col min="6915" max="6915" width="5.1640625" style="454" customWidth="1"/>
    <col min="6916" max="6918" width="21.58203125" style="454" customWidth="1"/>
    <col min="6919" max="6919" width="3.08203125" style="454" customWidth="1"/>
    <col min="6920" max="7168" width="8.58203125" style="454"/>
    <col min="7169" max="7169" width="1.58203125" style="454" customWidth="1"/>
    <col min="7170" max="7170" width="27.5" style="454" customWidth="1"/>
    <col min="7171" max="7171" width="5.1640625" style="454" customWidth="1"/>
    <col min="7172" max="7174" width="21.58203125" style="454" customWidth="1"/>
    <col min="7175" max="7175" width="3.08203125" style="454" customWidth="1"/>
    <col min="7176" max="7424" width="8.58203125" style="454"/>
    <col min="7425" max="7425" width="1.58203125" style="454" customWidth="1"/>
    <col min="7426" max="7426" width="27.5" style="454" customWidth="1"/>
    <col min="7427" max="7427" width="5.1640625" style="454" customWidth="1"/>
    <col min="7428" max="7430" width="21.58203125" style="454" customWidth="1"/>
    <col min="7431" max="7431" width="3.08203125" style="454" customWidth="1"/>
    <col min="7432" max="7680" width="8.58203125" style="454"/>
    <col min="7681" max="7681" width="1.58203125" style="454" customWidth="1"/>
    <col min="7682" max="7682" width="27.5" style="454" customWidth="1"/>
    <col min="7683" max="7683" width="5.1640625" style="454" customWidth="1"/>
    <col min="7684" max="7686" width="21.58203125" style="454" customWidth="1"/>
    <col min="7687" max="7687" width="3.08203125" style="454" customWidth="1"/>
    <col min="7688" max="7936" width="8.58203125" style="454"/>
    <col min="7937" max="7937" width="1.58203125" style="454" customWidth="1"/>
    <col min="7938" max="7938" width="27.5" style="454" customWidth="1"/>
    <col min="7939" max="7939" width="5.1640625" style="454" customWidth="1"/>
    <col min="7940" max="7942" width="21.58203125" style="454" customWidth="1"/>
    <col min="7943" max="7943" width="3.08203125" style="454" customWidth="1"/>
    <col min="7944" max="8192" width="8.58203125" style="454"/>
    <col min="8193" max="8193" width="1.58203125" style="454" customWidth="1"/>
    <col min="8194" max="8194" width="27.5" style="454" customWidth="1"/>
    <col min="8195" max="8195" width="5.1640625" style="454" customWidth="1"/>
    <col min="8196" max="8198" width="21.58203125" style="454" customWidth="1"/>
    <col min="8199" max="8199" width="3.08203125" style="454" customWidth="1"/>
    <col min="8200" max="8448" width="8.58203125" style="454"/>
    <col min="8449" max="8449" width="1.58203125" style="454" customWidth="1"/>
    <col min="8450" max="8450" width="27.5" style="454" customWidth="1"/>
    <col min="8451" max="8451" width="5.1640625" style="454" customWidth="1"/>
    <col min="8452" max="8454" width="21.58203125" style="454" customWidth="1"/>
    <col min="8455" max="8455" width="3.08203125" style="454" customWidth="1"/>
    <col min="8456" max="8704" width="8.58203125" style="454"/>
    <col min="8705" max="8705" width="1.58203125" style="454" customWidth="1"/>
    <col min="8706" max="8706" width="27.5" style="454" customWidth="1"/>
    <col min="8707" max="8707" width="5.1640625" style="454" customWidth="1"/>
    <col min="8708" max="8710" width="21.58203125" style="454" customWidth="1"/>
    <col min="8711" max="8711" width="3.08203125" style="454" customWidth="1"/>
    <col min="8712" max="8960" width="8.58203125" style="454"/>
    <col min="8961" max="8961" width="1.58203125" style="454" customWidth="1"/>
    <col min="8962" max="8962" width="27.5" style="454" customWidth="1"/>
    <col min="8963" max="8963" width="5.1640625" style="454" customWidth="1"/>
    <col min="8964" max="8966" width="21.58203125" style="454" customWidth="1"/>
    <col min="8967" max="8967" width="3.08203125" style="454" customWidth="1"/>
    <col min="8968" max="9216" width="8.58203125" style="454"/>
    <col min="9217" max="9217" width="1.58203125" style="454" customWidth="1"/>
    <col min="9218" max="9218" width="27.5" style="454" customWidth="1"/>
    <col min="9219" max="9219" width="5.1640625" style="454" customWidth="1"/>
    <col min="9220" max="9222" width="21.58203125" style="454" customWidth="1"/>
    <col min="9223" max="9223" width="3.08203125" style="454" customWidth="1"/>
    <col min="9224" max="9472" width="8.58203125" style="454"/>
    <col min="9473" max="9473" width="1.58203125" style="454" customWidth="1"/>
    <col min="9474" max="9474" width="27.5" style="454" customWidth="1"/>
    <col min="9475" max="9475" width="5.1640625" style="454" customWidth="1"/>
    <col min="9476" max="9478" width="21.58203125" style="454" customWidth="1"/>
    <col min="9479" max="9479" width="3.08203125" style="454" customWidth="1"/>
    <col min="9480" max="9728" width="8.58203125" style="454"/>
    <col min="9729" max="9729" width="1.58203125" style="454" customWidth="1"/>
    <col min="9730" max="9730" width="27.5" style="454" customWidth="1"/>
    <col min="9731" max="9731" width="5.1640625" style="454" customWidth="1"/>
    <col min="9732" max="9734" width="21.58203125" style="454" customWidth="1"/>
    <col min="9735" max="9735" width="3.08203125" style="454" customWidth="1"/>
    <col min="9736" max="9984" width="8.58203125" style="454"/>
    <col min="9985" max="9985" width="1.58203125" style="454" customWidth="1"/>
    <col min="9986" max="9986" width="27.5" style="454" customWidth="1"/>
    <col min="9987" max="9987" width="5.1640625" style="454" customWidth="1"/>
    <col min="9988" max="9990" width="21.58203125" style="454" customWidth="1"/>
    <col min="9991" max="9991" width="3.08203125" style="454" customWidth="1"/>
    <col min="9992" max="10240" width="8.58203125" style="454"/>
    <col min="10241" max="10241" width="1.58203125" style="454" customWidth="1"/>
    <col min="10242" max="10242" width="27.5" style="454" customWidth="1"/>
    <col min="10243" max="10243" width="5.1640625" style="454" customWidth="1"/>
    <col min="10244" max="10246" width="21.58203125" style="454" customWidth="1"/>
    <col min="10247" max="10247" width="3.08203125" style="454" customWidth="1"/>
    <col min="10248" max="10496" width="8.58203125" style="454"/>
    <col min="10497" max="10497" width="1.58203125" style="454" customWidth="1"/>
    <col min="10498" max="10498" width="27.5" style="454" customWidth="1"/>
    <col min="10499" max="10499" width="5.1640625" style="454" customWidth="1"/>
    <col min="10500" max="10502" width="21.58203125" style="454" customWidth="1"/>
    <col min="10503" max="10503" width="3.08203125" style="454" customWidth="1"/>
    <col min="10504" max="10752" width="8.58203125" style="454"/>
    <col min="10753" max="10753" width="1.58203125" style="454" customWidth="1"/>
    <col min="10754" max="10754" width="27.5" style="454" customWidth="1"/>
    <col min="10755" max="10755" width="5.1640625" style="454" customWidth="1"/>
    <col min="10756" max="10758" width="21.58203125" style="454" customWidth="1"/>
    <col min="10759" max="10759" width="3.08203125" style="454" customWidth="1"/>
    <col min="10760" max="11008" width="8.58203125" style="454"/>
    <col min="11009" max="11009" width="1.58203125" style="454" customWidth="1"/>
    <col min="11010" max="11010" width="27.5" style="454" customWidth="1"/>
    <col min="11011" max="11011" width="5.1640625" style="454" customWidth="1"/>
    <col min="11012" max="11014" width="21.58203125" style="454" customWidth="1"/>
    <col min="11015" max="11015" width="3.08203125" style="454" customWidth="1"/>
    <col min="11016" max="11264" width="8.58203125" style="454"/>
    <col min="11265" max="11265" width="1.58203125" style="454" customWidth="1"/>
    <col min="11266" max="11266" width="27.5" style="454" customWidth="1"/>
    <col min="11267" max="11267" width="5.1640625" style="454" customWidth="1"/>
    <col min="11268" max="11270" width="21.58203125" style="454" customWidth="1"/>
    <col min="11271" max="11271" width="3.08203125" style="454" customWidth="1"/>
    <col min="11272" max="11520" width="8.58203125" style="454"/>
    <col min="11521" max="11521" width="1.58203125" style="454" customWidth="1"/>
    <col min="11522" max="11522" width="27.5" style="454" customWidth="1"/>
    <col min="11523" max="11523" width="5.1640625" style="454" customWidth="1"/>
    <col min="11524" max="11526" width="21.58203125" style="454" customWidth="1"/>
    <col min="11527" max="11527" width="3.08203125" style="454" customWidth="1"/>
    <col min="11528" max="11776" width="8.58203125" style="454"/>
    <col min="11777" max="11777" width="1.58203125" style="454" customWidth="1"/>
    <col min="11778" max="11778" width="27.5" style="454" customWidth="1"/>
    <col min="11779" max="11779" width="5.1640625" style="454" customWidth="1"/>
    <col min="11780" max="11782" width="21.58203125" style="454" customWidth="1"/>
    <col min="11783" max="11783" width="3.08203125" style="454" customWidth="1"/>
    <col min="11784" max="12032" width="8.58203125" style="454"/>
    <col min="12033" max="12033" width="1.58203125" style="454" customWidth="1"/>
    <col min="12034" max="12034" width="27.5" style="454" customWidth="1"/>
    <col min="12035" max="12035" width="5.1640625" style="454" customWidth="1"/>
    <col min="12036" max="12038" width="21.58203125" style="454" customWidth="1"/>
    <col min="12039" max="12039" width="3.08203125" style="454" customWidth="1"/>
    <col min="12040" max="12288" width="8.58203125" style="454"/>
    <col min="12289" max="12289" width="1.58203125" style="454" customWidth="1"/>
    <col min="12290" max="12290" width="27.5" style="454" customWidth="1"/>
    <col min="12291" max="12291" width="5.1640625" style="454" customWidth="1"/>
    <col min="12292" max="12294" width="21.58203125" style="454" customWidth="1"/>
    <col min="12295" max="12295" width="3.08203125" style="454" customWidth="1"/>
    <col min="12296" max="12544" width="8.58203125" style="454"/>
    <col min="12545" max="12545" width="1.58203125" style="454" customWidth="1"/>
    <col min="12546" max="12546" width="27.5" style="454" customWidth="1"/>
    <col min="12547" max="12547" width="5.1640625" style="454" customWidth="1"/>
    <col min="12548" max="12550" width="21.58203125" style="454" customWidth="1"/>
    <col min="12551" max="12551" width="3.08203125" style="454" customWidth="1"/>
    <col min="12552" max="12800" width="8.58203125" style="454"/>
    <col min="12801" max="12801" width="1.58203125" style="454" customWidth="1"/>
    <col min="12802" max="12802" width="27.5" style="454" customWidth="1"/>
    <col min="12803" max="12803" width="5.1640625" style="454" customWidth="1"/>
    <col min="12804" max="12806" width="21.58203125" style="454" customWidth="1"/>
    <col min="12807" max="12807" width="3.08203125" style="454" customWidth="1"/>
    <col min="12808" max="13056" width="8.58203125" style="454"/>
    <col min="13057" max="13057" width="1.58203125" style="454" customWidth="1"/>
    <col min="13058" max="13058" width="27.5" style="454" customWidth="1"/>
    <col min="13059" max="13059" width="5.1640625" style="454" customWidth="1"/>
    <col min="13060" max="13062" width="21.58203125" style="454" customWidth="1"/>
    <col min="13063" max="13063" width="3.08203125" style="454" customWidth="1"/>
    <col min="13064" max="13312" width="8.58203125" style="454"/>
    <col min="13313" max="13313" width="1.58203125" style="454" customWidth="1"/>
    <col min="13314" max="13314" width="27.5" style="454" customWidth="1"/>
    <col min="13315" max="13315" width="5.1640625" style="454" customWidth="1"/>
    <col min="13316" max="13318" width="21.58203125" style="454" customWidth="1"/>
    <col min="13319" max="13319" width="3.08203125" style="454" customWidth="1"/>
    <col min="13320" max="13568" width="8.58203125" style="454"/>
    <col min="13569" max="13569" width="1.58203125" style="454" customWidth="1"/>
    <col min="13570" max="13570" width="27.5" style="454" customWidth="1"/>
    <col min="13571" max="13571" width="5.1640625" style="454" customWidth="1"/>
    <col min="13572" max="13574" width="21.58203125" style="454" customWidth="1"/>
    <col min="13575" max="13575" width="3.08203125" style="454" customWidth="1"/>
    <col min="13576" max="13824" width="8.58203125" style="454"/>
    <col min="13825" max="13825" width="1.58203125" style="454" customWidth="1"/>
    <col min="13826" max="13826" width="27.5" style="454" customWidth="1"/>
    <col min="13827" max="13827" width="5.1640625" style="454" customWidth="1"/>
    <col min="13828" max="13830" width="21.58203125" style="454" customWidth="1"/>
    <col min="13831" max="13831" width="3.08203125" style="454" customWidth="1"/>
    <col min="13832" max="14080" width="8.58203125" style="454"/>
    <col min="14081" max="14081" width="1.58203125" style="454" customWidth="1"/>
    <col min="14082" max="14082" width="27.5" style="454" customWidth="1"/>
    <col min="14083" max="14083" width="5.1640625" style="454" customWidth="1"/>
    <col min="14084" max="14086" width="21.58203125" style="454" customWidth="1"/>
    <col min="14087" max="14087" width="3.08203125" style="454" customWidth="1"/>
    <col min="14088" max="14336" width="8.58203125" style="454"/>
    <col min="14337" max="14337" width="1.58203125" style="454" customWidth="1"/>
    <col min="14338" max="14338" width="27.5" style="454" customWidth="1"/>
    <col min="14339" max="14339" width="5.1640625" style="454" customWidth="1"/>
    <col min="14340" max="14342" width="21.58203125" style="454" customWidth="1"/>
    <col min="14343" max="14343" width="3.08203125" style="454" customWidth="1"/>
    <col min="14344" max="14592" width="8.58203125" style="454"/>
    <col min="14593" max="14593" width="1.58203125" style="454" customWidth="1"/>
    <col min="14594" max="14594" width="27.5" style="454" customWidth="1"/>
    <col min="14595" max="14595" width="5.1640625" style="454" customWidth="1"/>
    <col min="14596" max="14598" width="21.58203125" style="454" customWidth="1"/>
    <col min="14599" max="14599" width="3.08203125" style="454" customWidth="1"/>
    <col min="14600" max="14848" width="8.58203125" style="454"/>
    <col min="14849" max="14849" width="1.58203125" style="454" customWidth="1"/>
    <col min="14850" max="14850" width="27.5" style="454" customWidth="1"/>
    <col min="14851" max="14851" width="5.1640625" style="454" customWidth="1"/>
    <col min="14852" max="14854" width="21.58203125" style="454" customWidth="1"/>
    <col min="14855" max="14855" width="3.08203125" style="454" customWidth="1"/>
    <col min="14856" max="15104" width="8.58203125" style="454"/>
    <col min="15105" max="15105" width="1.58203125" style="454" customWidth="1"/>
    <col min="15106" max="15106" width="27.5" style="454" customWidth="1"/>
    <col min="15107" max="15107" width="5.1640625" style="454" customWidth="1"/>
    <col min="15108" max="15110" width="21.58203125" style="454" customWidth="1"/>
    <col min="15111" max="15111" width="3.08203125" style="454" customWidth="1"/>
    <col min="15112" max="15360" width="8.58203125" style="454"/>
    <col min="15361" max="15361" width="1.58203125" style="454" customWidth="1"/>
    <col min="15362" max="15362" width="27.5" style="454" customWidth="1"/>
    <col min="15363" max="15363" width="5.1640625" style="454" customWidth="1"/>
    <col min="15364" max="15366" width="21.58203125" style="454" customWidth="1"/>
    <col min="15367" max="15367" width="3.08203125" style="454" customWidth="1"/>
    <col min="15368" max="15616" width="8.58203125" style="454"/>
    <col min="15617" max="15617" width="1.58203125" style="454" customWidth="1"/>
    <col min="15618" max="15618" width="27.5" style="454" customWidth="1"/>
    <col min="15619" max="15619" width="5.1640625" style="454" customWidth="1"/>
    <col min="15620" max="15622" width="21.58203125" style="454" customWidth="1"/>
    <col min="15623" max="15623" width="3.08203125" style="454" customWidth="1"/>
    <col min="15624" max="15872" width="8.58203125" style="454"/>
    <col min="15873" max="15873" width="1.58203125" style="454" customWidth="1"/>
    <col min="15874" max="15874" width="27.5" style="454" customWidth="1"/>
    <col min="15875" max="15875" width="5.1640625" style="454" customWidth="1"/>
    <col min="15876" max="15878" width="21.58203125" style="454" customWidth="1"/>
    <col min="15879" max="15879" width="3.08203125" style="454" customWidth="1"/>
    <col min="15880" max="16128" width="8.58203125" style="454"/>
    <col min="16129" max="16129" width="1.58203125" style="454" customWidth="1"/>
    <col min="16130" max="16130" width="27.5" style="454" customWidth="1"/>
    <col min="16131" max="16131" width="5.1640625" style="454" customWidth="1"/>
    <col min="16132" max="16134" width="21.58203125" style="454" customWidth="1"/>
    <col min="16135" max="16135" width="3.08203125" style="454" customWidth="1"/>
    <col min="16136" max="16384" width="8.58203125" style="454"/>
  </cols>
  <sheetData>
    <row r="1" spans="1:10" ht="16.5">
      <c r="A1" s="452"/>
      <c r="B1" s="310"/>
      <c r="C1" s="453"/>
      <c r="D1" s="453"/>
      <c r="E1" s="453"/>
      <c r="F1" s="453"/>
      <c r="G1" s="453"/>
    </row>
    <row r="2" spans="1:10" ht="16.5">
      <c r="A2" s="452"/>
      <c r="B2" s="453"/>
      <c r="C2" s="453"/>
      <c r="D2" s="453"/>
      <c r="E2" s="453"/>
      <c r="F2" s="2098">
        <f>IF(基本情報入力シート!$D$3="","",基本情報入力シート!$D$3)</f>
        <v>46113</v>
      </c>
      <c r="G2" s="2099"/>
      <c r="I2" s="1652" t="s">
        <v>635</v>
      </c>
      <c r="J2" s="1652"/>
    </row>
    <row r="3" spans="1:10" ht="16.5">
      <c r="A3" s="452"/>
      <c r="B3" s="453"/>
      <c r="C3" s="453"/>
      <c r="D3" s="453"/>
      <c r="E3" s="453"/>
      <c r="F3" s="455"/>
      <c r="G3" s="455"/>
    </row>
    <row r="4" spans="1:10" ht="16.5">
      <c r="A4" s="2444" t="s">
        <v>943</v>
      </c>
      <c r="B4" s="2444"/>
      <c r="C4" s="2444"/>
      <c r="D4" s="2444"/>
      <c r="E4" s="2444"/>
      <c r="F4" s="2444"/>
      <c r="G4" s="2444"/>
      <c r="J4" s="695"/>
    </row>
    <row r="5" spans="1:10" ht="16.5">
      <c r="A5" s="456"/>
      <c r="B5" s="456"/>
      <c r="C5" s="456"/>
      <c r="D5" s="456"/>
      <c r="E5" s="456"/>
      <c r="F5" s="456"/>
      <c r="G5" s="456"/>
      <c r="J5" s="695"/>
    </row>
    <row r="6" spans="1:10" ht="25.5" customHeight="1">
      <c r="A6" s="456"/>
      <c r="B6" s="457" t="s">
        <v>636</v>
      </c>
      <c r="C6" s="2445" t="str">
        <f>IF(基本情報入力シート!$D$23="","",基本情報入力シート!$D$23)</f>
        <v>デイサービスセンター新潟</v>
      </c>
      <c r="D6" s="2446"/>
      <c r="E6" s="2446"/>
      <c r="F6" s="2446"/>
      <c r="G6" s="2447"/>
    </row>
    <row r="7" spans="1:10" ht="25.5" customHeight="1">
      <c r="A7" s="456"/>
      <c r="B7" s="458" t="s">
        <v>944</v>
      </c>
      <c r="C7" s="2448" t="s">
        <v>1481</v>
      </c>
      <c r="D7" s="1465"/>
      <c r="E7" s="1465"/>
      <c r="F7" s="1465"/>
      <c r="G7" s="1466"/>
    </row>
    <row r="8" spans="1:10" ht="47.25" customHeight="1">
      <c r="A8" s="453"/>
      <c r="B8" s="459" t="s">
        <v>637</v>
      </c>
      <c r="C8" s="2221" t="s">
        <v>1464</v>
      </c>
      <c r="D8" s="2108"/>
      <c r="E8" s="2108"/>
      <c r="F8" s="2108"/>
      <c r="G8" s="2156"/>
    </row>
    <row r="9" spans="1:10" ht="12" customHeight="1">
      <c r="A9" s="453"/>
      <c r="B9" s="2449" t="s">
        <v>945</v>
      </c>
      <c r="C9" s="460"/>
      <c r="D9" s="461"/>
      <c r="E9" s="461"/>
      <c r="F9" s="461"/>
      <c r="G9" s="462"/>
    </row>
    <row r="10" spans="1:10" ht="33" customHeight="1">
      <c r="A10" s="453"/>
      <c r="B10" s="2450"/>
      <c r="C10" s="463" t="s">
        <v>946</v>
      </c>
      <c r="D10" s="464"/>
      <c r="E10" s="465"/>
      <c r="F10" s="466"/>
      <c r="G10" s="467"/>
    </row>
    <row r="11" spans="1:10" ht="33" customHeight="1">
      <c r="A11" s="453"/>
      <c r="B11" s="2450"/>
      <c r="C11" s="463"/>
      <c r="D11" s="468" t="s">
        <v>947</v>
      </c>
      <c r="E11" s="757" t="s">
        <v>779</v>
      </c>
      <c r="F11" s="469"/>
      <c r="G11" s="467"/>
    </row>
    <row r="12" spans="1:10" ht="33" customHeight="1">
      <c r="A12" s="453"/>
      <c r="B12" s="2450"/>
      <c r="C12" s="463"/>
      <c r="D12" s="468" t="s">
        <v>948</v>
      </c>
      <c r="E12" s="757" t="s">
        <v>779</v>
      </c>
      <c r="F12" s="469"/>
      <c r="G12" s="467"/>
    </row>
    <row r="13" spans="1:10" ht="36.75" customHeight="1">
      <c r="A13" s="453"/>
      <c r="B13" s="2451"/>
      <c r="C13" s="470"/>
      <c r="D13" s="464"/>
      <c r="E13" s="464"/>
      <c r="F13" s="464"/>
      <c r="G13" s="471"/>
    </row>
    <row r="14" spans="1:10" ht="12" customHeight="1">
      <c r="A14" s="453"/>
      <c r="B14" s="2449" t="s">
        <v>949</v>
      </c>
      <c r="C14" s="460"/>
      <c r="D14" s="461"/>
      <c r="E14" s="461"/>
      <c r="F14" s="461"/>
      <c r="G14" s="462"/>
    </row>
    <row r="15" spans="1:10" ht="33" customHeight="1">
      <c r="A15" s="453"/>
      <c r="B15" s="2450"/>
      <c r="C15" s="693" t="s">
        <v>950</v>
      </c>
      <c r="D15" s="464"/>
      <c r="E15" s="465"/>
      <c r="F15" s="466"/>
      <c r="G15" s="467"/>
    </row>
    <row r="16" spans="1:10" ht="33" customHeight="1">
      <c r="A16" s="453"/>
      <c r="B16" s="2450"/>
      <c r="C16" s="693"/>
      <c r="D16" s="468" t="s">
        <v>52</v>
      </c>
      <c r="E16" s="757" t="s">
        <v>779</v>
      </c>
      <c r="F16" s="469"/>
      <c r="G16" s="467"/>
    </row>
    <row r="17" spans="1:7" ht="36.75" customHeight="1">
      <c r="A17" s="453"/>
      <c r="B17" s="2451"/>
      <c r="C17" s="470"/>
      <c r="D17" s="464"/>
      <c r="E17" s="464"/>
      <c r="F17" s="464"/>
      <c r="G17" s="471"/>
    </row>
    <row r="18" spans="1:7" ht="36.75" customHeight="1">
      <c r="A18" s="453"/>
      <c r="B18" s="2449" t="s">
        <v>951</v>
      </c>
      <c r="C18" s="460" t="s">
        <v>952</v>
      </c>
      <c r="D18" s="461"/>
      <c r="E18" s="461"/>
      <c r="F18" s="461"/>
      <c r="G18" s="462"/>
    </row>
    <row r="19" spans="1:7" ht="36.75" customHeight="1">
      <c r="A19" s="453"/>
      <c r="B19" s="2450"/>
      <c r="C19" s="693"/>
      <c r="D19" s="453"/>
      <c r="E19" s="453"/>
      <c r="F19" s="453"/>
      <c r="G19" s="467"/>
    </row>
    <row r="20" spans="1:7" ht="36.75" customHeight="1">
      <c r="A20" s="453"/>
      <c r="B20" s="2451"/>
      <c r="C20" s="470"/>
      <c r="D20" s="464"/>
      <c r="E20" s="464"/>
      <c r="F20" s="464"/>
      <c r="G20" s="471"/>
    </row>
    <row r="21" spans="1:7">
      <c r="A21" s="453"/>
      <c r="B21" s="453"/>
      <c r="C21" s="453"/>
      <c r="D21" s="453"/>
      <c r="E21" s="453"/>
      <c r="F21" s="453"/>
      <c r="G21" s="453"/>
    </row>
    <row r="22" spans="1:7" ht="24.75" customHeight="1">
      <c r="A22" s="453"/>
      <c r="B22" s="453" t="s">
        <v>803</v>
      </c>
      <c r="C22" s="453"/>
      <c r="D22" s="453"/>
      <c r="E22" s="453"/>
      <c r="F22" s="453"/>
      <c r="G22" s="453"/>
    </row>
    <row r="23" spans="1:7" ht="24.75" customHeight="1">
      <c r="B23" s="2452" t="s">
        <v>783</v>
      </c>
      <c r="C23" s="2452"/>
      <c r="D23" s="2452"/>
      <c r="E23" s="2452"/>
      <c r="F23" s="2452"/>
      <c r="G23" s="2452"/>
    </row>
    <row r="24" spans="1:7" ht="13.5" customHeight="1">
      <c r="B24" s="472"/>
    </row>
    <row r="28" spans="1:7">
      <c r="C28" s="454" t="s">
        <v>655</v>
      </c>
    </row>
  </sheetData>
  <mergeCells count="10">
    <mergeCell ref="B9:B13"/>
    <mergeCell ref="B14:B17"/>
    <mergeCell ref="B18:B20"/>
    <mergeCell ref="B23:G23"/>
    <mergeCell ref="F2:G2"/>
    <mergeCell ref="I2:J2"/>
    <mergeCell ref="A4:G4"/>
    <mergeCell ref="C6:G6"/>
    <mergeCell ref="C7:G7"/>
    <mergeCell ref="C8:G8"/>
  </mergeCells>
  <phoneticPr fontId="23"/>
  <dataValidations count="2">
    <dataValidation type="list" allowBlank="1" showInputMessage="1" showErrorMessage="1" sqref="C7:G7" xr:uid="{5B5D1F6F-CEF9-4D1C-8BB5-907327CF69B4}">
      <formula1>"①　児童発達支援　,②　放課後等デイサービス"</formula1>
    </dataValidation>
    <dataValidation type="list" allowBlank="1" showInputMessage="1" showErrorMessage="1" sqref="C8" xr:uid="{B5B7AE81-F907-49D8-9512-4B87E9583663}">
      <formula1>"①　新規,②　変更,③　終了"</formula1>
    </dataValidation>
  </dataValidations>
  <hyperlinks>
    <hyperlink ref="I2" location="目次!A1" display="目次に戻る" xr:uid="{00000000-0004-0000-3D00-000000000000}"/>
    <hyperlink ref="I2:J2" location="'加算目次（児通所）'!A1" display="目次に戻る" xr:uid="{00000000-0004-0000-3D00-000001000000}"/>
  </hyperlinks>
  <printOptions horizontalCentered="1"/>
  <pageMargins left="0.51181102362204722" right="0.51181102362204722" top="0.55118110236220474" bottom="0.55118110236220474" header="0.31496062992125984" footer="0.31496062992125984"/>
  <pageSetup paperSize="9" scale="80" orientation="portrait" blackAndWhite="1" r:id="rId1"/>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dimension ref="A1:K38"/>
  <sheetViews>
    <sheetView view="pageBreakPreview" zoomScaleNormal="100" zoomScaleSheetLayoutView="100" workbookViewId="0">
      <selection activeCell="L21" sqref="L21"/>
    </sheetView>
  </sheetViews>
  <sheetFormatPr defaultColWidth="8.58203125" defaultRowHeight="12"/>
  <cols>
    <col min="1" max="1" width="3.9140625" style="477" customWidth="1"/>
    <col min="2" max="2" width="13.58203125" style="477" customWidth="1"/>
    <col min="3" max="3" width="10.5" style="477" customWidth="1"/>
    <col min="4" max="4" width="12.9140625" style="477" customWidth="1"/>
    <col min="5" max="5" width="11.58203125" style="477" customWidth="1"/>
    <col min="6" max="6" width="15.9140625" style="477" customWidth="1"/>
    <col min="7" max="7" width="7.4140625" style="477" customWidth="1"/>
    <col min="8" max="8" width="14.08203125" style="477" customWidth="1"/>
    <col min="9" max="16384" width="8.58203125" style="477"/>
  </cols>
  <sheetData>
    <row r="1" spans="1:11" s="199" customFormat="1" ht="13">
      <c r="A1" s="199" t="s">
        <v>973</v>
      </c>
      <c r="I1" s="2455" t="s">
        <v>229</v>
      </c>
      <c r="J1" s="2455"/>
      <c r="K1" s="473"/>
    </row>
    <row r="2" spans="1:11" s="199" customFormat="1" ht="15" customHeight="1">
      <c r="A2" s="2456" t="s">
        <v>954</v>
      </c>
      <c r="B2" s="2456"/>
      <c r="C2" s="2457"/>
      <c r="D2" s="2458"/>
    </row>
    <row r="3" spans="1:11" s="199" customFormat="1" ht="35.4" customHeight="1">
      <c r="A3" s="1759" t="s">
        <v>974</v>
      </c>
      <c r="B3" s="2459"/>
      <c r="C3" s="2459"/>
      <c r="D3" s="2459"/>
      <c r="E3" s="2459"/>
      <c r="F3" s="2459"/>
      <c r="G3" s="2459"/>
      <c r="H3" s="2459"/>
    </row>
    <row r="4" spans="1:11" s="199" customFormat="1" ht="21" customHeight="1">
      <c r="G4" s="2460">
        <f>IF(基本情報入力シート!$D$3="","",基本情報入力シート!$D$3)</f>
        <v>46113</v>
      </c>
      <c r="H4" s="2461"/>
    </row>
    <row r="5" spans="1:11" s="199" customFormat="1" ht="13">
      <c r="A5" s="199" t="s">
        <v>465</v>
      </c>
    </row>
    <row r="6" spans="1:11" s="199" customFormat="1" ht="17.399999999999999" customHeight="1">
      <c r="D6" s="198" t="s">
        <v>975</v>
      </c>
      <c r="E6" s="199" t="s">
        <v>957</v>
      </c>
      <c r="F6" s="2453" t="str">
        <f>IF(基本情報入力シート!$D$12="","",基本情報入力シート!$D$12)</f>
        <v>社会福祉法人にいがた</v>
      </c>
      <c r="G6" s="2454"/>
      <c r="H6" s="2454"/>
    </row>
    <row r="7" spans="1:11" s="199" customFormat="1" ht="17.399999999999999" customHeight="1">
      <c r="E7" s="199" t="s">
        <v>958</v>
      </c>
      <c r="F7" s="646" t="str">
        <f>IF(基本情報入力シート!$D$16="","",基本情報入力シート!$D$16)</f>
        <v>理事長</v>
      </c>
      <c r="G7" s="2486" t="str">
        <f>IF(基本情報入力シート!$D$18="","",基本情報入力シート!$D$18)</f>
        <v>笹　団子郎</v>
      </c>
      <c r="H7" s="2487"/>
    </row>
    <row r="8" spans="1:11" s="199" customFormat="1" ht="13"/>
    <row r="9" spans="1:11" s="199" customFormat="1" ht="13">
      <c r="B9" s="199" t="s">
        <v>959</v>
      </c>
    </row>
    <row r="10" spans="1:11" s="199" customFormat="1" ht="13"/>
    <row r="11" spans="1:11" ht="20.149999999999999" customHeight="1">
      <c r="A11" s="478"/>
      <c r="B11" s="479"/>
      <c r="C11" s="2488" t="s">
        <v>960</v>
      </c>
      <c r="D11" s="2489"/>
      <c r="E11" s="2490"/>
      <c r="F11" s="2490"/>
      <c r="G11" s="2490"/>
      <c r="H11" s="2491"/>
    </row>
    <row r="12" spans="1:11" ht="20.149999999999999" customHeight="1">
      <c r="A12" s="480" t="s">
        <v>976</v>
      </c>
      <c r="B12" s="481"/>
      <c r="C12" s="481"/>
      <c r="D12" s="481"/>
      <c r="E12" s="481"/>
      <c r="F12" s="481"/>
      <c r="G12" s="481"/>
      <c r="H12" s="482"/>
    </row>
    <row r="13" spans="1:11" ht="20.149999999999999" customHeight="1">
      <c r="A13" s="483"/>
      <c r="B13" s="678" t="s">
        <v>977</v>
      </c>
      <c r="C13" s="679"/>
      <c r="D13" s="679"/>
      <c r="E13" s="679"/>
      <c r="F13" s="679"/>
      <c r="G13" s="679"/>
      <c r="H13" s="680"/>
    </row>
    <row r="14" spans="1:11" ht="20.149999999999999" customHeight="1">
      <c r="A14" s="483"/>
      <c r="B14" s="840" t="s">
        <v>978</v>
      </c>
      <c r="C14" s="681"/>
      <c r="D14" s="681"/>
      <c r="E14" s="681"/>
      <c r="F14" s="681"/>
      <c r="G14" s="681"/>
      <c r="H14" s="682"/>
    </row>
    <row r="15" spans="1:11" ht="20.149999999999999" customHeight="1">
      <c r="A15" s="2462" t="s">
        <v>979</v>
      </c>
      <c r="B15" s="484" t="s">
        <v>980</v>
      </c>
      <c r="C15" s="2464" t="str">
        <f>IF(基本情報入力シート!$D$11="","",基本情報入力シート!$D$11)</f>
        <v>シャカイフクシホウジンニイガタ</v>
      </c>
      <c r="D15" s="2465"/>
      <c r="E15" s="2465"/>
      <c r="F15" s="2465"/>
      <c r="G15" s="2465"/>
      <c r="H15" s="2466"/>
      <c r="I15" s="694"/>
    </row>
    <row r="16" spans="1:11" ht="20.149999999999999" customHeight="1">
      <c r="A16" s="2462"/>
      <c r="B16" s="485" t="s">
        <v>981</v>
      </c>
      <c r="C16" s="2467" t="str">
        <f>IF(基本情報入力シート!$D$12="","",基本情報入力シート!$D$12)</f>
        <v>社会福祉法人にいがた</v>
      </c>
      <c r="D16" s="2468"/>
      <c r="E16" s="2468"/>
      <c r="F16" s="2468"/>
      <c r="G16" s="2468"/>
      <c r="H16" s="2469"/>
      <c r="I16" s="694"/>
    </row>
    <row r="17" spans="1:9" ht="20.149999999999999" customHeight="1">
      <c r="A17" s="2462"/>
      <c r="B17" s="2470" t="s">
        <v>982</v>
      </c>
      <c r="C17" s="486" t="s">
        <v>983</v>
      </c>
      <c r="D17" s="647" t="str">
        <f>IF(基本情報入力シート!$E$9="","",基本情報入力シート!$E$9)</f>
        <v>951-8550</v>
      </c>
      <c r="E17" s="487"/>
      <c r="F17" s="487"/>
      <c r="G17" s="487"/>
      <c r="H17" s="488"/>
      <c r="I17" s="694"/>
    </row>
    <row r="18" spans="1:9" ht="20.149999999999999" customHeight="1">
      <c r="A18" s="2462"/>
      <c r="B18" s="2471"/>
      <c r="C18" s="2472" t="str">
        <f>IF(基本情報入力シート!$D$10="","",基本情報入力シート!$D$10)</f>
        <v>新潟市中央区学校町通１番町６０２番地１</v>
      </c>
      <c r="D18" s="2473"/>
      <c r="E18" s="2473"/>
      <c r="F18" s="2473"/>
      <c r="G18" s="2473"/>
      <c r="H18" s="2474"/>
      <c r="I18" s="694"/>
    </row>
    <row r="19" spans="1:9" ht="20.149999999999999" customHeight="1">
      <c r="A19" s="2462"/>
      <c r="B19" s="489" t="s">
        <v>984</v>
      </c>
      <c r="C19" s="490" t="s">
        <v>985</v>
      </c>
      <c r="D19" s="683" t="str">
        <f>IF(指定・更新・変更申請!$E$21="","",指定・更新・変更申請!$E$21)</f>
        <v>025-241-4111</v>
      </c>
      <c r="E19" s="491" t="s">
        <v>986</v>
      </c>
      <c r="F19" s="2475" t="str">
        <f>IF(指定・更新・変更申請!$P$21="","",指定・更新・変更申請!$P$21)</f>
        <v>025-241-4112</v>
      </c>
      <c r="G19" s="2476"/>
      <c r="H19" s="2477"/>
      <c r="I19" s="694"/>
    </row>
    <row r="20" spans="1:9" ht="20.149999999999999" customHeight="1">
      <c r="A20" s="2462"/>
      <c r="B20" s="489" t="s">
        <v>987</v>
      </c>
      <c r="C20" s="2478" t="str">
        <f>IF(基本情報入力シート!$D$13="","",基本情報入力シート!$D$13)</f>
        <v>社会福祉法人</v>
      </c>
      <c r="D20" s="2479"/>
      <c r="E20" s="2479"/>
      <c r="F20" s="2479"/>
      <c r="G20" s="2479"/>
      <c r="H20" s="2480"/>
      <c r="I20" s="694"/>
    </row>
    <row r="21" spans="1:9" ht="20.149999999999999" customHeight="1">
      <c r="A21" s="2462"/>
      <c r="B21" s="2470" t="s">
        <v>988</v>
      </c>
      <c r="C21" s="2493" t="s">
        <v>989</v>
      </c>
      <c r="D21" s="2495" t="str">
        <f>IF(基本情報入力シート!$D$16="","",基本情報入力シート!$D$16)</f>
        <v>理事長</v>
      </c>
      <c r="E21" s="492" t="s">
        <v>990</v>
      </c>
      <c r="F21" s="648" t="str">
        <f>IF(基本情報入力シート!$D$17="","",基本情報入力シート!$D$17)</f>
        <v>ササ　ダンゴロウ</v>
      </c>
      <c r="G21" s="2496" t="s">
        <v>991</v>
      </c>
      <c r="H21" s="2497">
        <f>IF(指定・更新・変更申請!$O$24="","",指定・更新・変更申請!$O$24)</f>
        <v>29221</v>
      </c>
      <c r="I21" s="694"/>
    </row>
    <row r="22" spans="1:9" ht="20.149999999999999" customHeight="1">
      <c r="A22" s="2462"/>
      <c r="B22" s="2492"/>
      <c r="C22" s="2494"/>
      <c r="D22" s="2485"/>
      <c r="E22" s="493" t="s">
        <v>992</v>
      </c>
      <c r="F22" s="649" t="str">
        <f>IF(基本情報入力シート!$D$18="","",基本情報入力シート!$D$18)</f>
        <v>笹　団子郎</v>
      </c>
      <c r="G22" s="2488"/>
      <c r="H22" s="2497"/>
      <c r="I22" s="694"/>
    </row>
    <row r="23" spans="1:9" ht="20.149999999999999" customHeight="1">
      <c r="A23" s="2462"/>
      <c r="B23" s="2481" t="s">
        <v>993</v>
      </c>
      <c r="C23" s="490" t="s">
        <v>983</v>
      </c>
      <c r="D23" s="671" t="str">
        <f>IF(基本情報入力シート!$E$14="","",基本情報入力シート!$E$14)</f>
        <v>950-0083</v>
      </c>
      <c r="E23" s="481"/>
      <c r="F23" s="481"/>
      <c r="G23" s="481"/>
      <c r="H23" s="482"/>
      <c r="I23" s="694"/>
    </row>
    <row r="24" spans="1:9" ht="20.149999999999999" customHeight="1">
      <c r="A24" s="2463"/>
      <c r="B24" s="2482"/>
      <c r="C24" s="2483" t="str">
        <f>IF(基本情報入力シート!$D$15="","",基本情報入力シート!$D$15)</f>
        <v>新潟市中央区蒲原町７番１号</v>
      </c>
      <c r="D24" s="2484"/>
      <c r="E24" s="2484"/>
      <c r="F24" s="2484"/>
      <c r="G24" s="2484"/>
      <c r="H24" s="2485"/>
    </row>
    <row r="25" spans="1:9" ht="20.149999999999999" customHeight="1">
      <c r="A25" s="2498" t="s">
        <v>994</v>
      </c>
      <c r="B25" s="2499"/>
      <c r="C25" s="490" t="s">
        <v>995</v>
      </c>
      <c r="D25" s="490" t="s">
        <v>996</v>
      </c>
      <c r="E25" s="489" t="s">
        <v>997</v>
      </c>
      <c r="F25" s="2488" t="s">
        <v>998</v>
      </c>
      <c r="G25" s="2500"/>
      <c r="H25" s="2489"/>
    </row>
    <row r="26" spans="1:9" ht="36.65" customHeight="1">
      <c r="A26" s="2499"/>
      <c r="B26" s="2499"/>
      <c r="C26" s="684" t="s">
        <v>1449</v>
      </c>
      <c r="D26" s="685" t="s">
        <v>999</v>
      </c>
      <c r="E26" s="494"/>
      <c r="F26" s="2501"/>
      <c r="G26" s="2502"/>
      <c r="H26" s="2503"/>
    </row>
    <row r="27" spans="1:9" ht="20.149999999999999" customHeight="1">
      <c r="A27" s="2498" t="s">
        <v>1000</v>
      </c>
      <c r="B27" s="2498"/>
      <c r="C27" s="2504" t="s">
        <v>1001</v>
      </c>
      <c r="D27" s="2505"/>
      <c r="E27" s="2505"/>
      <c r="F27" s="2505"/>
      <c r="G27" s="2505"/>
      <c r="H27" s="2458"/>
    </row>
    <row r="28" spans="1:9" ht="20.149999999999999" customHeight="1">
      <c r="A28" s="2498"/>
      <c r="B28" s="2498"/>
      <c r="C28" s="2506" t="s">
        <v>1002</v>
      </c>
      <c r="D28" s="2505"/>
      <c r="E28" s="2505"/>
      <c r="F28" s="2505"/>
      <c r="G28" s="2505"/>
      <c r="H28" s="2458"/>
    </row>
    <row r="29" spans="1:9" ht="20.149999999999999" customHeight="1">
      <c r="A29" s="2498"/>
      <c r="B29" s="2498"/>
      <c r="C29" s="2506" t="s">
        <v>1003</v>
      </c>
      <c r="D29" s="2505"/>
      <c r="E29" s="2505"/>
      <c r="F29" s="2505"/>
      <c r="G29" s="2505"/>
      <c r="H29" s="2458"/>
    </row>
    <row r="30" spans="1:9" ht="20.149999999999999" customHeight="1">
      <c r="A30" s="2498" t="s">
        <v>1004</v>
      </c>
      <c r="B30" s="2498"/>
      <c r="C30" s="2507" t="s">
        <v>1005</v>
      </c>
      <c r="D30" s="2488" t="s">
        <v>1006</v>
      </c>
      <c r="E30" s="2509"/>
      <c r="F30" s="2510"/>
      <c r="G30" s="2488" t="s">
        <v>1007</v>
      </c>
      <c r="H30" s="2489"/>
    </row>
    <row r="31" spans="1:9" ht="20.149999999999999" customHeight="1">
      <c r="A31" s="2498"/>
      <c r="B31" s="2498"/>
      <c r="C31" s="2508"/>
      <c r="D31" s="2501"/>
      <c r="E31" s="2511"/>
      <c r="F31" s="2512"/>
      <c r="G31" s="2513" t="s">
        <v>1008</v>
      </c>
      <c r="H31" s="2514"/>
    </row>
    <row r="32" spans="1:9" ht="20.149999999999999" customHeight="1">
      <c r="A32" s="2498"/>
      <c r="B32" s="2498"/>
      <c r="C32" s="489" t="s">
        <v>1009</v>
      </c>
      <c r="D32" s="2515" t="s">
        <v>968</v>
      </c>
      <c r="E32" s="2505"/>
      <c r="F32" s="2505"/>
      <c r="G32" s="2505"/>
      <c r="H32" s="2458"/>
    </row>
    <row r="33" spans="1:8" ht="20.149999999999999" customHeight="1">
      <c r="A33" s="2498"/>
      <c r="B33" s="2498"/>
      <c r="C33" s="489" t="s">
        <v>1010</v>
      </c>
      <c r="D33" s="2515" t="s">
        <v>969</v>
      </c>
      <c r="E33" s="2505"/>
      <c r="F33" s="2505"/>
      <c r="G33" s="2505"/>
      <c r="H33" s="2458"/>
    </row>
    <row r="34" spans="1:8" ht="20.149999999999999" customHeight="1">
      <c r="A34" s="2462" t="s">
        <v>1011</v>
      </c>
      <c r="B34" s="2504" t="s">
        <v>1012</v>
      </c>
      <c r="C34" s="2505"/>
      <c r="D34" s="2458"/>
      <c r="E34" s="2516"/>
      <c r="F34" s="2517"/>
      <c r="G34" s="2517"/>
      <c r="H34" s="2518"/>
    </row>
    <row r="35" spans="1:8" ht="20.149999999999999" customHeight="1">
      <c r="A35" s="2462"/>
      <c r="B35" s="2504" t="s">
        <v>1013</v>
      </c>
      <c r="C35" s="2505"/>
      <c r="D35" s="2458"/>
      <c r="E35" s="2516"/>
      <c r="F35" s="2517"/>
      <c r="G35" s="2517"/>
      <c r="H35" s="2518"/>
    </row>
    <row r="36" spans="1:8" ht="20.149999999999999" customHeight="1">
      <c r="A36" s="2462"/>
      <c r="B36" s="2504" t="s">
        <v>1014</v>
      </c>
      <c r="C36" s="2505"/>
      <c r="D36" s="2458"/>
      <c r="E36" s="2516"/>
      <c r="F36" s="2517"/>
      <c r="G36" s="2517"/>
      <c r="H36" s="2518"/>
    </row>
    <row r="37" spans="1:8" ht="20.149999999999999" customHeight="1">
      <c r="A37" s="2462"/>
      <c r="B37" s="2504" t="s">
        <v>1015</v>
      </c>
      <c r="C37" s="2505"/>
      <c r="D37" s="2458"/>
      <c r="E37" s="2516"/>
      <c r="F37" s="2517"/>
      <c r="G37" s="2517"/>
      <c r="H37" s="2518"/>
    </row>
    <row r="38" spans="1:8" ht="20.149999999999999" customHeight="1">
      <c r="A38" s="2462"/>
      <c r="B38" s="2504" t="s">
        <v>1016</v>
      </c>
      <c r="C38" s="2505"/>
      <c r="D38" s="2458"/>
      <c r="E38" s="2501" t="s">
        <v>1017</v>
      </c>
      <c r="F38" s="2502"/>
      <c r="G38" s="2502"/>
      <c r="H38" s="2503"/>
    </row>
  </sheetData>
  <mergeCells count="49">
    <mergeCell ref="E38:H38"/>
    <mergeCell ref="A34:A38"/>
    <mergeCell ref="B34:D34"/>
    <mergeCell ref="E34:H34"/>
    <mergeCell ref="B35:D35"/>
    <mergeCell ref="E35:H35"/>
    <mergeCell ref="B36:D36"/>
    <mergeCell ref="E36:H36"/>
    <mergeCell ref="B37:D37"/>
    <mergeCell ref="E37:H37"/>
    <mergeCell ref="B38:D38"/>
    <mergeCell ref="A30:B33"/>
    <mergeCell ref="C30:C31"/>
    <mergeCell ref="D30:F30"/>
    <mergeCell ref="G30:H30"/>
    <mergeCell ref="D31:F31"/>
    <mergeCell ref="G31:H31"/>
    <mergeCell ref="D32:H32"/>
    <mergeCell ref="D33:H33"/>
    <mergeCell ref="A25:B26"/>
    <mergeCell ref="F25:H25"/>
    <mergeCell ref="F26:H26"/>
    <mergeCell ref="A27:B29"/>
    <mergeCell ref="C27:H27"/>
    <mergeCell ref="C28:H28"/>
    <mergeCell ref="C29:H29"/>
    <mergeCell ref="G7:H7"/>
    <mergeCell ref="C11:D11"/>
    <mergeCell ref="E11:H11"/>
    <mergeCell ref="B21:B22"/>
    <mergeCell ref="C21:C22"/>
    <mergeCell ref="D21:D22"/>
    <mergeCell ref="G21:G22"/>
    <mergeCell ref="H21:H22"/>
    <mergeCell ref="A15:A24"/>
    <mergeCell ref="C15:H15"/>
    <mergeCell ref="C16:H16"/>
    <mergeCell ref="B17:B18"/>
    <mergeCell ref="C18:H18"/>
    <mergeCell ref="F19:H19"/>
    <mergeCell ref="C20:H20"/>
    <mergeCell ref="B23:B24"/>
    <mergeCell ref="C24:H24"/>
    <mergeCell ref="F6:H6"/>
    <mergeCell ref="I1:J1"/>
    <mergeCell ref="A2:B2"/>
    <mergeCell ref="C2:D2"/>
    <mergeCell ref="A3:H3"/>
    <mergeCell ref="G4:H4"/>
  </mergeCells>
  <phoneticPr fontId="23"/>
  <hyperlinks>
    <hyperlink ref="I1" location="目次!A1" display="目次に戻る" xr:uid="{00000000-0004-0000-3E00-000000000000}"/>
  </hyperlinks>
  <printOptions horizontalCentered="1"/>
  <pageMargins left="0.51181102362204722" right="0.51181102362204722" top="0.55118110236220474" bottom="0.35433070866141736" header="0.31496062992125984" footer="0.31496062992125984"/>
  <pageSetup paperSize="9" scale="90" orientation="portrait" blackAndWhite="1" r:id="rId1"/>
  <legacyDrawing r:id="rId2"/>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dimension ref="A1:X29"/>
  <sheetViews>
    <sheetView view="pageBreakPreview" zoomScaleNormal="115" zoomScaleSheetLayoutView="100" workbookViewId="0">
      <selection activeCell="W1" sqref="W1:X1"/>
    </sheetView>
  </sheetViews>
  <sheetFormatPr defaultColWidth="8.58203125" defaultRowHeight="12"/>
  <cols>
    <col min="1" max="1" width="3.9140625" style="477" customWidth="1"/>
    <col min="2" max="2" width="4.58203125" style="477" customWidth="1"/>
    <col min="3" max="3" width="13.58203125" style="477" customWidth="1"/>
    <col min="4" max="4" width="14.08203125" style="477" customWidth="1"/>
    <col min="5" max="5" width="10.4140625" style="477" customWidth="1"/>
    <col min="6" max="22" width="2.08203125" style="622" customWidth="1"/>
    <col min="23" max="16384" width="8.58203125" style="477"/>
  </cols>
  <sheetData>
    <row r="1" spans="1:24" s="199" customFormat="1" ht="13">
      <c r="A1" s="199" t="s">
        <v>953</v>
      </c>
      <c r="F1" s="616"/>
      <c r="G1" s="616"/>
      <c r="H1" s="616"/>
      <c r="I1" s="616"/>
      <c r="J1" s="616"/>
      <c r="K1" s="616"/>
      <c r="L1" s="616"/>
      <c r="M1" s="616"/>
      <c r="N1" s="616"/>
      <c r="O1" s="616"/>
      <c r="P1" s="616"/>
      <c r="Q1" s="616"/>
      <c r="R1" s="616"/>
      <c r="S1" s="616"/>
      <c r="T1" s="616"/>
      <c r="U1" s="616"/>
      <c r="V1" s="616"/>
      <c r="W1" s="2455" t="s">
        <v>229</v>
      </c>
      <c r="X1" s="2455"/>
    </row>
    <row r="2" spans="1:24" s="199" customFormat="1" ht="15" customHeight="1">
      <c r="A2" s="2456" t="s">
        <v>954</v>
      </c>
      <c r="B2" s="2456"/>
      <c r="C2" s="2456"/>
      <c r="D2" s="2457"/>
      <c r="E2" s="2458"/>
      <c r="F2" s="616"/>
      <c r="G2" s="616"/>
      <c r="H2" s="616"/>
      <c r="I2" s="616"/>
      <c r="J2" s="616"/>
      <c r="K2" s="616"/>
      <c r="L2" s="616"/>
      <c r="M2" s="616"/>
      <c r="N2" s="616"/>
      <c r="O2" s="616"/>
      <c r="P2" s="616"/>
      <c r="Q2" s="616"/>
      <c r="R2" s="616"/>
      <c r="S2" s="616"/>
      <c r="T2" s="616"/>
      <c r="U2" s="616"/>
      <c r="V2" s="616"/>
    </row>
    <row r="3" spans="1:24" s="199" customFormat="1" ht="35.4" customHeight="1">
      <c r="A3" s="2525" t="s">
        <v>955</v>
      </c>
      <c r="B3" s="2525"/>
      <c r="C3" s="2525"/>
      <c r="D3" s="2525"/>
      <c r="E3" s="2525"/>
      <c r="F3" s="2525"/>
      <c r="G3" s="2525"/>
      <c r="H3" s="2525"/>
      <c r="I3" s="2525"/>
      <c r="J3" s="2525"/>
      <c r="K3" s="2525"/>
      <c r="L3" s="2525"/>
      <c r="M3" s="2525"/>
      <c r="N3" s="2525"/>
      <c r="O3" s="2525"/>
      <c r="P3" s="2525"/>
      <c r="Q3" s="2525"/>
      <c r="R3" s="2525"/>
      <c r="S3" s="2525"/>
      <c r="T3" s="2525"/>
      <c r="U3" s="2525"/>
      <c r="V3" s="2525"/>
    </row>
    <row r="4" spans="1:24" s="199" customFormat="1" ht="17.399999999999999" customHeight="1">
      <c r="A4" s="474"/>
      <c r="B4" s="474"/>
      <c r="C4" s="475"/>
      <c r="D4" s="475"/>
      <c r="E4" s="475"/>
      <c r="F4" s="617"/>
      <c r="G4" s="617"/>
      <c r="H4" s="617"/>
      <c r="I4" s="617"/>
      <c r="J4" s="617"/>
      <c r="K4" s="617"/>
      <c r="L4" s="617"/>
      <c r="M4" s="617"/>
      <c r="N4" s="617"/>
      <c r="O4" s="617"/>
      <c r="P4" s="617"/>
      <c r="Q4" s="617"/>
      <c r="R4" s="617"/>
      <c r="S4" s="617"/>
      <c r="T4" s="617"/>
      <c r="U4" s="617"/>
      <c r="V4" s="617"/>
    </row>
    <row r="5" spans="1:24" s="199" customFormat="1" ht="21" customHeight="1">
      <c r="F5" s="616"/>
      <c r="G5" s="616"/>
      <c r="H5" s="616"/>
      <c r="I5" s="616"/>
      <c r="J5" s="616"/>
      <c r="K5" s="616"/>
      <c r="L5" s="616"/>
      <c r="M5" s="616"/>
      <c r="N5" s="2753">
        <f>IF(基本情報入力シート!$D$3="","",基本情報入力シート!$D$3)</f>
        <v>46113</v>
      </c>
      <c r="O5" s="2753"/>
      <c r="P5" s="2753"/>
      <c r="Q5" s="2753"/>
      <c r="R5" s="2753"/>
      <c r="S5" s="2753"/>
      <c r="T5" s="2753"/>
      <c r="U5" s="2753"/>
      <c r="V5" s="2753"/>
    </row>
    <row r="6" spans="1:24" s="199" customFormat="1" ht="21" customHeight="1">
      <c r="F6" s="616"/>
      <c r="G6" s="616"/>
      <c r="H6" s="616"/>
      <c r="I6" s="616"/>
      <c r="J6" s="616"/>
      <c r="K6" s="616"/>
      <c r="L6" s="616"/>
      <c r="M6" s="616"/>
      <c r="N6" s="616"/>
      <c r="O6" s="616"/>
      <c r="P6" s="616"/>
      <c r="Q6" s="616"/>
      <c r="R6" s="616"/>
      <c r="S6" s="616"/>
      <c r="T6" s="616"/>
      <c r="U6" s="616"/>
      <c r="V6" s="618"/>
    </row>
    <row r="7" spans="1:24" s="199" customFormat="1" ht="13">
      <c r="A7" s="199" t="s">
        <v>465</v>
      </c>
      <c r="F7" s="616"/>
      <c r="G7" s="616"/>
      <c r="H7" s="616"/>
      <c r="I7" s="616"/>
      <c r="J7" s="616"/>
      <c r="K7" s="616"/>
      <c r="L7" s="616"/>
      <c r="M7" s="616"/>
      <c r="N7" s="616"/>
      <c r="O7" s="616"/>
      <c r="P7" s="616"/>
      <c r="Q7" s="616"/>
      <c r="R7" s="616"/>
      <c r="S7" s="616"/>
      <c r="T7" s="616"/>
      <c r="U7" s="616"/>
      <c r="V7" s="616"/>
    </row>
    <row r="8" spans="1:24" s="199" customFormat="1" ht="13">
      <c r="F8" s="616"/>
      <c r="G8" s="616"/>
      <c r="H8" s="616"/>
      <c r="I8" s="616"/>
      <c r="J8" s="616"/>
      <c r="K8" s="616"/>
      <c r="L8" s="616"/>
      <c r="M8" s="616"/>
      <c r="N8" s="616"/>
      <c r="O8" s="616"/>
      <c r="P8" s="616"/>
      <c r="Q8" s="616"/>
      <c r="R8" s="616"/>
      <c r="S8" s="616"/>
      <c r="T8" s="616"/>
      <c r="U8" s="616"/>
      <c r="V8" s="616"/>
    </row>
    <row r="9" spans="1:24" s="199" customFormat="1" ht="17.399999999999999" customHeight="1">
      <c r="D9" s="198" t="s">
        <v>956</v>
      </c>
      <c r="E9" s="199" t="s">
        <v>957</v>
      </c>
      <c r="F9" s="2754" t="str">
        <f>IF(基本情報入力シート!$D$12="","",基本情報入力シート!$D$12)</f>
        <v>社会福祉法人にいがた</v>
      </c>
      <c r="G9" s="2754"/>
      <c r="H9" s="2754"/>
      <c r="I9" s="2754"/>
      <c r="J9" s="2754"/>
      <c r="K9" s="2754"/>
      <c r="L9" s="2754"/>
      <c r="M9" s="2754"/>
      <c r="N9" s="2754"/>
      <c r="O9" s="2754"/>
      <c r="P9" s="2754"/>
      <c r="Q9" s="2754"/>
      <c r="R9" s="2754"/>
      <c r="S9" s="2754"/>
      <c r="T9" s="2754"/>
      <c r="U9" s="2754"/>
      <c r="V9" s="2754"/>
    </row>
    <row r="10" spans="1:24" s="199" customFormat="1" ht="17.399999999999999" customHeight="1">
      <c r="E10" s="199" t="s">
        <v>958</v>
      </c>
      <c r="F10" s="2754" t="str">
        <f>IF(基本情報入力シート!$D$16="","",基本情報入力シート!$D$16)</f>
        <v>理事長</v>
      </c>
      <c r="G10" s="2754"/>
      <c r="H10" s="2754"/>
      <c r="I10" s="2754"/>
      <c r="J10" s="2754"/>
      <c r="K10" s="2754"/>
      <c r="L10" s="2754"/>
      <c r="M10" s="2754"/>
      <c r="N10" s="2754"/>
      <c r="O10" s="2754" t="str">
        <f>IF(基本情報入力シート!$D$18="","",基本情報入力シート!$D$18)</f>
        <v>笹　団子郎</v>
      </c>
      <c r="P10" s="2754"/>
      <c r="Q10" s="2754"/>
      <c r="R10" s="2754"/>
      <c r="S10" s="2754"/>
      <c r="T10" s="2754"/>
      <c r="U10" s="2754"/>
      <c r="V10" s="2754"/>
    </row>
    <row r="11" spans="1:24" s="199" customFormat="1" ht="13">
      <c r="F11" s="616"/>
      <c r="G11" s="616"/>
      <c r="H11" s="616"/>
      <c r="I11" s="616"/>
      <c r="J11" s="616"/>
      <c r="K11" s="616"/>
      <c r="L11" s="616"/>
      <c r="M11" s="616"/>
      <c r="N11" s="616"/>
      <c r="O11" s="616"/>
      <c r="P11" s="616"/>
      <c r="Q11" s="616"/>
      <c r="R11" s="616"/>
      <c r="S11" s="616"/>
      <c r="T11" s="616"/>
      <c r="U11" s="616"/>
      <c r="V11" s="616"/>
    </row>
    <row r="12" spans="1:24" s="199" customFormat="1" ht="13">
      <c r="C12" s="199" t="s">
        <v>959</v>
      </c>
      <c r="F12" s="616"/>
      <c r="G12" s="616"/>
      <c r="H12" s="616"/>
      <c r="I12" s="616"/>
      <c r="J12" s="616"/>
      <c r="K12" s="616"/>
      <c r="L12" s="616"/>
      <c r="M12" s="616"/>
      <c r="N12" s="616"/>
      <c r="O12" s="616"/>
      <c r="P12" s="616"/>
      <c r="Q12" s="616"/>
      <c r="R12" s="616"/>
      <c r="S12" s="616"/>
      <c r="T12" s="616"/>
      <c r="U12" s="616"/>
      <c r="V12" s="616"/>
    </row>
    <row r="13" spans="1:24" s="199" customFormat="1" ht="13">
      <c r="F13" s="616"/>
      <c r="G13" s="616"/>
      <c r="H13" s="616"/>
      <c r="I13" s="616"/>
      <c r="J13" s="616"/>
      <c r="K13" s="616"/>
      <c r="L13" s="616"/>
      <c r="M13" s="616"/>
      <c r="N13" s="616"/>
      <c r="O13" s="616"/>
      <c r="P13" s="616"/>
      <c r="Q13" s="616"/>
      <c r="R13" s="616"/>
      <c r="S13" s="616"/>
      <c r="T13" s="616"/>
      <c r="U13" s="616"/>
      <c r="V13" s="616"/>
    </row>
    <row r="14" spans="1:24" s="199" customFormat="1" ht="20.149999999999999" customHeight="1">
      <c r="C14" s="658"/>
      <c r="D14" s="1763" t="s">
        <v>960</v>
      </c>
      <c r="E14" s="2526"/>
      <c r="F14" s="675" t="s">
        <v>1392</v>
      </c>
      <c r="G14" s="676">
        <v>1</v>
      </c>
      <c r="H14" s="676">
        <v>5</v>
      </c>
      <c r="I14" s="676">
        <v>1</v>
      </c>
      <c r="J14" s="676">
        <v>0</v>
      </c>
      <c r="K14" s="676">
        <v>0</v>
      </c>
      <c r="L14" s="676">
        <v>0</v>
      </c>
      <c r="M14" s="676"/>
      <c r="N14" s="676"/>
      <c r="O14" s="676"/>
      <c r="P14" s="676"/>
      <c r="Q14" s="676"/>
      <c r="R14" s="676"/>
      <c r="S14" s="676"/>
      <c r="T14" s="676"/>
      <c r="U14" s="676"/>
      <c r="V14" s="677"/>
    </row>
    <row r="15" spans="1:24" s="199" customFormat="1" ht="23.15" customHeight="1">
      <c r="A15" s="2456" t="s">
        <v>961</v>
      </c>
      <c r="B15" s="2456"/>
      <c r="C15" s="2456"/>
      <c r="D15" s="2456"/>
      <c r="E15" s="2456"/>
      <c r="F15" s="2456"/>
      <c r="G15" s="2456"/>
      <c r="H15" s="2456"/>
      <c r="I15" s="2456"/>
      <c r="J15" s="2456"/>
      <c r="K15" s="2456"/>
      <c r="L15" s="2456"/>
      <c r="M15" s="2456"/>
      <c r="N15" s="2456"/>
      <c r="O15" s="2456"/>
      <c r="P15" s="2456"/>
      <c r="Q15" s="2456"/>
      <c r="R15" s="2456"/>
      <c r="S15" s="2456"/>
      <c r="T15" s="2456"/>
      <c r="U15" s="2456"/>
      <c r="V15" s="2456"/>
    </row>
    <row r="16" spans="1:24" s="199" customFormat="1" ht="21.9" customHeight="1">
      <c r="A16" s="843"/>
      <c r="B16" s="841">
        <v>1</v>
      </c>
      <c r="C16" s="199" t="s">
        <v>962</v>
      </c>
      <c r="F16" s="616"/>
      <c r="G16" s="616"/>
      <c r="H16" s="616"/>
      <c r="I16" s="616"/>
      <c r="J16" s="616"/>
      <c r="K16" s="616"/>
      <c r="L16" s="616"/>
      <c r="M16" s="616"/>
      <c r="N16" s="616"/>
      <c r="O16" s="616"/>
      <c r="P16" s="616"/>
      <c r="Q16" s="616"/>
      <c r="R16" s="616"/>
      <c r="S16" s="616"/>
      <c r="T16" s="616"/>
      <c r="U16" s="616"/>
      <c r="V16" s="619"/>
    </row>
    <row r="17" spans="1:22" s="199" customFormat="1" ht="21.9" customHeight="1">
      <c r="A17" s="843"/>
      <c r="B17" s="841">
        <v>2</v>
      </c>
      <c r="C17" s="199" t="s">
        <v>963</v>
      </c>
      <c r="F17" s="616"/>
      <c r="G17" s="616"/>
      <c r="H17" s="616"/>
      <c r="I17" s="616"/>
      <c r="J17" s="616"/>
      <c r="K17" s="616"/>
      <c r="L17" s="616"/>
      <c r="M17" s="616"/>
      <c r="N17" s="616"/>
      <c r="O17" s="616"/>
      <c r="P17" s="616"/>
      <c r="Q17" s="616"/>
      <c r="R17" s="616"/>
      <c r="S17" s="616"/>
      <c r="T17" s="616"/>
      <c r="U17" s="616"/>
      <c r="V17" s="619"/>
    </row>
    <row r="18" spans="1:22" s="199" customFormat="1" ht="21.9" customHeight="1">
      <c r="A18" s="844"/>
      <c r="B18" s="846" t="s">
        <v>1575</v>
      </c>
      <c r="C18" s="199" t="s">
        <v>964</v>
      </c>
      <c r="F18" s="616"/>
      <c r="G18" s="616"/>
      <c r="H18" s="616"/>
      <c r="I18" s="616"/>
      <c r="J18" s="616"/>
      <c r="K18" s="616"/>
      <c r="L18" s="616"/>
      <c r="M18" s="616"/>
      <c r="N18" s="616"/>
      <c r="O18" s="616"/>
      <c r="P18" s="616"/>
      <c r="Q18" s="616"/>
      <c r="R18" s="616"/>
      <c r="S18" s="616"/>
      <c r="T18" s="616"/>
      <c r="U18" s="616"/>
      <c r="V18" s="619"/>
    </row>
    <row r="19" spans="1:22" s="199" customFormat="1" ht="21.9" customHeight="1">
      <c r="A19" s="843"/>
      <c r="B19" s="841">
        <v>4</v>
      </c>
      <c r="C19" s="199" t="s">
        <v>965</v>
      </c>
      <c r="F19" s="616"/>
      <c r="G19" s="616"/>
      <c r="H19" s="616"/>
      <c r="I19" s="616"/>
      <c r="J19" s="616"/>
      <c r="K19" s="616"/>
      <c r="L19" s="616"/>
      <c r="M19" s="616"/>
      <c r="N19" s="616"/>
      <c r="O19" s="616"/>
      <c r="P19" s="616"/>
      <c r="Q19" s="616"/>
      <c r="R19" s="616"/>
      <c r="S19" s="616"/>
      <c r="T19" s="616"/>
      <c r="U19" s="616"/>
      <c r="V19" s="619"/>
    </row>
    <row r="20" spans="1:22" s="199" customFormat="1" ht="21.9" customHeight="1">
      <c r="A20" s="843"/>
      <c r="B20" s="841">
        <v>5</v>
      </c>
      <c r="C20" s="199" t="s">
        <v>966</v>
      </c>
      <c r="F20" s="616"/>
      <c r="G20" s="616"/>
      <c r="H20" s="616"/>
      <c r="I20" s="616"/>
      <c r="J20" s="616"/>
      <c r="K20" s="616"/>
      <c r="L20" s="616"/>
      <c r="M20" s="616"/>
      <c r="N20" s="616"/>
      <c r="O20" s="616"/>
      <c r="P20" s="616"/>
      <c r="Q20" s="616"/>
      <c r="R20" s="616"/>
      <c r="S20" s="616"/>
      <c r="T20" s="616"/>
      <c r="U20" s="616"/>
      <c r="V20" s="619"/>
    </row>
    <row r="21" spans="1:22" s="199" customFormat="1" ht="21.9" customHeight="1">
      <c r="A21" s="843"/>
      <c r="B21" s="841">
        <v>6</v>
      </c>
      <c r="C21" s="199" t="s">
        <v>967</v>
      </c>
      <c r="F21" s="616"/>
      <c r="G21" s="616"/>
      <c r="H21" s="616"/>
      <c r="I21" s="616"/>
      <c r="J21" s="616"/>
      <c r="K21" s="616"/>
      <c r="L21" s="616"/>
      <c r="M21" s="616"/>
      <c r="N21" s="616"/>
      <c r="O21" s="616"/>
      <c r="P21" s="616"/>
      <c r="Q21" s="616"/>
      <c r="R21" s="616"/>
      <c r="S21" s="616"/>
      <c r="T21" s="616"/>
      <c r="U21" s="616"/>
      <c r="V21" s="619"/>
    </row>
    <row r="22" spans="1:22" s="199" customFormat="1" ht="21.9" customHeight="1">
      <c r="A22" s="843"/>
      <c r="B22" s="841">
        <v>7</v>
      </c>
      <c r="C22" s="199" t="s">
        <v>968</v>
      </c>
      <c r="F22" s="616"/>
      <c r="G22" s="616"/>
      <c r="H22" s="616"/>
      <c r="I22" s="616"/>
      <c r="J22" s="616"/>
      <c r="K22" s="616"/>
      <c r="L22" s="616"/>
      <c r="M22" s="616"/>
      <c r="N22" s="616"/>
      <c r="O22" s="616"/>
      <c r="P22" s="616"/>
      <c r="Q22" s="616"/>
      <c r="R22" s="616"/>
      <c r="S22" s="616"/>
      <c r="T22" s="616"/>
      <c r="U22" s="616"/>
      <c r="V22" s="619"/>
    </row>
    <row r="23" spans="1:22" s="199" customFormat="1" ht="21.9" customHeight="1">
      <c r="A23" s="845"/>
      <c r="B23" s="842">
        <v>8</v>
      </c>
      <c r="C23" s="476" t="s">
        <v>969</v>
      </c>
      <c r="D23" s="476"/>
      <c r="E23" s="476"/>
      <c r="F23" s="620"/>
      <c r="G23" s="620"/>
      <c r="H23" s="620"/>
      <c r="I23" s="620"/>
      <c r="J23" s="620"/>
      <c r="K23" s="620"/>
      <c r="L23" s="620"/>
      <c r="M23" s="620"/>
      <c r="N23" s="620"/>
      <c r="O23" s="620"/>
      <c r="P23" s="620"/>
      <c r="Q23" s="620"/>
      <c r="R23" s="620"/>
      <c r="S23" s="620"/>
      <c r="T23" s="620"/>
      <c r="U23" s="620"/>
      <c r="V23" s="621"/>
    </row>
    <row r="24" spans="1:22" s="199" customFormat="1" ht="19.5" customHeight="1">
      <c r="F24" s="616"/>
      <c r="G24" s="616"/>
      <c r="H24" s="616"/>
      <c r="I24" s="616"/>
      <c r="J24" s="616"/>
      <c r="K24" s="616"/>
      <c r="L24" s="616"/>
      <c r="M24" s="616"/>
      <c r="N24" s="616"/>
      <c r="O24" s="616"/>
      <c r="P24" s="616"/>
      <c r="Q24" s="616"/>
      <c r="R24" s="616"/>
      <c r="S24" s="616"/>
      <c r="T24" s="616"/>
      <c r="U24" s="616"/>
      <c r="V24" s="616"/>
    </row>
    <row r="25" spans="1:22" s="199" customFormat="1" ht="23.15" customHeight="1">
      <c r="A25" s="2456" t="s">
        <v>970</v>
      </c>
      <c r="B25" s="2456"/>
      <c r="C25" s="2456"/>
      <c r="D25" s="2456"/>
      <c r="E25" s="2456"/>
      <c r="F25" s="2456"/>
      <c r="G25" s="2456"/>
      <c r="H25" s="2456"/>
      <c r="I25" s="2456"/>
      <c r="J25" s="2456"/>
      <c r="K25" s="2456"/>
      <c r="L25" s="2456"/>
      <c r="M25" s="2456"/>
      <c r="N25" s="2456"/>
      <c r="O25" s="2456"/>
      <c r="P25" s="2456"/>
      <c r="Q25" s="2456"/>
      <c r="R25" s="2456"/>
      <c r="S25" s="2456"/>
      <c r="T25" s="2456"/>
      <c r="U25" s="2456"/>
      <c r="V25" s="2456"/>
    </row>
    <row r="26" spans="1:22" s="199" customFormat="1" ht="15.65" customHeight="1">
      <c r="A26" s="2519" t="s">
        <v>971</v>
      </c>
      <c r="B26" s="2520"/>
      <c r="C26" s="2520"/>
      <c r="D26" s="2520"/>
      <c r="E26" s="2520"/>
      <c r="F26" s="2520"/>
      <c r="G26" s="2520"/>
      <c r="H26" s="2520"/>
      <c r="I26" s="2520"/>
      <c r="J26" s="2520"/>
      <c r="K26" s="2520"/>
      <c r="L26" s="2520"/>
      <c r="M26" s="2520"/>
      <c r="N26" s="2520"/>
      <c r="O26" s="2520"/>
      <c r="P26" s="2520"/>
      <c r="Q26" s="2520"/>
      <c r="R26" s="2520"/>
      <c r="S26" s="2520"/>
      <c r="T26" s="2520"/>
      <c r="U26" s="2520"/>
      <c r="V26" s="2521"/>
    </row>
    <row r="27" spans="1:22" s="199" customFormat="1" ht="81.900000000000006" customHeight="1">
      <c r="A27" s="2527" t="s">
        <v>1446</v>
      </c>
      <c r="B27" s="2528"/>
      <c r="C27" s="2528"/>
      <c r="D27" s="2528"/>
      <c r="E27" s="2528"/>
      <c r="F27" s="2528"/>
      <c r="G27" s="2528"/>
      <c r="H27" s="2528"/>
      <c r="I27" s="2528"/>
      <c r="J27" s="2528"/>
      <c r="K27" s="2528"/>
      <c r="L27" s="2528"/>
      <c r="M27" s="2528"/>
      <c r="N27" s="2528"/>
      <c r="O27" s="2528"/>
      <c r="P27" s="2528"/>
      <c r="Q27" s="2528"/>
      <c r="R27" s="2528"/>
      <c r="S27" s="2528"/>
      <c r="T27" s="2528"/>
      <c r="U27" s="2528"/>
      <c r="V27" s="2529"/>
    </row>
    <row r="28" spans="1:22" s="199" customFormat="1" ht="15.65" customHeight="1">
      <c r="A28" s="2519" t="s">
        <v>972</v>
      </c>
      <c r="B28" s="2520"/>
      <c r="C28" s="2520"/>
      <c r="D28" s="2520"/>
      <c r="E28" s="2520"/>
      <c r="F28" s="2520"/>
      <c r="G28" s="2520"/>
      <c r="H28" s="2520"/>
      <c r="I28" s="2520"/>
      <c r="J28" s="2520"/>
      <c r="K28" s="2520"/>
      <c r="L28" s="2520"/>
      <c r="M28" s="2520"/>
      <c r="N28" s="2520"/>
      <c r="O28" s="2520"/>
      <c r="P28" s="2520"/>
      <c r="Q28" s="2520"/>
      <c r="R28" s="2520"/>
      <c r="S28" s="2520"/>
      <c r="T28" s="2520"/>
      <c r="U28" s="2520"/>
      <c r="V28" s="2521"/>
    </row>
    <row r="29" spans="1:22" s="199" customFormat="1" ht="82.5" customHeight="1">
      <c r="A29" s="2522" t="s">
        <v>1447</v>
      </c>
      <c r="B29" s="2523"/>
      <c r="C29" s="2523"/>
      <c r="D29" s="2523"/>
      <c r="E29" s="2523"/>
      <c r="F29" s="2523"/>
      <c r="G29" s="2523"/>
      <c r="H29" s="2523"/>
      <c r="I29" s="2523"/>
      <c r="J29" s="2523"/>
      <c r="K29" s="2523"/>
      <c r="L29" s="2523"/>
      <c r="M29" s="2523"/>
      <c r="N29" s="2523"/>
      <c r="O29" s="2523"/>
      <c r="P29" s="2523"/>
      <c r="Q29" s="2523"/>
      <c r="R29" s="2523"/>
      <c r="S29" s="2523"/>
      <c r="T29" s="2523"/>
      <c r="U29" s="2523"/>
      <c r="V29" s="2524"/>
    </row>
  </sheetData>
  <mergeCells count="15">
    <mergeCell ref="W1:X1"/>
    <mergeCell ref="N5:V5"/>
    <mergeCell ref="F9:V9"/>
    <mergeCell ref="F10:N10"/>
    <mergeCell ref="O10:V10"/>
    <mergeCell ref="A28:V28"/>
    <mergeCell ref="A29:V29"/>
    <mergeCell ref="A2:C2"/>
    <mergeCell ref="D2:E2"/>
    <mergeCell ref="A3:V3"/>
    <mergeCell ref="A15:V15"/>
    <mergeCell ref="D14:E14"/>
    <mergeCell ref="A25:V25"/>
    <mergeCell ref="A27:V27"/>
    <mergeCell ref="A26:V26"/>
  </mergeCells>
  <phoneticPr fontId="23"/>
  <dataValidations count="8">
    <dataValidation type="list" allowBlank="1" showInputMessage="1" showErrorMessage="1" sqref="B16" xr:uid="{41590F5B-949E-4AB9-8907-B162E2A11BFD}">
      <formula1>"1,①"</formula1>
    </dataValidation>
    <dataValidation type="list" allowBlank="1" showInputMessage="1" showErrorMessage="1" sqref="B17" xr:uid="{2E5F3E07-5087-4FDD-9D13-4CD4F704C549}">
      <formula1>"2,②"</formula1>
    </dataValidation>
    <dataValidation type="list" allowBlank="1" showInputMessage="1" showErrorMessage="1" sqref="B18" xr:uid="{1BFE13D4-D407-4461-A816-9F54276322DC}">
      <formula1>"3,③"</formula1>
    </dataValidation>
    <dataValidation type="list" allowBlank="1" showInputMessage="1" showErrorMessage="1" sqref="B19" xr:uid="{17AFE5BF-5B9B-43CF-A367-62C45494DC2D}">
      <formula1>"4,④"</formula1>
    </dataValidation>
    <dataValidation type="list" allowBlank="1" showInputMessage="1" showErrorMessage="1" sqref="B20" xr:uid="{D48D4A34-7CAA-4CCF-AC4F-ABCD3EB6642F}">
      <formula1>"5,⑤"</formula1>
    </dataValidation>
    <dataValidation type="list" allowBlank="1" showInputMessage="1" showErrorMessage="1" sqref="B21" xr:uid="{583BECD9-D078-4297-89CE-683DDD5789B8}">
      <formula1>"6,⑥"</formula1>
    </dataValidation>
    <dataValidation type="list" allowBlank="1" showInputMessage="1" showErrorMessage="1" sqref="B22" xr:uid="{3181032F-C808-4F02-A480-BCDCB8543440}">
      <formula1>"7,⑦"</formula1>
    </dataValidation>
    <dataValidation type="list" allowBlank="1" showInputMessage="1" showErrorMessage="1" sqref="B23" xr:uid="{D9935627-DAC2-43FB-8879-7FF09322330F}">
      <formula1>"8,⑧"</formula1>
    </dataValidation>
  </dataValidations>
  <hyperlinks>
    <hyperlink ref="W1" location="目次!A1" display="目次に戻る" xr:uid="{00000000-0004-0000-3F00-000000000000}"/>
  </hyperlinks>
  <printOptions horizontalCentered="1"/>
  <pageMargins left="0.51181102362204722" right="0.51181102362204722" top="0.55118110236220474" bottom="0.35433070866141736" header="0.31496062992125984" footer="0.31496062992125984"/>
  <pageSetup paperSize="9" orientation="portrait" blackAndWhite="1" r:id="rId1"/>
  <legacyDrawing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27"/>
  <dimension ref="A1:L31"/>
  <sheetViews>
    <sheetView topLeftCell="A4" workbookViewId="0">
      <selection activeCell="B31" sqref="B31:J31"/>
    </sheetView>
  </sheetViews>
  <sheetFormatPr defaultRowHeight="18"/>
  <cols>
    <col min="1" max="1" width="26.4140625" customWidth="1"/>
  </cols>
  <sheetData>
    <row r="1" spans="1:12">
      <c r="A1" t="s">
        <v>152</v>
      </c>
      <c r="B1" t="s">
        <v>141</v>
      </c>
      <c r="C1" t="s">
        <v>142</v>
      </c>
      <c r="D1" t="s">
        <v>143</v>
      </c>
      <c r="E1" t="s">
        <v>144</v>
      </c>
      <c r="F1" t="s">
        <v>145</v>
      </c>
      <c r="G1" t="s">
        <v>146</v>
      </c>
      <c r="H1" t="s">
        <v>147</v>
      </c>
      <c r="I1" t="s">
        <v>148</v>
      </c>
      <c r="J1" t="s">
        <v>149</v>
      </c>
      <c r="K1" t="s">
        <v>222</v>
      </c>
    </row>
    <row r="2" spans="1:12">
      <c r="A2" t="s">
        <v>226</v>
      </c>
      <c r="B2" t="s">
        <v>112</v>
      </c>
      <c r="C2" t="s">
        <v>113</v>
      </c>
      <c r="D2" t="s">
        <v>114</v>
      </c>
    </row>
    <row r="3" spans="1:12">
      <c r="A3" t="s">
        <v>223</v>
      </c>
      <c r="B3" t="s">
        <v>112</v>
      </c>
      <c r="C3" t="s">
        <v>113</v>
      </c>
      <c r="D3" t="s">
        <v>114</v>
      </c>
    </row>
    <row r="4" spans="1:12">
      <c r="A4" t="s">
        <v>224</v>
      </c>
      <c r="B4" t="s">
        <v>112</v>
      </c>
      <c r="C4" t="s">
        <v>113</v>
      </c>
      <c r="D4" t="s">
        <v>114</v>
      </c>
    </row>
    <row r="5" spans="1:12">
      <c r="A5" t="s">
        <v>225</v>
      </c>
      <c r="B5" t="s">
        <v>112</v>
      </c>
      <c r="C5" t="s">
        <v>113</v>
      </c>
      <c r="D5" t="s">
        <v>114</v>
      </c>
    </row>
    <row r="6" spans="1:12">
      <c r="A6" s="62" t="s">
        <v>103</v>
      </c>
      <c r="B6" s="62" t="s">
        <v>112</v>
      </c>
      <c r="C6" s="62" t="s">
        <v>115</v>
      </c>
      <c r="D6" s="62" t="s">
        <v>116</v>
      </c>
      <c r="E6" s="62" t="s">
        <v>117</v>
      </c>
      <c r="F6" s="62" t="s">
        <v>118</v>
      </c>
      <c r="G6" s="62"/>
      <c r="H6" s="62"/>
      <c r="I6" s="62"/>
      <c r="J6" s="62"/>
    </row>
    <row r="7" spans="1:12">
      <c r="A7" s="62" t="s">
        <v>95</v>
      </c>
      <c r="B7" s="62" t="s">
        <v>112</v>
      </c>
      <c r="C7" s="62" t="s">
        <v>115</v>
      </c>
      <c r="D7" s="62" t="s">
        <v>116</v>
      </c>
      <c r="E7" s="62" t="s">
        <v>117</v>
      </c>
      <c r="F7" s="62" t="s">
        <v>119</v>
      </c>
      <c r="G7" s="62" t="s">
        <v>120</v>
      </c>
      <c r="H7" s="62" t="s">
        <v>218</v>
      </c>
      <c r="I7" s="62" t="s">
        <v>118</v>
      </c>
      <c r="J7" s="62" t="s">
        <v>228</v>
      </c>
    </row>
    <row r="8" spans="1:12">
      <c r="A8" s="62" t="s">
        <v>203</v>
      </c>
      <c r="B8" s="62" t="s">
        <v>112</v>
      </c>
      <c r="C8" s="62" t="s">
        <v>118</v>
      </c>
      <c r="D8" s="62"/>
      <c r="E8" s="62"/>
      <c r="F8" s="62"/>
      <c r="G8" s="62"/>
      <c r="H8" s="62"/>
      <c r="I8" s="62"/>
      <c r="J8" s="62"/>
    </row>
    <row r="9" spans="1:12">
      <c r="A9" s="62" t="s">
        <v>204</v>
      </c>
      <c r="B9" s="62" t="s">
        <v>112</v>
      </c>
      <c r="C9" s="62" t="s">
        <v>118</v>
      </c>
      <c r="D9" s="62"/>
      <c r="E9" s="62"/>
      <c r="F9" s="62"/>
      <c r="G9" s="62"/>
      <c r="H9" s="62"/>
      <c r="I9" s="62"/>
      <c r="J9" s="62"/>
    </row>
    <row r="10" spans="1:12">
      <c r="A10" s="62" t="s">
        <v>205</v>
      </c>
      <c r="B10" s="62" t="s">
        <v>112</v>
      </c>
      <c r="C10" s="62" t="s">
        <v>118</v>
      </c>
      <c r="D10" s="62"/>
      <c r="E10" s="62"/>
      <c r="F10" s="62"/>
      <c r="G10" s="62"/>
      <c r="H10" s="62"/>
      <c r="I10" s="62"/>
      <c r="J10" s="62"/>
    </row>
    <row r="11" spans="1:12">
      <c r="A11" s="62" t="s">
        <v>102</v>
      </c>
      <c r="B11" s="62" t="s">
        <v>112</v>
      </c>
      <c r="C11" s="62" t="s">
        <v>113</v>
      </c>
      <c r="D11" s="62"/>
      <c r="E11" s="62"/>
      <c r="F11" s="62"/>
      <c r="G11" s="62"/>
      <c r="H11" s="62"/>
      <c r="I11" s="62"/>
      <c r="J11" s="62"/>
    </row>
    <row r="12" spans="1:12">
      <c r="A12" s="62" t="s">
        <v>206</v>
      </c>
      <c r="B12" s="62" t="s">
        <v>112</v>
      </c>
      <c r="C12" s="62" t="s">
        <v>115</v>
      </c>
      <c r="D12" s="62" t="s">
        <v>127</v>
      </c>
      <c r="E12" s="62" t="s">
        <v>118</v>
      </c>
      <c r="F12" s="62" t="s">
        <v>228</v>
      </c>
      <c r="G12" s="62"/>
      <c r="H12" s="62"/>
      <c r="I12" s="62"/>
      <c r="J12" s="62"/>
    </row>
    <row r="13" spans="1:12">
      <c r="A13" s="62" t="s">
        <v>207</v>
      </c>
      <c r="B13" s="62" t="s">
        <v>112</v>
      </c>
      <c r="C13" s="62" t="s">
        <v>115</v>
      </c>
      <c r="D13" s="62" t="s">
        <v>127</v>
      </c>
      <c r="E13" s="62" t="s">
        <v>228</v>
      </c>
      <c r="F13" s="62"/>
      <c r="G13" s="62"/>
      <c r="H13" s="62"/>
      <c r="I13" s="62"/>
      <c r="J13" s="62"/>
    </row>
    <row r="14" spans="1:12">
      <c r="A14" s="62" t="s">
        <v>208</v>
      </c>
      <c r="B14" s="62" t="s">
        <v>112</v>
      </c>
      <c r="C14" s="62" t="s">
        <v>115</v>
      </c>
      <c r="D14" s="62" t="s">
        <v>127</v>
      </c>
      <c r="E14" s="62" t="s">
        <v>118</v>
      </c>
      <c r="F14" s="62" t="s">
        <v>227</v>
      </c>
      <c r="G14" s="62" t="s">
        <v>228</v>
      </c>
      <c r="H14" s="62"/>
      <c r="I14" s="62"/>
      <c r="J14" s="62"/>
    </row>
    <row r="15" spans="1:12">
      <c r="A15" s="62" t="s">
        <v>128</v>
      </c>
      <c r="B15" s="62" t="s">
        <v>112</v>
      </c>
      <c r="C15" s="62" t="s">
        <v>115</v>
      </c>
      <c r="D15" s="62" t="s">
        <v>116</v>
      </c>
      <c r="E15" s="62" t="s">
        <v>117</v>
      </c>
      <c r="F15" s="62" t="s">
        <v>119</v>
      </c>
      <c r="G15" s="62" t="s">
        <v>120</v>
      </c>
      <c r="H15" s="62" t="s">
        <v>218</v>
      </c>
      <c r="I15" s="62" t="s">
        <v>129</v>
      </c>
      <c r="J15" s="62" t="s">
        <v>130</v>
      </c>
      <c r="K15" t="s">
        <v>118</v>
      </c>
      <c r="L15" s="62" t="s">
        <v>228</v>
      </c>
    </row>
    <row r="16" spans="1:12">
      <c r="A16" s="62" t="s">
        <v>197</v>
      </c>
      <c r="B16" s="62" t="s">
        <v>112</v>
      </c>
      <c r="C16" s="62" t="s">
        <v>115</v>
      </c>
      <c r="D16" s="62" t="s">
        <v>117</v>
      </c>
      <c r="E16" s="62" t="s">
        <v>119</v>
      </c>
      <c r="F16" s="62" t="s">
        <v>120</v>
      </c>
      <c r="G16" s="62" t="s">
        <v>218</v>
      </c>
      <c r="H16" s="62" t="s">
        <v>118</v>
      </c>
      <c r="I16" s="62"/>
      <c r="J16" s="62"/>
    </row>
    <row r="17" spans="1:11">
      <c r="A17" s="62" t="s">
        <v>198</v>
      </c>
      <c r="B17" s="62" t="s">
        <v>112</v>
      </c>
      <c r="C17" s="62" t="s">
        <v>115</v>
      </c>
      <c r="D17" s="62" t="s">
        <v>121</v>
      </c>
      <c r="E17" s="62" t="s">
        <v>118</v>
      </c>
      <c r="F17" s="62" t="s">
        <v>228</v>
      </c>
      <c r="G17" s="62"/>
      <c r="H17" s="62"/>
      <c r="I17" s="62"/>
      <c r="J17" s="62"/>
    </row>
    <row r="18" spans="1:11">
      <c r="A18" s="62" t="s">
        <v>101</v>
      </c>
      <c r="B18" s="62" t="s">
        <v>112</v>
      </c>
      <c r="C18" s="62" t="s">
        <v>115</v>
      </c>
      <c r="D18" s="62" t="s">
        <v>122</v>
      </c>
      <c r="E18" s="62" t="s">
        <v>123</v>
      </c>
      <c r="F18" s="62" t="s">
        <v>124</v>
      </c>
      <c r="G18" s="62"/>
      <c r="H18" s="62"/>
      <c r="I18" s="62"/>
      <c r="J18" s="62"/>
    </row>
    <row r="19" spans="1:11">
      <c r="A19" s="62" t="s">
        <v>220</v>
      </c>
      <c r="B19" s="62" t="s">
        <v>112</v>
      </c>
      <c r="C19" s="62" t="s">
        <v>115</v>
      </c>
      <c r="D19" s="62" t="s">
        <v>123</v>
      </c>
      <c r="E19" s="62" t="s">
        <v>124</v>
      </c>
      <c r="F19" s="62"/>
      <c r="G19" s="62"/>
      <c r="H19" s="62"/>
      <c r="I19" s="62"/>
      <c r="J19" s="62"/>
    </row>
    <row r="20" spans="1:11">
      <c r="A20" s="62" t="s">
        <v>219</v>
      </c>
      <c r="B20" s="62" t="s">
        <v>112</v>
      </c>
      <c r="C20" s="62" t="s">
        <v>115</v>
      </c>
      <c r="D20" s="62" t="s">
        <v>123</v>
      </c>
      <c r="E20" s="62" t="s">
        <v>124</v>
      </c>
      <c r="F20" s="62" t="s">
        <v>228</v>
      </c>
      <c r="G20" s="62"/>
      <c r="H20" s="62"/>
      <c r="I20" s="62"/>
      <c r="J20" s="62"/>
    </row>
    <row r="21" spans="1:11">
      <c r="A21" s="62" t="s">
        <v>100</v>
      </c>
      <c r="B21" s="62" t="s">
        <v>112</v>
      </c>
      <c r="C21" s="62" t="s">
        <v>114</v>
      </c>
      <c r="D21" s="62"/>
      <c r="E21" s="62"/>
      <c r="F21" s="62"/>
      <c r="G21" s="62"/>
      <c r="H21" s="62"/>
      <c r="I21" s="62"/>
      <c r="J21" s="62"/>
    </row>
    <row r="22" spans="1:11">
      <c r="A22" s="62" t="s">
        <v>99</v>
      </c>
      <c r="B22" s="62" t="s">
        <v>112</v>
      </c>
      <c r="C22" s="62" t="s">
        <v>115</v>
      </c>
      <c r="D22" s="62" t="s">
        <v>125</v>
      </c>
      <c r="E22" s="62"/>
      <c r="F22" s="62"/>
      <c r="G22" s="62"/>
      <c r="H22" s="62"/>
      <c r="I22" s="62"/>
      <c r="J22" s="62"/>
    </row>
    <row r="23" spans="1:11">
      <c r="A23" s="62" t="s">
        <v>98</v>
      </c>
      <c r="B23" s="62" t="s">
        <v>112</v>
      </c>
      <c r="C23" s="62" t="s">
        <v>115</v>
      </c>
      <c r="D23" s="62" t="s">
        <v>126</v>
      </c>
      <c r="E23" s="62"/>
      <c r="F23" s="62"/>
      <c r="G23" s="62"/>
      <c r="H23" s="62"/>
      <c r="I23" s="62"/>
      <c r="J23" s="62"/>
    </row>
    <row r="24" spans="1:11">
      <c r="A24" s="62" t="s">
        <v>132</v>
      </c>
      <c r="B24" s="62" t="s">
        <v>112</v>
      </c>
      <c r="C24" s="62" t="s">
        <v>131</v>
      </c>
      <c r="D24" s="62" t="s">
        <v>217</v>
      </c>
      <c r="E24" s="62"/>
      <c r="F24" s="62"/>
      <c r="G24" s="62"/>
      <c r="H24" s="62"/>
      <c r="I24" s="62"/>
      <c r="J24" s="62"/>
    </row>
    <row r="25" spans="1:11">
      <c r="A25" s="62" t="s">
        <v>199</v>
      </c>
      <c r="B25" s="62" t="s">
        <v>112</v>
      </c>
      <c r="C25" s="62" t="s">
        <v>136</v>
      </c>
      <c r="D25" s="62" t="s">
        <v>137</v>
      </c>
      <c r="E25" s="62" t="s">
        <v>138</v>
      </c>
      <c r="F25" s="62" t="s">
        <v>139</v>
      </c>
      <c r="G25" s="62" t="s">
        <v>117</v>
      </c>
      <c r="H25" s="62" t="s">
        <v>228</v>
      </c>
      <c r="I25" s="62"/>
      <c r="J25" s="62"/>
    </row>
    <row r="26" spans="1:11">
      <c r="A26" s="62" t="s">
        <v>213</v>
      </c>
      <c r="B26" s="62" t="s">
        <v>112</v>
      </c>
      <c r="C26" s="62" t="s">
        <v>136</v>
      </c>
      <c r="D26" s="62" t="s">
        <v>209</v>
      </c>
      <c r="E26" s="62" t="s">
        <v>117</v>
      </c>
      <c r="F26" s="62" t="s">
        <v>137</v>
      </c>
      <c r="G26" s="62" t="s">
        <v>138</v>
      </c>
      <c r="H26" s="62" t="s">
        <v>139</v>
      </c>
      <c r="I26" s="62" t="s">
        <v>228</v>
      </c>
      <c r="J26" s="62"/>
    </row>
    <row r="27" spans="1:11">
      <c r="A27" s="62" t="s">
        <v>212</v>
      </c>
      <c r="B27" s="62" t="s">
        <v>112</v>
      </c>
      <c r="C27" s="62" t="s">
        <v>136</v>
      </c>
      <c r="D27" s="62" t="s">
        <v>209</v>
      </c>
      <c r="E27" s="62" t="s">
        <v>137</v>
      </c>
      <c r="F27" s="62" t="s">
        <v>138</v>
      </c>
      <c r="G27" s="62" t="s">
        <v>210</v>
      </c>
      <c r="H27" s="62" t="s">
        <v>211</v>
      </c>
      <c r="I27" s="62" t="s">
        <v>139</v>
      </c>
      <c r="J27" s="62" t="s">
        <v>117</v>
      </c>
      <c r="K27" s="62" t="s">
        <v>228</v>
      </c>
    </row>
    <row r="28" spans="1:11">
      <c r="A28" s="62" t="s">
        <v>133</v>
      </c>
      <c r="B28" s="62" t="s">
        <v>112</v>
      </c>
      <c r="C28" s="62" t="s">
        <v>136</v>
      </c>
      <c r="D28" s="62" t="s">
        <v>140</v>
      </c>
      <c r="E28" s="62"/>
      <c r="F28" s="62"/>
      <c r="G28" s="62"/>
      <c r="H28" s="62"/>
      <c r="I28" s="62"/>
      <c r="J28" s="62"/>
      <c r="K28" s="62"/>
    </row>
    <row r="29" spans="1:11">
      <c r="A29" s="62" t="s">
        <v>111</v>
      </c>
      <c r="B29" s="62" t="s">
        <v>112</v>
      </c>
      <c r="C29" s="62" t="s">
        <v>136</v>
      </c>
      <c r="D29" s="62" t="s">
        <v>140</v>
      </c>
      <c r="E29" s="62"/>
      <c r="F29" s="62"/>
      <c r="G29" s="62"/>
      <c r="H29" s="62"/>
      <c r="I29" s="62"/>
      <c r="J29" s="62"/>
      <c r="K29" s="62"/>
    </row>
    <row r="30" spans="1:11">
      <c r="A30" s="62" t="s">
        <v>134</v>
      </c>
      <c r="B30" s="62" t="s">
        <v>112</v>
      </c>
      <c r="C30" s="62" t="s">
        <v>136</v>
      </c>
      <c r="D30" s="62" t="s">
        <v>116</v>
      </c>
      <c r="E30" s="62" t="s">
        <v>117</v>
      </c>
      <c r="F30" s="62" t="s">
        <v>137</v>
      </c>
      <c r="G30" s="62" t="s">
        <v>138</v>
      </c>
      <c r="H30" s="62" t="s">
        <v>210</v>
      </c>
      <c r="I30" s="62" t="s">
        <v>211</v>
      </c>
      <c r="J30" s="62" t="s">
        <v>214</v>
      </c>
      <c r="K30" s="62" t="s">
        <v>228</v>
      </c>
    </row>
    <row r="31" spans="1:11">
      <c r="A31" s="62" t="s">
        <v>135</v>
      </c>
      <c r="B31" s="62" t="s">
        <v>136</v>
      </c>
      <c r="C31" s="62" t="s">
        <v>116</v>
      </c>
      <c r="D31" s="62" t="s">
        <v>117</v>
      </c>
      <c r="E31" s="62" t="s">
        <v>137</v>
      </c>
      <c r="F31" s="62" t="s">
        <v>138</v>
      </c>
      <c r="G31" s="62" t="s">
        <v>214</v>
      </c>
      <c r="H31" s="62" t="s">
        <v>215</v>
      </c>
      <c r="I31" s="62" t="s">
        <v>216</v>
      </c>
      <c r="J31" s="62" t="s">
        <v>228</v>
      </c>
    </row>
  </sheetData>
  <phoneticPr fontId="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51</vt:i4>
      </vt:variant>
      <vt:variant>
        <vt:lpstr>名前付き一覧</vt:lpstr>
      </vt:variant>
      <vt:variant>
        <vt:i4>81</vt:i4>
      </vt:variant>
    </vt:vector>
  </HeadingPairs>
  <TitlesOfParts>
    <vt:vector size="132" baseType="lpstr">
      <vt:lpstr>付表３－２</vt:lpstr>
      <vt:lpstr>はじめに</vt:lpstr>
      <vt:lpstr>基本情報入力シート</vt:lpstr>
      <vt:lpstr>提出書類一覧表</vt:lpstr>
      <vt:lpstr>目次</vt:lpstr>
      <vt:lpstr>指定・更新・変更申請</vt:lpstr>
      <vt:lpstr>事業等開始・変更</vt:lpstr>
      <vt:lpstr>変更届</vt:lpstr>
      <vt:lpstr>付表16</vt:lpstr>
      <vt:lpstr>勤務形態一覧表</vt:lpstr>
      <vt:lpstr>経歴書（管理者）児発・放デイ</vt:lpstr>
      <vt:lpstr>位置図</vt:lpstr>
      <vt:lpstr>概要写真</vt:lpstr>
      <vt:lpstr>平面図</vt:lpstr>
      <vt:lpstr>設備・備品</vt:lpstr>
      <vt:lpstr>主対象_児</vt:lpstr>
      <vt:lpstr>苦情解決_児</vt:lpstr>
      <vt:lpstr>誓約書</vt:lpstr>
      <vt:lpstr>誓約書別紙⑤</vt:lpstr>
      <vt:lpstr>役員等名簿（児発・放デイ）</vt:lpstr>
      <vt:lpstr>協力医療機関</vt:lpstr>
      <vt:lpstr>利用予定者名簿</vt:lpstr>
      <vt:lpstr>近隣住民報告書</vt:lpstr>
      <vt:lpstr>介護給付費等届出書</vt:lpstr>
      <vt:lpstr>障害児通所　体制等状況一覧</vt:lpstr>
      <vt:lpstr>加算目次（児通所）</vt:lpstr>
      <vt:lpstr>報酬算定区分</vt:lpstr>
      <vt:lpstr>医療的ケア区分に応じた基本報酬の算定に関する届出書</vt:lpstr>
      <vt:lpstr>児童指導員等加配加算（変更・障害児通所支援）</vt:lpstr>
      <vt:lpstr>看護職員加配加算（障害児通所）</vt:lpstr>
      <vt:lpstr>福祉専門職員配置等加算（短期入所以外）</vt:lpstr>
      <vt:lpstr>栄養士</vt:lpstr>
      <vt:lpstr>食事提供加算</vt:lpstr>
      <vt:lpstr>強度行動障害児支援加算（児発・居宅・保育所）</vt:lpstr>
      <vt:lpstr>強度行動障害児支援加算（変更・放課後等デイサービス）</vt:lpstr>
      <vt:lpstr>送迎加算</vt:lpstr>
      <vt:lpstr>延長支援加算</vt:lpstr>
      <vt:lpstr>専門的支援体制加算（変更・障害児通所支援）</vt:lpstr>
      <vt:lpstr>専門的支援実施加算</vt:lpstr>
      <vt:lpstr>中核機能強化加算・中核機能強化事業所加算</vt:lpstr>
      <vt:lpstr>個別サポート加算（Ⅰ）（放課後等デイサービス）</vt:lpstr>
      <vt:lpstr>視覚・聴覚・言語機能障害児支援加算</vt:lpstr>
      <vt:lpstr>人工内耳装用児支援加算</vt:lpstr>
      <vt:lpstr>入浴支援加算</vt:lpstr>
      <vt:lpstr>訪問支援員特別加算（保育所等訪問・居宅訪問型児童発達）</vt:lpstr>
      <vt:lpstr>自己評価結果等未公表減算</vt:lpstr>
      <vt:lpstr>支援プログラム未公表減算</vt:lpstr>
      <vt:lpstr>共生型サービス体制強化加算・共生型サービス医療的ケア児支援加算</vt:lpstr>
      <vt:lpstr>業管登録(児)</vt:lpstr>
      <vt:lpstr>業管変更(児)</vt:lpstr>
      <vt:lpstr>選択肢</vt:lpstr>
      <vt:lpstr>位置図!Print_Area</vt:lpstr>
      <vt:lpstr>医療的ケア区分に応じた基本報酬の算定に関する届出書!Print_Area</vt:lpstr>
      <vt:lpstr>栄養士!Print_Area</vt:lpstr>
      <vt:lpstr>延長支援加算!Print_Area</vt:lpstr>
      <vt:lpstr>'加算目次（児通所）'!Print_Area</vt:lpstr>
      <vt:lpstr>介護給付費等届出書!Print_Area</vt:lpstr>
      <vt:lpstr>概要写真!Print_Area</vt:lpstr>
      <vt:lpstr>'看護職員加配加算（障害児通所）'!Print_Area</vt:lpstr>
      <vt:lpstr>共生型サービス体制強化加算・共生型サービス医療的ケア児支援加算!Print_Area</vt:lpstr>
      <vt:lpstr>協力医療機関!Print_Area</vt:lpstr>
      <vt:lpstr>'強度行動障害児支援加算（児発・居宅・保育所）'!Print_Area</vt:lpstr>
      <vt:lpstr>'強度行動障害児支援加算（変更・放課後等デイサービス）'!Print_Area</vt:lpstr>
      <vt:lpstr>'業管登録(児)'!Print_Area</vt:lpstr>
      <vt:lpstr>'業管変更(児)'!Print_Area</vt:lpstr>
      <vt:lpstr>勤務形態一覧表!Print_Area</vt:lpstr>
      <vt:lpstr>近隣住民報告書!Print_Area</vt:lpstr>
      <vt:lpstr>苦情解決_児!Print_Area</vt:lpstr>
      <vt:lpstr>'経歴書（管理者）児発・放デイ'!Print_Area</vt:lpstr>
      <vt:lpstr>'個別サポート加算（Ⅰ）（放課後等デイサービス）'!Print_Area</vt:lpstr>
      <vt:lpstr>指定・更新・変更申請!Print_Area</vt:lpstr>
      <vt:lpstr>支援プログラム未公表減算!Print_Area</vt:lpstr>
      <vt:lpstr>視覚・聴覚・言語機能障害児支援加算!Print_Area</vt:lpstr>
      <vt:lpstr>事業等開始・変更!Print_Area</vt:lpstr>
      <vt:lpstr>'児童指導員等加配加算（変更・障害児通所支援）'!Print_Area</vt:lpstr>
      <vt:lpstr>自己評価結果等未公表減算!Print_Area</vt:lpstr>
      <vt:lpstr>主対象_児!Print_Area</vt:lpstr>
      <vt:lpstr>'障害児通所　体制等状況一覧'!Print_Area</vt:lpstr>
      <vt:lpstr>食事提供加算!Print_Area</vt:lpstr>
      <vt:lpstr>人工内耳装用児支援加算!Print_Area</vt:lpstr>
      <vt:lpstr>誓約書!Print_Area</vt:lpstr>
      <vt:lpstr>誓約書別紙⑤!Print_Area</vt:lpstr>
      <vt:lpstr>設備・備品!Print_Area</vt:lpstr>
      <vt:lpstr>専門的支援実施加算!Print_Area</vt:lpstr>
      <vt:lpstr>'専門的支援体制加算（変更・障害児通所支援）'!Print_Area</vt:lpstr>
      <vt:lpstr>送迎加算!Print_Area</vt:lpstr>
      <vt:lpstr>中核機能強化加算・中核機能強化事業所加算!Print_Area</vt:lpstr>
      <vt:lpstr>提出書類一覧表!Print_Area</vt:lpstr>
      <vt:lpstr>入浴支援加算!Print_Area</vt:lpstr>
      <vt:lpstr>付表16!Print_Area</vt:lpstr>
      <vt:lpstr>'福祉専門職員配置等加算（短期入所以外）'!Print_Area</vt:lpstr>
      <vt:lpstr>平面図!Print_Area</vt:lpstr>
      <vt:lpstr>変更届!Print_Area</vt:lpstr>
      <vt:lpstr>報酬算定区分!Print_Area</vt:lpstr>
      <vt:lpstr>'訪問支援員特別加算（保育所等訪問・居宅訪問型児童発達）'!Print_Area</vt:lpstr>
      <vt:lpstr>目次!Print_Area</vt:lpstr>
      <vt:lpstr>'役員等名簿（児発・放デイ）'!Print_Area</vt:lpstr>
      <vt:lpstr>利用予定者名簿!Print_Area</vt:lpstr>
      <vt:lpstr>'障害児通所　体制等状況一覧'!Print_Titles</vt:lpstr>
      <vt:lpstr>医療型障害児入所施設</vt:lpstr>
      <vt:lpstr>一般相談支援事業</vt:lpstr>
      <vt:lpstr>機能訓練</vt:lpstr>
      <vt:lpstr>居宅介護</vt:lpstr>
      <vt:lpstr>居宅介護・重度訪問介護・同行援護・行動援護</vt:lpstr>
      <vt:lpstr>居宅訪問型児童発達支援</vt:lpstr>
      <vt:lpstr>共同生活援助</vt:lpstr>
      <vt:lpstr>共同生活援助・介護サービス包括型</vt:lpstr>
      <vt:lpstr>共同生活援助・外部サービス利用型</vt:lpstr>
      <vt:lpstr>共同生活援助・日中サービス支援型</vt:lpstr>
      <vt:lpstr>行動援護</vt:lpstr>
      <vt:lpstr>児童発達支援・児童発達支援センターであるもの</vt:lpstr>
      <vt:lpstr>児童発達支援・主として重症心身障害児を対象とする場合</vt:lpstr>
      <vt:lpstr>児童発達支援・放課後等デイサービス</vt:lpstr>
      <vt:lpstr>自立生活援助</vt:lpstr>
      <vt:lpstr>就労移行支援</vt:lpstr>
      <vt:lpstr>就労継続支援Ａ型</vt:lpstr>
      <vt:lpstr>就労継続支援Ａ型・B型</vt:lpstr>
      <vt:lpstr>就労定着支援</vt:lpstr>
      <vt:lpstr>重度障害者等包括支援</vt:lpstr>
      <vt:lpstr>重度訪問介護</vt:lpstr>
      <vt:lpstr>障害者支援施設</vt:lpstr>
      <vt:lpstr>生活介護</vt:lpstr>
      <vt:lpstr>生活訓練</vt:lpstr>
      <vt:lpstr>短期入所・空床利用型</vt:lpstr>
      <vt:lpstr>短期入所・単独型</vt:lpstr>
      <vt:lpstr>短期入所・併設型</vt:lpstr>
      <vt:lpstr>同行援護</vt:lpstr>
      <vt:lpstr>特定相談支援・障害児相談支援</vt:lpstr>
      <vt:lpstr>認定指定就労移行支援</vt:lpstr>
      <vt:lpstr>福祉型障害児入所施設</vt:lpstr>
      <vt:lpstr>保育所等訪問支援</vt:lpstr>
      <vt:lpstr>療養介護</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dcterms:created xsi:type="dcterms:W3CDTF">2025-02-23T05:24:46Z</dcterms:created>
  <dcterms:modified xsi:type="dcterms:W3CDTF">2026-03-05T09:12:27Z</dcterms:modified>
</cp:coreProperties>
</file>