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3経理G\203.電力入札\R08 電力入札\02 入札公告等\06 契約課依頼\②契約公告第18号\様式集（契約公告第18号）\"/>
    </mc:Choice>
  </mc:AlternateContent>
  <xr:revisionPtr revIDLastSave="0" documentId="13_ncr:1_{E836E0F0-F949-4C54-B5AA-653085E360E9}" xr6:coauthVersionLast="47" xr6:coauthVersionMax="47" xr10:uidLastSave="{00000000-0000-0000-0000-000000000000}"/>
  <bookViews>
    <workbookView xWindow="-110" yWindow="-110" windowWidth="19420" windowHeight="10300" tabRatio="936" xr2:uid="{00000000-000D-0000-FFFF-FFFF00000000}"/>
  </bookViews>
  <sheets>
    <sheet name="新津第一小学校外55校" sheetId="47" r:id="rId1"/>
  </sheets>
  <definedNames>
    <definedName name="_xlnm.Print_Area" localSheetId="0">新津第一小学校外55校!$A$1:$L$28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47" l="1"/>
  <c r="D14" i="47"/>
  <c r="D15" i="47"/>
  <c r="D16" i="47"/>
  <c r="D17" i="47"/>
  <c r="D18" i="47"/>
  <c r="D19" i="47"/>
  <c r="D20" i="47"/>
  <c r="D21" i="47"/>
  <c r="H13" i="47"/>
  <c r="J13" i="47" s="1"/>
  <c r="H14" i="47"/>
  <c r="H15" i="47"/>
  <c r="H16" i="47"/>
  <c r="H17" i="47"/>
  <c r="H18" i="47"/>
  <c r="H19" i="47"/>
  <c r="H20" i="47"/>
  <c r="H21" i="47"/>
  <c r="I22" i="47" l="1"/>
  <c r="J21" i="47"/>
  <c r="G21" i="47"/>
  <c r="J20" i="47"/>
  <c r="G20" i="47"/>
  <c r="J19" i="47"/>
  <c r="G19" i="47"/>
  <c r="J18" i="47"/>
  <c r="G18" i="47"/>
  <c r="J17" i="47"/>
  <c r="G17" i="47"/>
  <c r="J16" i="47"/>
  <c r="G16" i="47"/>
  <c r="J15" i="47"/>
  <c r="G15" i="47"/>
  <c r="J14" i="47"/>
  <c r="G14" i="47"/>
  <c r="G13" i="47"/>
  <c r="K13" i="47" s="1"/>
  <c r="K15" i="47" l="1"/>
  <c r="K14" i="47"/>
  <c r="K17" i="47"/>
  <c r="K19" i="47"/>
  <c r="K21" i="47"/>
  <c r="K16" i="47"/>
  <c r="K18" i="47"/>
  <c r="K20" i="47"/>
  <c r="K22" i="47" l="1"/>
  <c r="K23" i="47" s="1"/>
</calcChain>
</file>

<file path=xl/sharedStrings.xml><?xml version="1.0" encoding="utf-8"?>
<sst xmlns="http://schemas.openxmlformats.org/spreadsheetml/2006/main" count="63" uniqueCount="52">
  <si>
    <t>契約単価
（円）</t>
    <rPh sb="0" eb="2">
      <t>ケイヤク</t>
    </rPh>
    <rPh sb="2" eb="4">
      <t>タンカ</t>
    </rPh>
    <rPh sb="6" eb="7">
      <t>エン</t>
    </rPh>
    <phoneticPr fontId="2"/>
  </si>
  <si>
    <t>契約電力
（ｋＷ）</t>
    <rPh sb="0" eb="2">
      <t>ケイヤク</t>
    </rPh>
    <rPh sb="2" eb="4">
      <t>デンリョク</t>
    </rPh>
    <phoneticPr fontId="2"/>
  </si>
  <si>
    <t>小計
（円）</t>
    <rPh sb="0" eb="2">
      <t>ショウケイ</t>
    </rPh>
    <rPh sb="4" eb="5">
      <t>エン</t>
    </rPh>
    <phoneticPr fontId="2"/>
  </si>
  <si>
    <t>予定使用電力量
（ｋＷ）</t>
    <rPh sb="0" eb="2">
      <t>ヨテイ</t>
    </rPh>
    <rPh sb="2" eb="4">
      <t>シヨウ</t>
    </rPh>
    <rPh sb="4" eb="6">
      <t>デンリョク</t>
    </rPh>
    <rPh sb="6" eb="7">
      <t>リョウ</t>
    </rPh>
    <phoneticPr fontId="2"/>
  </si>
  <si>
    <t>月別電気料金
（円）</t>
    <rPh sb="0" eb="2">
      <t>ツキベツ</t>
    </rPh>
    <rPh sb="2" eb="4">
      <t>デンキ</t>
    </rPh>
    <rPh sb="4" eb="6">
      <t>リョウキン</t>
    </rPh>
    <rPh sb="8" eb="9">
      <t>エン</t>
    </rPh>
    <phoneticPr fontId="2"/>
  </si>
  <si>
    <t>区分</t>
    <rPh sb="0" eb="2">
      <t>クブン</t>
    </rPh>
    <phoneticPr fontId="2"/>
  </si>
  <si>
    <t>期間（月）</t>
    <rPh sb="0" eb="2">
      <t>キカン</t>
    </rPh>
    <rPh sb="3" eb="4">
      <t>ツキ</t>
    </rPh>
    <phoneticPr fontId="2"/>
  </si>
  <si>
    <t>力率
（１００％）</t>
    <rPh sb="0" eb="1">
      <t>チカラ</t>
    </rPh>
    <rPh sb="1" eb="2">
      <t>リツ</t>
    </rPh>
    <phoneticPr fontId="2"/>
  </si>
  <si>
    <t>会社名：</t>
    <rPh sb="0" eb="2">
      <t>カイシャ</t>
    </rPh>
    <rPh sb="2" eb="3">
      <t>メイ</t>
    </rPh>
    <phoneticPr fontId="2"/>
  </si>
  <si>
    <t>基本料金　（円／ｋＷ）</t>
    <rPh sb="0" eb="2">
      <t>キホン</t>
    </rPh>
    <rPh sb="2" eb="4">
      <t>リョウキン</t>
    </rPh>
    <phoneticPr fontId="2"/>
  </si>
  <si>
    <t>契約単価
（円／ｋＷ・月）</t>
    <rPh sb="0" eb="2">
      <t>ケイヤク</t>
    </rPh>
    <rPh sb="2" eb="4">
      <t>タンカ</t>
    </rPh>
    <rPh sb="6" eb="7">
      <t>エン</t>
    </rPh>
    <rPh sb="11" eb="12">
      <t>ツキ</t>
    </rPh>
    <phoneticPr fontId="2"/>
  </si>
  <si>
    <t>Ａ</t>
    <phoneticPr fontId="2"/>
  </si>
  <si>
    <t>Ｅ</t>
    <phoneticPr fontId="2"/>
  </si>
  <si>
    <t>電力量料金　（円／ｋＷｈ）</t>
    <rPh sb="0" eb="2">
      <t>デンリョク</t>
    </rPh>
    <rPh sb="2" eb="3">
      <t>リョウ</t>
    </rPh>
    <phoneticPr fontId="2"/>
  </si>
  <si>
    <t>契約単価兼積算内訳書</t>
    <rPh sb="0" eb="2">
      <t>ケイヤク</t>
    </rPh>
    <rPh sb="2" eb="4">
      <t>タンカ</t>
    </rPh>
    <rPh sb="4" eb="5">
      <t>ケン</t>
    </rPh>
    <rPh sb="5" eb="7">
      <t>セキサン</t>
    </rPh>
    <rPh sb="7" eb="9">
      <t>ウチワケ</t>
    </rPh>
    <rPh sb="9" eb="10">
      <t>ショ</t>
    </rPh>
    <phoneticPr fontId="2"/>
  </si>
  <si>
    <t>※１　力率割引・割増計算は、力率を１００％として積算する。</t>
    <rPh sb="3" eb="4">
      <t>リキ</t>
    </rPh>
    <rPh sb="4" eb="5">
      <t>リツ</t>
    </rPh>
    <rPh sb="5" eb="7">
      <t>ワリビキ</t>
    </rPh>
    <rPh sb="8" eb="10">
      <t>ワリマシ</t>
    </rPh>
    <rPh sb="10" eb="12">
      <t>ケイサン</t>
    </rPh>
    <rPh sb="14" eb="15">
      <t>リキ</t>
    </rPh>
    <rPh sb="15" eb="16">
      <t>リツ</t>
    </rPh>
    <rPh sb="24" eb="26">
      <t>セキサン</t>
    </rPh>
    <phoneticPr fontId="2"/>
  </si>
  <si>
    <t>　基本料金単価（円）</t>
    <rPh sb="1" eb="3">
      <t>キホン</t>
    </rPh>
    <rPh sb="3" eb="5">
      <t>リョウキン</t>
    </rPh>
    <rPh sb="5" eb="7">
      <t>タンカ</t>
    </rPh>
    <rPh sb="8" eb="9">
      <t>エン</t>
    </rPh>
    <phoneticPr fontId="2"/>
  </si>
  <si>
    <t>　夏季電力量料金単価（円）</t>
    <rPh sb="1" eb="3">
      <t>カキ</t>
    </rPh>
    <rPh sb="3" eb="5">
      <t>デンリョク</t>
    </rPh>
    <rPh sb="5" eb="6">
      <t>リョウ</t>
    </rPh>
    <rPh sb="6" eb="8">
      <t>リョウキン</t>
    </rPh>
    <rPh sb="8" eb="10">
      <t>タンカ</t>
    </rPh>
    <rPh sb="11" eb="12">
      <t>エン</t>
    </rPh>
    <phoneticPr fontId="2"/>
  </si>
  <si>
    <t>　その他季電力量料金単価（円）</t>
    <rPh sb="3" eb="4">
      <t>タ</t>
    </rPh>
    <rPh sb="4" eb="5">
      <t>キ</t>
    </rPh>
    <rPh sb="5" eb="7">
      <t>デンリョク</t>
    </rPh>
    <rPh sb="7" eb="8">
      <t>リョウ</t>
    </rPh>
    <rPh sb="8" eb="10">
      <t>リョウキン</t>
    </rPh>
    <rPh sb="10" eb="12">
      <t>タンカ</t>
    </rPh>
    <rPh sb="13" eb="14">
      <t>エン</t>
    </rPh>
    <phoneticPr fontId="2"/>
  </si>
  <si>
    <t>７月～９月の各月</t>
    <rPh sb="1" eb="2">
      <t>ガツ</t>
    </rPh>
    <rPh sb="4" eb="5">
      <t>ガツ</t>
    </rPh>
    <rPh sb="6" eb="8">
      <t>カクツキ</t>
    </rPh>
    <phoneticPr fontId="2"/>
  </si>
  <si>
    <t>夏季以外の各月</t>
    <rPh sb="0" eb="2">
      <t>カキ</t>
    </rPh>
    <rPh sb="2" eb="4">
      <t>イガイ</t>
    </rPh>
    <rPh sb="5" eb="7">
      <t>カクツキ</t>
    </rPh>
    <phoneticPr fontId="2"/>
  </si>
  <si>
    <t>（様式６の２）</t>
    <rPh sb="1" eb="3">
      <t>ヨウシキ</t>
    </rPh>
    <phoneticPr fontId="2"/>
  </si>
  <si>
    <t>・契約単価</t>
    <rPh sb="1" eb="3">
      <t>ケイヤク</t>
    </rPh>
    <rPh sb="3" eb="5">
      <t>タンカ</t>
    </rPh>
    <phoneticPr fontId="2"/>
  </si>
  <si>
    <t>・積算内訳書</t>
    <rPh sb="1" eb="3">
      <t>セキサン</t>
    </rPh>
    <rPh sb="3" eb="6">
      <t>ウチワケショ</t>
    </rPh>
    <phoneticPr fontId="2"/>
  </si>
  <si>
    <t>12月</t>
    <phoneticPr fontId="2"/>
  </si>
  <si>
    <t>合 計</t>
    <rPh sb="0" eb="3">
      <t>ゴウケイ</t>
    </rPh>
    <phoneticPr fontId="2"/>
  </si>
  <si>
    <t>（税込）</t>
    <rPh sb="1" eb="3">
      <t>ゼイコミ</t>
    </rPh>
    <phoneticPr fontId="2"/>
  </si>
  <si>
    <t>Ｃ</t>
    <phoneticPr fontId="2"/>
  </si>
  <si>
    <t>Ｇ＝Ｅ×Ｆ</t>
    <phoneticPr fontId="2"/>
  </si>
  <si>
    <t>1月</t>
    <phoneticPr fontId="2"/>
  </si>
  <si>
    <t>-</t>
    <phoneticPr fontId="2"/>
  </si>
  <si>
    <t>　年 額 合 計</t>
    <phoneticPr fontId="2"/>
  </si>
  <si>
    <r>
      <t xml:space="preserve">入札金額
</t>
    </r>
    <r>
      <rPr>
        <sz val="9"/>
        <rFont val="ＭＳ Ｐ明朝"/>
        <family val="1"/>
        <charset val="128"/>
      </rPr>
      <t>（年額合計×100／110）</t>
    </r>
    <rPh sb="0" eb="1">
      <t>イ</t>
    </rPh>
    <rPh sb="1" eb="2">
      <t>サツ</t>
    </rPh>
    <rPh sb="2" eb="3">
      <t>キン</t>
    </rPh>
    <rPh sb="3" eb="4">
      <t>ガク</t>
    </rPh>
    <rPh sb="6" eb="8">
      <t>ネンガク</t>
    </rPh>
    <rPh sb="8" eb="10">
      <t>ゴウケイ</t>
    </rPh>
    <phoneticPr fontId="2"/>
  </si>
  <si>
    <t>※５　入札金額は、年額合計を１００/１１０（１円未満切り捨て）とした金額とする。</t>
    <rPh sb="3" eb="5">
      <t>ニュウサツ</t>
    </rPh>
    <rPh sb="5" eb="7">
      <t>キンガク</t>
    </rPh>
    <rPh sb="9" eb="11">
      <t>ネンガク</t>
    </rPh>
    <rPh sb="11" eb="13">
      <t>ゴウケイ</t>
    </rPh>
    <rPh sb="23" eb="24">
      <t>エン</t>
    </rPh>
    <rPh sb="24" eb="26">
      <t>ミマン</t>
    </rPh>
    <rPh sb="26" eb="27">
      <t>キ</t>
    </rPh>
    <rPh sb="28" eb="29">
      <t>ス</t>
    </rPh>
    <rPh sb="34" eb="36">
      <t>キンガク</t>
    </rPh>
    <phoneticPr fontId="2"/>
  </si>
  <si>
    <t>Ｂ</t>
    <phoneticPr fontId="2"/>
  </si>
  <si>
    <t>Ｆ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</si>
  <si>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</si>
  <si>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</si>
  <si>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</si>
  <si>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</si>
  <si>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</si>
  <si>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2月</t>
    <phoneticPr fontId="2"/>
  </si>
  <si>
    <t>3月</t>
    <phoneticPr fontId="2"/>
  </si>
  <si>
    <t>-</t>
    <phoneticPr fontId="2"/>
  </si>
  <si>
    <t>※２　各単価は消費税を含む内税単価で、１円未満の端数がある場合は小数点以下第２位までとし、第３位以下は切り捨てるものとする。</t>
    <phoneticPr fontId="2"/>
  </si>
  <si>
    <t>※３　各月毎の月額計算結果によって生じる１円未満の端数は切り捨てるものとする。</t>
    <phoneticPr fontId="2"/>
  </si>
  <si>
    <t>Ｈ＝Ｄ＋Ｇ</t>
    <phoneticPr fontId="2"/>
  </si>
  <si>
    <r>
      <rPr>
        <sz val="10"/>
        <rFont val="ＭＳ Ｐ明朝"/>
        <family val="1"/>
        <charset val="128"/>
      </rPr>
      <t>Ｄ</t>
    </r>
    <r>
      <rPr>
        <sz val="8"/>
        <rFont val="ＭＳ Ｐ明朝"/>
        <family val="1"/>
        <charset val="128"/>
      </rPr>
      <t xml:space="preserve">
＝Ａ×Ｂ×{(185－Ｃ)/100｝</t>
    </r>
    <phoneticPr fontId="2"/>
  </si>
  <si>
    <t>※４　燃料費等調整額及び再生可能エネルギー発電促進賦課金については含まないものとする。</t>
    <rPh sb="3" eb="5">
      <t>ネンリョウ</t>
    </rPh>
    <rPh sb="5" eb="6">
      <t>ヒ</t>
    </rPh>
    <rPh sb="6" eb="7">
      <t>トウ</t>
    </rPh>
    <rPh sb="7" eb="9">
      <t>チョウセイ</t>
    </rPh>
    <rPh sb="9" eb="10">
      <t>ガク</t>
    </rPh>
    <rPh sb="10" eb="11">
      <t>オヨ</t>
    </rPh>
    <rPh sb="12" eb="14">
      <t>サイセイ</t>
    </rPh>
    <rPh sb="14" eb="16">
      <t>カノウ</t>
    </rPh>
    <rPh sb="21" eb="23">
      <t>ハツデン</t>
    </rPh>
    <rPh sb="23" eb="25">
      <t>ソクシン</t>
    </rPh>
    <rPh sb="25" eb="28">
      <t>フカキン</t>
    </rPh>
    <rPh sb="33" eb="34">
      <t>フク</t>
    </rPh>
    <phoneticPr fontId="2"/>
  </si>
  <si>
    <t>件名： 新潟市立学校で使用する電力の供給（新津第一小学校 外55校）</t>
    <rPh sb="0" eb="2">
      <t>ケンメイ</t>
    </rPh>
    <rPh sb="4" eb="8">
      <t>ニイガタシリツ</t>
    </rPh>
    <rPh sb="8" eb="10">
      <t>ガッコウ</t>
    </rPh>
    <rPh sb="11" eb="13">
      <t>シヨウ</t>
    </rPh>
    <rPh sb="15" eb="17">
      <t>デンリョク</t>
    </rPh>
    <rPh sb="18" eb="20">
      <t>キョウキュウ</t>
    </rPh>
    <rPh sb="21" eb="23">
      <t>ニイツ</t>
    </rPh>
    <rPh sb="23" eb="25">
      <t>ダイイチ</t>
    </rPh>
    <rPh sb="25" eb="28">
      <t>ショウガッコウ</t>
    </rPh>
    <rPh sb="29" eb="30">
      <t>ガイ</t>
    </rPh>
    <rPh sb="32" eb="33">
      <t>コウ</t>
    </rPh>
    <phoneticPr fontId="2"/>
  </si>
  <si>
    <t>令和9年</t>
    <phoneticPr fontId="2"/>
  </si>
  <si>
    <t>令和8年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</si>
</sst>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;[Red]\-#,##0.0"/>
    <numFmt numFmtId="178" formatCode="0.00;\-0.00;;@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b/>
      <i/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b/>
      <sz val="14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5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6" fillId="0" borderId="0" xfId="0" applyFont="1"/>
    <xf numFmtId="38" fontId="3" fillId="0" borderId="10" xfId="1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38" fontId="5" fillId="0" borderId="22" xfId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38" fontId="8" fillId="0" borderId="2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8" fontId="5" fillId="0" borderId="1" xfId="1" applyFont="1" applyBorder="1" applyAlignment="1">
      <alignment horizontal="center" vertical="center" wrapText="1"/>
    </xf>
    <xf numFmtId="38" fontId="5" fillId="0" borderId="24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38" fontId="8" fillId="0" borderId="16" xfId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4" xfId="0" applyBorder="1"/>
    <xf numFmtId="40" fontId="3" fillId="0" borderId="9" xfId="1" applyNumberFormat="1" applyFont="1" applyBorder="1" applyAlignment="1" applyProtection="1">
      <alignment vertical="center"/>
    </xf>
    <xf numFmtId="38" fontId="3" fillId="0" borderId="17" xfId="1" applyFont="1" applyBorder="1" applyAlignment="1" applyProtection="1">
      <alignment vertical="center"/>
    </xf>
    <xf numFmtId="9" fontId="3" fillId="0" borderId="1" xfId="1" applyNumberFormat="1" applyFont="1" applyBorder="1" applyAlignment="1" applyProtection="1">
      <alignment vertical="center"/>
    </xf>
    <xf numFmtId="40" fontId="3" fillId="0" borderId="1" xfId="1" applyNumberFormat="1" applyFont="1" applyBorder="1" applyAlignment="1" applyProtection="1">
      <alignment vertical="center"/>
    </xf>
    <xf numFmtId="0" fontId="3" fillId="0" borderId="25" xfId="0" applyFont="1" applyBorder="1" applyAlignment="1">
      <alignment horizontal="center" vertical="center"/>
    </xf>
    <xf numFmtId="38" fontId="3" fillId="0" borderId="25" xfId="1" applyFont="1" applyBorder="1" applyAlignment="1" applyProtection="1">
      <alignment horizontal="center" vertical="center"/>
    </xf>
    <xf numFmtId="38" fontId="3" fillId="0" borderId="26" xfId="1" applyFont="1" applyBorder="1" applyAlignment="1" applyProtection="1">
      <alignment horizontal="center" vertical="center"/>
    </xf>
    <xf numFmtId="38" fontId="4" fillId="0" borderId="19" xfId="0" applyNumberFormat="1" applyFont="1" applyBorder="1" applyAlignment="1">
      <alignment horizontal="center" vertical="center"/>
    </xf>
    <xf numFmtId="176" fontId="3" fillId="0" borderId="25" xfId="0" applyNumberFormat="1" applyFont="1" applyBorder="1" applyAlignment="1">
      <alignment horizontal="right" vertical="center"/>
    </xf>
    <xf numFmtId="40" fontId="11" fillId="2" borderId="30" xfId="1" applyNumberFormat="1" applyFont="1" applyFill="1" applyBorder="1" applyAlignment="1">
      <alignment vertical="center"/>
    </xf>
    <xf numFmtId="40" fontId="11" fillId="3" borderId="27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0" fontId="9" fillId="0" borderId="23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38" fontId="1" fillId="0" borderId="0" xfId="1" applyFont="1"/>
    <xf numFmtId="0" fontId="11" fillId="0" borderId="0" xfId="0" applyFont="1" applyAlignment="1">
      <alignment horizontal="left" vertical="top"/>
    </xf>
    <xf numFmtId="0" fontId="3" fillId="0" borderId="33" xfId="0" applyFont="1" applyBorder="1" applyAlignment="1">
      <alignment horizontal="center" vertical="center"/>
    </xf>
    <xf numFmtId="9" fontId="3" fillId="0" borderId="34" xfId="1" applyNumberFormat="1" applyFont="1" applyBorder="1" applyAlignment="1" applyProtection="1">
      <alignment vertical="center"/>
    </xf>
    <xf numFmtId="40" fontId="3" fillId="0" borderId="35" xfId="1" applyNumberFormat="1" applyFont="1" applyBorder="1" applyAlignment="1" applyProtection="1">
      <alignment vertical="center"/>
    </xf>
    <xf numFmtId="40" fontId="3" fillId="0" borderId="34" xfId="1" applyNumberFormat="1" applyFont="1" applyBorder="1" applyAlignment="1" applyProtection="1">
      <alignment vertical="center"/>
    </xf>
    <xf numFmtId="38" fontId="12" fillId="0" borderId="31" xfId="1" applyFont="1" applyBorder="1" applyAlignment="1">
      <alignment horizontal="center" vertical="center" wrapText="1" shrinkToFit="1"/>
    </xf>
    <xf numFmtId="38" fontId="3" fillId="4" borderId="36" xfId="1" applyFont="1" applyFill="1" applyBorder="1" applyAlignment="1">
      <alignment horizontal="right" vertical="center"/>
    </xf>
    <xf numFmtId="0" fontId="14" fillId="0" borderId="0" xfId="0" applyFont="1"/>
    <xf numFmtId="38" fontId="15" fillId="0" borderId="4" xfId="1" applyFont="1" applyBorder="1" applyAlignment="1">
      <alignment vertical="center"/>
    </xf>
    <xf numFmtId="38" fontId="15" fillId="0" borderId="0" xfId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38" fontId="3" fillId="0" borderId="3" xfId="1" applyFont="1" applyBorder="1" applyAlignment="1" applyProtection="1">
      <alignment vertical="center"/>
    </xf>
    <xf numFmtId="176" fontId="3" fillId="0" borderId="1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40" fontId="11" fillId="5" borderId="28" xfId="1" applyNumberFormat="1" applyFont="1" applyFill="1" applyBorder="1" applyAlignment="1">
      <alignment vertical="center"/>
    </xf>
    <xf numFmtId="177" fontId="1" fillId="0" borderId="0" xfId="1" applyNumberFormat="1" applyFont="1"/>
    <xf numFmtId="38" fontId="3" fillId="0" borderId="34" xfId="1" applyFont="1" applyBorder="1" applyAlignment="1" applyProtection="1">
      <alignment vertical="center"/>
    </xf>
    <xf numFmtId="38" fontId="3" fillId="0" borderId="39" xfId="1" applyFont="1" applyBorder="1" applyAlignment="1" applyProtection="1">
      <alignment horizontal="left" vertical="center"/>
    </xf>
    <xf numFmtId="38" fontId="3" fillId="0" borderId="40" xfId="1" applyFont="1" applyBorder="1" applyAlignment="1" applyProtection="1">
      <alignment vertical="center"/>
    </xf>
    <xf numFmtId="38" fontId="3" fillId="0" borderId="41" xfId="1" applyFont="1" applyBorder="1" applyAlignment="1" applyProtection="1">
      <alignment vertical="center"/>
    </xf>
    <xf numFmtId="178" fontId="3" fillId="5" borderId="3" xfId="1" applyNumberFormat="1" applyFont="1" applyFill="1" applyBorder="1" applyAlignment="1" applyProtection="1">
      <alignment vertical="center"/>
    </xf>
    <xf numFmtId="178" fontId="3" fillId="5" borderId="34" xfId="1" applyNumberFormat="1" applyFont="1" applyFill="1" applyBorder="1" applyAlignment="1" applyProtection="1">
      <alignment vertical="center"/>
    </xf>
    <xf numFmtId="178" fontId="4" fillId="2" borderId="8" xfId="1" applyNumberFormat="1" applyFont="1" applyFill="1" applyBorder="1" applyAlignment="1" applyProtection="1">
      <alignment vertical="center"/>
    </xf>
    <xf numFmtId="178" fontId="4" fillId="3" borderId="2" xfId="1" applyNumberFormat="1" applyFont="1" applyFill="1" applyBorder="1" applyAlignment="1" applyProtection="1">
      <alignment vertical="center"/>
    </xf>
    <xf numFmtId="178" fontId="4" fillId="2" borderId="33" xfId="1" applyNumberFormat="1" applyFont="1" applyFill="1" applyBorder="1" applyAlignment="1" applyProtection="1">
      <alignment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8" fontId="3" fillId="0" borderId="11" xfId="1" applyFont="1" applyBorder="1" applyAlignment="1">
      <alignment horizontal="center" vertical="center"/>
    </xf>
    <xf numFmtId="38" fontId="3" fillId="0" borderId="12" xfId="1" applyFont="1" applyBorder="1" applyAlignment="1">
      <alignment horizontal="center" vertical="center"/>
    </xf>
    <xf numFmtId="38" fontId="3" fillId="0" borderId="15" xfId="1" applyFont="1" applyBorder="1" applyAlignment="1">
      <alignment horizontal="center" vertical="center" wrapText="1"/>
    </xf>
    <xf numFmtId="38" fontId="3" fillId="0" borderId="17" xfId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9525</xdr:rowOff>
    </xdr:from>
    <xdr:to>
      <xdr:col>2</xdr:col>
      <xdr:colOff>600075</xdr:colOff>
      <xdr:row>12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400050" y="2619375"/>
          <a:ext cx="1323975" cy="1019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48"/>
  <sheetViews>
    <sheetView showGridLines="0" tabSelected="1" view="pageBreakPreview" zoomScale="80" zoomScaleNormal="85" zoomScaleSheetLayoutView="80" workbookViewId="0"/>
  </sheetViews>
  <sheetFormatPr defaultRowHeight="13" x14ac:dyDescent="0.2"/>
  <cols>
    <col min="1" max="1" width="5.26953125" customWidth="1"/>
    <col min="2" max="2" width="9.453125" bestFit="1" customWidth="1"/>
    <col min="3" max="3" width="8" customWidth="1"/>
    <col min="4" max="4" width="13.90625" customWidth="1"/>
    <col min="5" max="5" width="13.90625" style="43" customWidth="1"/>
    <col min="6" max="6" width="8.26953125" style="43" customWidth="1"/>
    <col min="7" max="7" width="18.6328125" style="43" customWidth="1"/>
    <col min="8" max="9" width="13.90625" customWidth="1"/>
    <col min="10" max="10" width="18.6328125" style="43" customWidth="1"/>
    <col min="11" max="11" width="22.7265625" style="43" customWidth="1"/>
    <col min="12" max="12" width="9.36328125" customWidth="1"/>
  </cols>
  <sheetData>
    <row r="1" spans="1:12" ht="24.75" customHeight="1" x14ac:dyDescent="0.3">
      <c r="A1" s="51" t="s">
        <v>21</v>
      </c>
      <c r="D1" s="3"/>
      <c r="E1" s="3"/>
      <c r="F1" s="3"/>
      <c r="G1" s="3"/>
      <c r="H1" s="3"/>
      <c r="I1" s="3"/>
      <c r="J1" s="3"/>
      <c r="K1" s="3"/>
    </row>
    <row r="2" spans="1:12" ht="26.25" customHeight="1" x14ac:dyDescent="0.2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6.75" customHeight="1" x14ac:dyDescent="0.2"/>
    <row r="4" spans="1:12" ht="23.25" customHeight="1" thickBot="1" x14ac:dyDescent="0.25">
      <c r="B4" s="75" t="s">
        <v>49</v>
      </c>
      <c r="C4" s="75"/>
      <c r="D4" s="75"/>
      <c r="E4" s="75"/>
      <c r="F4" s="75"/>
      <c r="G4" s="75"/>
      <c r="H4" s="75"/>
      <c r="J4" s="36" t="s">
        <v>8</v>
      </c>
      <c r="K4" s="52"/>
      <c r="L4" s="24"/>
    </row>
    <row r="5" spans="1:12" ht="13.5" customHeight="1" thickBot="1" x14ac:dyDescent="0.25"/>
    <row r="6" spans="1:12" ht="27.75" customHeight="1" thickBot="1" x14ac:dyDescent="0.25">
      <c r="B6" s="23" t="s">
        <v>22</v>
      </c>
      <c r="C6" s="59"/>
      <c r="D6" s="37" t="s">
        <v>16</v>
      </c>
      <c r="E6" s="38"/>
      <c r="F6" s="38"/>
      <c r="G6" s="60"/>
      <c r="H6" s="20"/>
      <c r="K6" s="53"/>
    </row>
    <row r="7" spans="1:12" ht="27.75" customHeight="1" thickBot="1" x14ac:dyDescent="0.25">
      <c r="B7" s="44" t="s">
        <v>26</v>
      </c>
      <c r="D7" s="39" t="s">
        <v>17</v>
      </c>
      <c r="E7" s="40"/>
      <c r="F7" s="40"/>
      <c r="G7" s="35"/>
      <c r="H7" s="20" t="s">
        <v>19</v>
      </c>
      <c r="J7" s="61"/>
    </row>
    <row r="8" spans="1:12" ht="27.75" customHeight="1" thickBot="1" x14ac:dyDescent="0.25">
      <c r="D8" s="41" t="s">
        <v>18</v>
      </c>
      <c r="E8" s="42"/>
      <c r="F8" s="42"/>
      <c r="G8" s="34"/>
      <c r="H8" s="20" t="s">
        <v>20</v>
      </c>
    </row>
    <row r="9" spans="1:12" ht="27.75" customHeight="1" thickBot="1" x14ac:dyDescent="0.35">
      <c r="B9" s="22" t="s">
        <v>23</v>
      </c>
    </row>
    <row r="10" spans="1:12" ht="27" customHeight="1" x14ac:dyDescent="0.2">
      <c r="B10" s="9"/>
      <c r="C10" s="10" t="s">
        <v>5</v>
      </c>
      <c r="D10" s="76" t="s">
        <v>9</v>
      </c>
      <c r="E10" s="77"/>
      <c r="F10" s="77"/>
      <c r="G10" s="78"/>
      <c r="H10" s="79" t="s">
        <v>13</v>
      </c>
      <c r="I10" s="79"/>
      <c r="J10" s="80"/>
      <c r="K10" s="81" t="s">
        <v>4</v>
      </c>
    </row>
    <row r="11" spans="1:12" ht="27" customHeight="1" x14ac:dyDescent="0.2">
      <c r="B11" s="83" t="s">
        <v>6</v>
      </c>
      <c r="C11" s="6"/>
      <c r="D11" s="13" t="s">
        <v>10</v>
      </c>
      <c r="E11" s="14" t="s">
        <v>1</v>
      </c>
      <c r="F11" s="14" t="s">
        <v>7</v>
      </c>
      <c r="G11" s="15" t="s">
        <v>2</v>
      </c>
      <c r="H11" s="16" t="s">
        <v>0</v>
      </c>
      <c r="I11" s="14" t="s">
        <v>3</v>
      </c>
      <c r="J11" s="14" t="s">
        <v>2</v>
      </c>
      <c r="K11" s="82"/>
    </row>
    <row r="12" spans="1:12" ht="27" customHeight="1" thickBot="1" x14ac:dyDescent="0.25">
      <c r="B12" s="84"/>
      <c r="C12" s="7"/>
      <c r="D12" s="11" t="s">
        <v>11</v>
      </c>
      <c r="E12" s="12" t="s">
        <v>34</v>
      </c>
      <c r="F12" s="12" t="s">
        <v>27</v>
      </c>
      <c r="G12" s="8" t="s">
        <v>47</v>
      </c>
      <c r="H12" s="17" t="s">
        <v>12</v>
      </c>
      <c r="I12" s="12" t="s">
        <v>35</v>
      </c>
      <c r="J12" s="12" t="s">
        <v>28</v>
      </c>
      <c r="K12" s="18" t="s">
        <v>46</v>
      </c>
    </row>
    <row r="13" spans="1:12" ht="27" customHeight="1" thickTop="1" x14ac:dyDescent="0.2">
      <c r="B13" s="54" t="s">
        <v>51</v>
      </c>
      <c r="C13" s="2" t="s">
        <v>36</v>
      </c>
      <c r="D13" s="66">
        <f t="shared" ref="D13:D21" si="0">$G$6</f>
        <v>0</v>
      </c>
      <c r="E13" s="55">
        <v>5190</v>
      </c>
      <c r="F13" s="27">
        <v>1</v>
      </c>
      <c r="G13" s="25">
        <f>ROUNDDOWN(D13*E13*(185%-F13),2)</f>
        <v>0</v>
      </c>
      <c r="H13" s="69">
        <f>$G$7</f>
        <v>0</v>
      </c>
      <c r="I13" s="56">
        <v>881300</v>
      </c>
      <c r="J13" s="28">
        <f t="shared" ref="J13:J21" si="1">H13*I13</f>
        <v>0</v>
      </c>
      <c r="K13" s="26">
        <f t="shared" ref="K13:K21" si="2">ROUNDDOWN(G13+J13,0)</f>
        <v>0</v>
      </c>
    </row>
    <row r="14" spans="1:12" ht="27" customHeight="1" x14ac:dyDescent="0.2">
      <c r="B14" s="54" t="s">
        <v>51</v>
      </c>
      <c r="C14" s="2" t="s">
        <v>37</v>
      </c>
      <c r="D14" s="66">
        <f t="shared" si="0"/>
        <v>0</v>
      </c>
      <c r="E14" s="55">
        <v>5190</v>
      </c>
      <c r="F14" s="27">
        <v>1</v>
      </c>
      <c r="G14" s="25">
        <f t="shared" ref="G14:G21" si="3">ROUNDDOWN(D14*E14*(185%-F14),2)</f>
        <v>0</v>
      </c>
      <c r="H14" s="69">
        <f t="shared" ref="H14:H15" si="4">$G$7</f>
        <v>0</v>
      </c>
      <c r="I14" s="56">
        <v>435500</v>
      </c>
      <c r="J14" s="28">
        <f t="shared" si="1"/>
        <v>0</v>
      </c>
      <c r="K14" s="26">
        <f t="shared" si="2"/>
        <v>0</v>
      </c>
    </row>
    <row r="15" spans="1:12" ht="27" customHeight="1" x14ac:dyDescent="0.2">
      <c r="B15" s="54" t="s">
        <v>51</v>
      </c>
      <c r="C15" s="2" t="s">
        <v>38</v>
      </c>
      <c r="D15" s="66">
        <f t="shared" si="0"/>
        <v>0</v>
      </c>
      <c r="E15" s="55">
        <v>5190</v>
      </c>
      <c r="F15" s="27">
        <v>1</v>
      </c>
      <c r="G15" s="25">
        <f t="shared" si="3"/>
        <v>0</v>
      </c>
      <c r="H15" s="69">
        <f t="shared" si="4"/>
        <v>0</v>
      </c>
      <c r="I15" s="56">
        <v>691100</v>
      </c>
      <c r="J15" s="28">
        <f t="shared" si="1"/>
        <v>0</v>
      </c>
      <c r="K15" s="26">
        <f t="shared" si="2"/>
        <v>0</v>
      </c>
    </row>
    <row r="16" spans="1:12" ht="27" customHeight="1" x14ac:dyDescent="0.2">
      <c r="B16" s="54" t="s">
        <v>51</v>
      </c>
      <c r="C16" s="2" t="s">
        <v>39</v>
      </c>
      <c r="D16" s="66">
        <f t="shared" si="0"/>
        <v>0</v>
      </c>
      <c r="E16" s="55">
        <v>5190</v>
      </c>
      <c r="F16" s="27">
        <v>1</v>
      </c>
      <c r="G16" s="25">
        <f t="shared" si="3"/>
        <v>0</v>
      </c>
      <c r="H16" s="68">
        <f t="shared" ref="H16:H21" si="5">$G$8</f>
        <v>0</v>
      </c>
      <c r="I16" s="56">
        <v>579000</v>
      </c>
      <c r="J16" s="28">
        <f t="shared" si="1"/>
        <v>0</v>
      </c>
      <c r="K16" s="26">
        <f t="shared" si="2"/>
        <v>0</v>
      </c>
    </row>
    <row r="17" spans="2:12" ht="27" customHeight="1" x14ac:dyDescent="0.2">
      <c r="B17" s="54" t="s">
        <v>51</v>
      </c>
      <c r="C17" s="2" t="s">
        <v>40</v>
      </c>
      <c r="D17" s="66">
        <f t="shared" si="0"/>
        <v>0</v>
      </c>
      <c r="E17" s="55">
        <v>5190</v>
      </c>
      <c r="F17" s="27">
        <v>1</v>
      </c>
      <c r="G17" s="25">
        <f t="shared" si="3"/>
        <v>0</v>
      </c>
      <c r="H17" s="68">
        <f t="shared" si="5"/>
        <v>0</v>
      </c>
      <c r="I17" s="56">
        <v>609700</v>
      </c>
      <c r="J17" s="28">
        <f t="shared" si="1"/>
        <v>0</v>
      </c>
      <c r="K17" s="26">
        <f t="shared" si="2"/>
        <v>0</v>
      </c>
    </row>
    <row r="18" spans="2:12" ht="27" customHeight="1" x14ac:dyDescent="0.2">
      <c r="B18" s="54" t="s">
        <v>51</v>
      </c>
      <c r="C18" s="2" t="s">
        <v>24</v>
      </c>
      <c r="D18" s="66">
        <f t="shared" si="0"/>
        <v>0</v>
      </c>
      <c r="E18" s="55">
        <v>5190</v>
      </c>
      <c r="F18" s="27">
        <v>1</v>
      </c>
      <c r="G18" s="25">
        <f t="shared" si="3"/>
        <v>0</v>
      </c>
      <c r="H18" s="68">
        <f t="shared" si="5"/>
        <v>0</v>
      </c>
      <c r="I18" s="56">
        <v>688500</v>
      </c>
      <c r="J18" s="28">
        <f t="shared" si="1"/>
        <v>0</v>
      </c>
      <c r="K18" s="26">
        <f t="shared" si="2"/>
        <v>0</v>
      </c>
    </row>
    <row r="19" spans="2:12" ht="27" customHeight="1" x14ac:dyDescent="0.2">
      <c r="B19" s="54" t="s">
        <v>50</v>
      </c>
      <c r="C19" s="2" t="s">
        <v>29</v>
      </c>
      <c r="D19" s="66">
        <f t="shared" si="0"/>
        <v>0</v>
      </c>
      <c r="E19" s="55">
        <v>5190</v>
      </c>
      <c r="F19" s="27">
        <v>1</v>
      </c>
      <c r="G19" s="25">
        <f t="shared" si="3"/>
        <v>0</v>
      </c>
      <c r="H19" s="68">
        <f t="shared" si="5"/>
        <v>0</v>
      </c>
      <c r="I19" s="56">
        <v>771000</v>
      </c>
      <c r="J19" s="28">
        <f t="shared" si="1"/>
        <v>0</v>
      </c>
      <c r="K19" s="26">
        <f t="shared" si="2"/>
        <v>0</v>
      </c>
    </row>
    <row r="20" spans="2:12" ht="27" customHeight="1" x14ac:dyDescent="0.2">
      <c r="B20" s="54" t="s">
        <v>50</v>
      </c>
      <c r="C20" s="2" t="s">
        <v>41</v>
      </c>
      <c r="D20" s="66">
        <f t="shared" si="0"/>
        <v>0</v>
      </c>
      <c r="E20" s="55">
        <v>5190</v>
      </c>
      <c r="F20" s="27">
        <v>1</v>
      </c>
      <c r="G20" s="25">
        <f t="shared" si="3"/>
        <v>0</v>
      </c>
      <c r="H20" s="68">
        <f t="shared" si="5"/>
        <v>0</v>
      </c>
      <c r="I20" s="56">
        <v>710400</v>
      </c>
      <c r="J20" s="28">
        <f t="shared" si="1"/>
        <v>0</v>
      </c>
      <c r="K20" s="26">
        <f t="shared" si="2"/>
        <v>0</v>
      </c>
    </row>
    <row r="21" spans="2:12" ht="27" customHeight="1" thickBot="1" x14ac:dyDescent="0.25">
      <c r="B21" s="54" t="s">
        <v>50</v>
      </c>
      <c r="C21" s="45" t="s">
        <v>42</v>
      </c>
      <c r="D21" s="67">
        <f t="shared" si="0"/>
        <v>0</v>
      </c>
      <c r="E21" s="62">
        <v>5190</v>
      </c>
      <c r="F21" s="46">
        <v>1</v>
      </c>
      <c r="G21" s="47">
        <f t="shared" si="3"/>
        <v>0</v>
      </c>
      <c r="H21" s="70">
        <f t="shared" si="5"/>
        <v>0</v>
      </c>
      <c r="I21" s="57">
        <v>597700</v>
      </c>
      <c r="J21" s="48">
        <f t="shared" si="1"/>
        <v>0</v>
      </c>
      <c r="K21" s="65">
        <f t="shared" si="2"/>
        <v>0</v>
      </c>
    </row>
    <row r="22" spans="2:12" ht="27" customHeight="1" thickTop="1" thickBot="1" x14ac:dyDescent="0.25">
      <c r="B22" s="71" t="s">
        <v>25</v>
      </c>
      <c r="C22" s="72"/>
      <c r="D22" s="29" t="s">
        <v>30</v>
      </c>
      <c r="E22" s="29" t="s">
        <v>30</v>
      </c>
      <c r="F22" s="30" t="s">
        <v>43</v>
      </c>
      <c r="G22" s="31" t="s">
        <v>43</v>
      </c>
      <c r="H22" s="32" t="s">
        <v>43</v>
      </c>
      <c r="I22" s="33">
        <f>SUM(I13:I21)</f>
        <v>5964200</v>
      </c>
      <c r="J22" s="63" t="s">
        <v>31</v>
      </c>
      <c r="K22" s="64">
        <f>SUM(K13:K21)</f>
        <v>0</v>
      </c>
      <c r="L22" s="21"/>
    </row>
    <row r="23" spans="2:12" ht="32.25" customHeight="1" thickBot="1" x14ac:dyDescent="0.25">
      <c r="B23" s="73"/>
      <c r="C23" s="73"/>
      <c r="D23" s="58"/>
      <c r="E23" s="4"/>
      <c r="F23" s="4"/>
      <c r="G23" s="4"/>
      <c r="H23" s="5"/>
      <c r="I23" s="19"/>
      <c r="J23" s="49" t="s">
        <v>32</v>
      </c>
      <c r="K23" s="50">
        <f>ROUNDDOWN(K22*100/110,0)</f>
        <v>0</v>
      </c>
    </row>
    <row r="24" spans="2:12" x14ac:dyDescent="0.2">
      <c r="B24" s="1" t="s">
        <v>15</v>
      </c>
      <c r="H24" s="59"/>
      <c r="I24" s="59"/>
      <c r="J24" s="59"/>
      <c r="K24" s="59"/>
    </row>
    <row r="25" spans="2:12" x14ac:dyDescent="0.2">
      <c r="B25" s="1" t="s">
        <v>44</v>
      </c>
      <c r="H25" s="59"/>
      <c r="I25" s="59"/>
      <c r="J25" s="59"/>
      <c r="K25" s="59"/>
    </row>
    <row r="26" spans="2:12" x14ac:dyDescent="0.2">
      <c r="B26" s="1" t="s">
        <v>45</v>
      </c>
    </row>
    <row r="27" spans="2:12" x14ac:dyDescent="0.2">
      <c r="B27" s="1" t="s">
        <v>48</v>
      </c>
    </row>
    <row r="28" spans="2:12" x14ac:dyDescent="0.2">
      <c r="B28" s="1" t="s">
        <v>33</v>
      </c>
    </row>
    <row r="31" spans="2:12" x14ac:dyDescent="0.2">
      <c r="G31"/>
      <c r="J31"/>
      <c r="K31"/>
    </row>
    <row r="32" spans="2:12" x14ac:dyDescent="0.2">
      <c r="G32"/>
      <c r="J32"/>
      <c r="K32"/>
    </row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</sheetData>
  <mergeCells count="8">
    <mergeCell ref="B22:C22"/>
    <mergeCell ref="B23:C23"/>
    <mergeCell ref="A2:L2"/>
    <mergeCell ref="B4:H4"/>
    <mergeCell ref="D10:G10"/>
    <mergeCell ref="H10:J10"/>
    <mergeCell ref="K10:K11"/>
    <mergeCell ref="B11:B12"/>
  </mergeCells>
  <phoneticPr fontId="2"/>
  <printOptions horizontalCentered="1" verticalCentered="1"/>
  <pageMargins left="0.19685039370078741" right="0.19685039370078741" top="0.39370078740157483" bottom="0.39370078740157483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新津第一小学校外55校</vt:lpstr>
      <vt:lpstr>新津第一小学校外55校!Print_Area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長谷川 美果</cp:lastModifiedBy>
  <cp:lastPrinted>2026-03-18T02:07:36Z</cp:lastPrinted>
  <dcterms:created xsi:type="dcterms:W3CDTF">2001-06-15T09:32:05Z</dcterms:created>
  <dcterms:modified xsi:type="dcterms:W3CDTF">2026-04-06T01:00:01Z</dcterms:modified>
</cp:coreProperties>
</file>